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[1]SPOT_Orders_OverView_01!$A$39:$A$65</definedName>
    <definedName name="MKT_OVW_PARTICIPANTS_S">[1]SPOT_Orders_OverView_01!$A$5:$A$35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<sst xmlns="http://schemas.openxmlformats.org/spreadsheetml/2006/main" count="74" uniqueCount="41">
  <si>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13/11/2020 15:48:12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</si>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</sst>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1.0920000000000001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18.62</c:v>
                </c:pt>
                <c:pt idx="1">
                  <c:v>16.393999999999998</c:v>
                </c:pt>
                <c:pt idx="2">
                  <c:v>26.687999999999999</c:v>
                </c:pt>
                <c:pt idx="6">
                  <c:v>4.3979999999999997</c:v>
                </c:pt>
                <c:pt idx="16">
                  <c:v>21.411000000000001</c:v>
                </c:pt>
                <c:pt idx="17">
                  <c:v>6.7880000000000003</c:v>
                </c:pt>
                <c:pt idx="18">
                  <c:v>7.0460000000000003</c:v>
                </c:pt>
                <c:pt idx="19">
                  <c:v>7.1420000000000003</c:v>
                </c:pt>
                <c:pt idx="20">
                  <c:v>4.2160000000000002</c:v>
                </c:pt>
                <c:pt idx="21">
                  <c:v>19.07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1.056</c:v>
                </c:pt>
                <c:pt idx="1">
                  <c:v>1.4830000000000001</c:v>
                </c:pt>
                <c:pt idx="2">
                  <c:v>1.3900000000000001</c:v>
                </c:pt>
                <c:pt idx="3">
                  <c:v>2.4000000000000004</c:v>
                </c:pt>
                <c:pt idx="4">
                  <c:v>3.4159999999999995</c:v>
                </c:pt>
                <c:pt idx="5">
                  <c:v>1.2610000000000001</c:v>
                </c:pt>
                <c:pt idx="7">
                  <c:v>1.4330000000000001</c:v>
                </c:pt>
                <c:pt idx="8">
                  <c:v>2.5950000000000002</c:v>
                </c:pt>
                <c:pt idx="9">
                  <c:v>2.5999999999999999E-2</c:v>
                </c:pt>
                <c:pt idx="10">
                  <c:v>2.5999999999999999E-2</c:v>
                </c:pt>
                <c:pt idx="11">
                  <c:v>2.5000000000000001E-2</c:v>
                </c:pt>
                <c:pt idx="12">
                  <c:v>2.1460000000000004</c:v>
                </c:pt>
                <c:pt idx="13">
                  <c:v>3.3569999999999998</c:v>
                </c:pt>
                <c:pt idx="14">
                  <c:v>4.2610000000000001</c:v>
                </c:pt>
                <c:pt idx="15">
                  <c:v>3.6629999999999998</c:v>
                </c:pt>
                <c:pt idx="21">
                  <c:v>17</c:v>
                </c:pt>
                <c:pt idx="22">
                  <c:v>8.8829999999999991</c:v>
                </c:pt>
                <c:pt idx="23">
                  <c:v>8.9570000000000007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8172912"/>
        <c:axId val="278173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22.687999999999999</c:v>
                </c:pt>
                <c:pt idx="1">
                  <c:v>21.047000000000001</c:v>
                </c:pt>
                <c:pt idx="2">
                  <c:v>33.426000000000002</c:v>
                </c:pt>
                <c:pt idx="3">
                  <c:v>5.6239999999999997</c:v>
                </c:pt>
                <c:pt idx="4">
                  <c:v>3.6230000000000002</c:v>
                </c:pt>
                <c:pt idx="5">
                  <c:v>2.774</c:v>
                </c:pt>
                <c:pt idx="6">
                  <c:v>9.6950000000000003</c:v>
                </c:pt>
                <c:pt idx="7">
                  <c:v>6.1639999999999997</c:v>
                </c:pt>
                <c:pt idx="8">
                  <c:v>7.3760000000000003</c:v>
                </c:pt>
                <c:pt idx="9">
                  <c:v>3.097</c:v>
                </c:pt>
                <c:pt idx="10">
                  <c:v>3.2450000000000001</c:v>
                </c:pt>
                <c:pt idx="11">
                  <c:v>2.6459999999999999</c:v>
                </c:pt>
                <c:pt idx="12">
                  <c:v>5.7249999999999996</c:v>
                </c:pt>
                <c:pt idx="13">
                  <c:v>6.7679999999999998</c:v>
                </c:pt>
                <c:pt idx="14">
                  <c:v>11.83</c:v>
                </c:pt>
                <c:pt idx="15">
                  <c:v>8.2569999999999997</c:v>
                </c:pt>
                <c:pt idx="16">
                  <c:v>29.077999999999999</c:v>
                </c:pt>
                <c:pt idx="17">
                  <c:v>9.6920000000000002</c:v>
                </c:pt>
                <c:pt idx="18">
                  <c:v>9.81</c:v>
                </c:pt>
                <c:pt idx="19">
                  <c:v>9.9039999999999999</c:v>
                </c:pt>
                <c:pt idx="20">
                  <c:v>7.4749999999999996</c:v>
                </c:pt>
                <c:pt idx="21">
                  <c:v>40.869999999999997</c:v>
                </c:pt>
                <c:pt idx="22">
                  <c:v>10.644</c:v>
                </c:pt>
                <c:pt idx="23">
                  <c:v>10.164999999999999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172912"/>
        <c:axId val="278173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47.24</c:v>
                </c:pt>
                <c:pt idx="1">
                  <c:v>44</c:v>
                </c:pt>
                <c:pt idx="2">
                  <c:v>42.05</c:v>
                </c:pt>
                <c:pt idx="3">
                  <c:v>40.01</c:v>
                </c:pt>
                <c:pt idx="4">
                  <c:v>40.72</c:v>
                </c:pt>
                <c:pt idx="5">
                  <c:v>40.72</c:v>
                </c:pt>
                <c:pt idx="6">
                  <c:v>41.53</c:v>
                </c:pt>
                <c:pt idx="7">
                  <c:v>45.69</c:v>
                </c:pt>
                <c:pt idx="8">
                  <c:v>45.24</c:v>
                </c:pt>
                <c:pt idx="9">
                  <c:v>41.29</c:v>
                </c:pt>
                <c:pt idx="10">
                  <c:v>37.71</c:v>
                </c:pt>
                <c:pt idx="11">
                  <c:v>38.85</c:v>
                </c:pt>
                <c:pt idx="12">
                  <c:v>41.55</c:v>
                </c:pt>
                <c:pt idx="13">
                  <c:v>38.43</c:v>
                </c:pt>
                <c:pt idx="14">
                  <c:v>42.55</c:v>
                </c:pt>
                <c:pt idx="15">
                  <c:v>50.19</c:v>
                </c:pt>
                <c:pt idx="16">
                  <c:v>73.16</c:v>
                </c:pt>
                <c:pt idx="17">
                  <c:v>81.66</c:v>
                </c:pt>
                <c:pt idx="18">
                  <c:v>83.25</c:v>
                </c:pt>
                <c:pt idx="19">
                  <c:v>81.8</c:v>
                </c:pt>
                <c:pt idx="20">
                  <c:v>60.76</c:v>
                </c:pt>
                <c:pt idx="21">
                  <c:v>60</c:v>
                </c:pt>
                <c:pt idx="22">
                  <c:v>46</c:v>
                </c:pt>
                <c:pt idx="23">
                  <c:v>38.44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174088"/>
        <c:axId val="278173696"/>
      </c:lineChart>
      <c:catAx>
        <c:axId val="27817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173304"/>
        <c:crosses val="autoZero"/>
        <c:auto val="1"/>
        <c:lblAlgn val="ctr"/>
        <c:lblOffset val="100"/>
        <c:noMultiLvlLbl val="0"/>
      </c:catAx>
      <c:valAx>
        <c:axId val="27817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172912"/>
        <c:crosses val="autoZero"/>
        <c:crossBetween val="between"/>
      </c:valAx>
      <c:valAx>
        <c:axId val="278173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174088"/>
        <c:crosses val="max"/>
        <c:crossBetween val="between"/>
      </c:valAx>
      <c:catAx>
        <c:axId val="278174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8173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44149</v>
          </cell>
        </row>
        <row r="4">
          <cell r="C4" t="str">
            <v>LIDA1</v>
          </cell>
        </row>
        <row r="19">
          <cell r="C19">
            <v>1.0920000000000001</v>
          </cell>
        </row>
        <row r="20">
          <cell r="C20">
            <v>131.773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63.377999999999993</v>
          </cell>
        </row>
        <row r="24">
          <cell r="C24">
            <v>0</v>
          </cell>
        </row>
        <row r="25">
          <cell r="C25">
            <v>21.286999999999999</v>
          </cell>
        </row>
        <row r="26">
          <cell r="C26">
            <v>64.093000000000004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10.672000000000001</v>
          </cell>
        </row>
        <row r="33">
          <cell r="C33">
            <v>41.728999999999992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43.091999999999999</v>
          </cell>
        </row>
        <row r="39">
          <cell r="C39">
            <v>0</v>
          </cell>
        </row>
        <row r="40">
          <cell r="C40">
            <v>186.13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47.24</v>
          </cell>
          <cell r="C7">
            <v>44</v>
          </cell>
          <cell r="D7">
            <v>42.05</v>
          </cell>
          <cell r="E7">
            <v>40.01</v>
          </cell>
          <cell r="F7">
            <v>40.72</v>
          </cell>
          <cell r="G7">
            <v>40.72</v>
          </cell>
          <cell r="H7">
            <v>41.53</v>
          </cell>
          <cell r="I7">
            <v>45.69</v>
          </cell>
          <cell r="J7">
            <v>45.24</v>
          </cell>
          <cell r="K7">
            <v>41.29</v>
          </cell>
          <cell r="L7">
            <v>37.71</v>
          </cell>
          <cell r="M7">
            <v>38.85</v>
          </cell>
          <cell r="N7">
            <v>41.55</v>
          </cell>
          <cell r="O7">
            <v>38.43</v>
          </cell>
          <cell r="P7">
            <v>42.55</v>
          </cell>
          <cell r="Q7">
            <v>50.19</v>
          </cell>
          <cell r="R7">
            <v>73.16</v>
          </cell>
          <cell r="S7">
            <v>81.66</v>
          </cell>
          <cell r="T7">
            <v>83.25</v>
          </cell>
          <cell r="U7">
            <v>81.8</v>
          </cell>
          <cell r="V7">
            <v>60.76</v>
          </cell>
          <cell r="W7">
            <v>60</v>
          </cell>
          <cell r="X7">
            <v>46</v>
          </cell>
          <cell r="Y7">
            <v>38.44</v>
          </cell>
        </row>
        <row r="12">
          <cell r="W12">
            <v>1.0920000000000001</v>
          </cell>
        </row>
        <row r="37">
          <cell r="V37">
            <v>4.2160000000000002</v>
          </cell>
        </row>
        <row r="38">
          <cell r="B38">
            <v>18.62</v>
          </cell>
          <cell r="C38">
            <v>16.393999999999998</v>
          </cell>
          <cell r="D38">
            <v>26.687999999999999</v>
          </cell>
          <cell r="H38">
            <v>4.3979999999999997</v>
          </cell>
          <cell r="R38">
            <v>21.411000000000001</v>
          </cell>
          <cell r="S38">
            <v>6.7880000000000003</v>
          </cell>
          <cell r="T38">
            <v>7.0460000000000003</v>
          </cell>
          <cell r="U38">
            <v>7.1420000000000003</v>
          </cell>
          <cell r="W38">
            <v>19.07</v>
          </cell>
        </row>
        <row r="59">
          <cell r="B59">
            <v>1.056</v>
          </cell>
          <cell r="C59">
            <v>1.4830000000000001</v>
          </cell>
          <cell r="D59">
            <v>1.3900000000000001</v>
          </cell>
          <cell r="E59">
            <v>2.4000000000000004</v>
          </cell>
          <cell r="F59">
            <v>3.4159999999999995</v>
          </cell>
          <cell r="G59">
            <v>1.2610000000000001</v>
          </cell>
          <cell r="I59">
            <v>1.4330000000000001</v>
          </cell>
          <cell r="J59">
            <v>2.5950000000000002</v>
          </cell>
          <cell r="K59">
            <v>2.5999999999999999E-2</v>
          </cell>
          <cell r="L59">
            <v>2.5999999999999999E-2</v>
          </cell>
          <cell r="M59">
            <v>2.5000000000000001E-2</v>
          </cell>
          <cell r="N59">
            <v>2.1460000000000004</v>
          </cell>
          <cell r="O59">
            <v>3.3569999999999998</v>
          </cell>
          <cell r="P59">
            <v>4.2610000000000001</v>
          </cell>
          <cell r="Q59">
            <v>3.6629999999999998</v>
          </cell>
          <cell r="W59">
            <v>17</v>
          </cell>
          <cell r="X59">
            <v>8.8829999999999991</v>
          </cell>
          <cell r="Y59">
            <v>8.9570000000000007</v>
          </cell>
        </row>
        <row r="65">
          <cell r="B65">
            <v>0.80500000000000005</v>
          </cell>
          <cell r="C65">
            <v>0.80600000000000005</v>
          </cell>
          <cell r="D65">
            <v>0.80100000000000005</v>
          </cell>
          <cell r="E65">
            <v>0.80200000000000005</v>
          </cell>
          <cell r="F65">
            <v>0.20699999999999999</v>
          </cell>
          <cell r="G65">
            <v>1.5129999999999999</v>
          </cell>
          <cell r="H65">
            <v>0.79600000000000004</v>
          </cell>
          <cell r="I65">
            <v>0.79900000000000004</v>
          </cell>
          <cell r="J65">
            <v>0.747</v>
          </cell>
          <cell r="K65">
            <v>0.70399999999999996</v>
          </cell>
          <cell r="L65">
            <v>0.70599999999999996</v>
          </cell>
          <cell r="M65">
            <v>0.75</v>
          </cell>
          <cell r="N65">
            <v>0.78</v>
          </cell>
          <cell r="O65">
            <v>1.0310000000000001</v>
          </cell>
          <cell r="P65">
            <v>1.018</v>
          </cell>
          <cell r="Q65">
            <v>1.0130000000000001</v>
          </cell>
          <cell r="R65">
            <v>0.40900000000000003</v>
          </cell>
          <cell r="S65">
            <v>1.01</v>
          </cell>
          <cell r="T65">
            <v>1.0230000000000001</v>
          </cell>
          <cell r="U65">
            <v>0.97299999999999998</v>
          </cell>
          <cell r="V65">
            <v>0.92999999999999994</v>
          </cell>
          <cell r="W65">
            <v>1.397</v>
          </cell>
          <cell r="X65">
            <v>1.5150000000000001</v>
          </cell>
          <cell r="Y65">
            <v>0.752</v>
          </cell>
        </row>
        <row r="66">
          <cell r="B66">
            <v>2.2069999999999999</v>
          </cell>
          <cell r="C66">
            <v>2.3639999999999999</v>
          </cell>
          <cell r="D66">
            <v>4.5469999999999997</v>
          </cell>
          <cell r="E66">
            <v>2.4220000000000002</v>
          </cell>
          <cell r="H66">
            <v>4.5009999999999994</v>
          </cell>
          <cell r="I66">
            <v>3.9319999999999999</v>
          </cell>
          <cell r="J66">
            <v>4.0339999999999998</v>
          </cell>
          <cell r="K66">
            <v>2.367</v>
          </cell>
          <cell r="L66">
            <v>2.5129999999999999</v>
          </cell>
          <cell r="M66">
            <v>1.871</v>
          </cell>
          <cell r="N66">
            <v>2.7989999999999999</v>
          </cell>
          <cell r="O66">
            <v>2.38</v>
          </cell>
          <cell r="P66">
            <v>6.5509999999999993</v>
          </cell>
          <cell r="Q66">
            <v>3.581</v>
          </cell>
          <cell r="R66">
            <v>7.2580000000000009</v>
          </cell>
          <cell r="S66">
            <v>1.8939999999999999</v>
          </cell>
          <cell r="T66">
            <v>1.7410000000000001</v>
          </cell>
          <cell r="U66">
            <v>1.7889999999999999</v>
          </cell>
          <cell r="V66">
            <v>2.3290000000000002</v>
          </cell>
          <cell r="W66">
            <v>2.3109999999999999</v>
          </cell>
          <cell r="X66">
            <v>0.246</v>
          </cell>
          <cell r="Y66">
            <v>0.45600000000000002</v>
          </cell>
        </row>
      </sheetData>
      <sheetData sheetId="10">
        <row r="26">
          <cell r="W26">
            <v>38.603999999999999</v>
          </cell>
        </row>
        <row r="37">
          <cell r="E37">
            <v>4.4880000000000004</v>
          </cell>
        </row>
        <row r="59">
          <cell r="B59">
            <v>22.687999999999999</v>
          </cell>
          <cell r="C59">
            <v>19.922000000000001</v>
          </cell>
          <cell r="D59">
            <v>32.679000000000002</v>
          </cell>
          <cell r="G59">
            <v>0.223</v>
          </cell>
          <cell r="H59">
            <v>6.5140000000000002</v>
          </cell>
          <cell r="I59">
            <v>5</v>
          </cell>
          <cell r="J59">
            <v>6</v>
          </cell>
          <cell r="M59">
            <v>0.156</v>
          </cell>
          <cell r="N59">
            <v>5.7249999999999996</v>
          </cell>
          <cell r="O59">
            <v>6.7679999999999998</v>
          </cell>
          <cell r="P59">
            <v>11.83</v>
          </cell>
          <cell r="Q59">
            <v>8.2569999999999997</v>
          </cell>
          <cell r="R59">
            <v>25.856999999999999</v>
          </cell>
          <cell r="S59">
            <v>3.835</v>
          </cell>
          <cell r="T59">
            <v>2.59</v>
          </cell>
          <cell r="U59">
            <v>3.38</v>
          </cell>
          <cell r="V59">
            <v>4.3099999999999996</v>
          </cell>
          <cell r="X59">
            <v>10.231</v>
          </cell>
          <cell r="Y59">
            <v>10.164999999999999</v>
          </cell>
        </row>
        <row r="65">
          <cell r="C65">
            <v>0.28000000000000003</v>
          </cell>
          <cell r="D65">
            <v>0.27800000000000002</v>
          </cell>
          <cell r="E65">
            <v>0.27400000000000002</v>
          </cell>
          <cell r="F65">
            <v>0.25900000000000001</v>
          </cell>
          <cell r="G65">
            <v>0.26600000000000001</v>
          </cell>
          <cell r="H65">
            <v>1.363</v>
          </cell>
          <cell r="I65">
            <v>0.27300000000000002</v>
          </cell>
          <cell r="J65">
            <v>0.26900000000000002</v>
          </cell>
          <cell r="K65">
            <v>0.81699999999999995</v>
          </cell>
          <cell r="L65">
            <v>0.81800000000000006</v>
          </cell>
          <cell r="M65">
            <v>0.46099999999999997</v>
          </cell>
          <cell r="R65">
            <v>1.1000000000000001</v>
          </cell>
          <cell r="S65">
            <v>1.087</v>
          </cell>
          <cell r="T65">
            <v>1.0629999999999999</v>
          </cell>
          <cell r="U65">
            <v>1.0509999999999999</v>
          </cell>
          <cell r="V65">
            <v>1.0129999999999999</v>
          </cell>
        </row>
        <row r="66">
          <cell r="C66">
            <v>0.84499999999999997</v>
          </cell>
          <cell r="D66">
            <v>0.46899999999999997</v>
          </cell>
          <cell r="E66">
            <v>0.86199999999999999</v>
          </cell>
          <cell r="F66">
            <v>3.3639999999999999</v>
          </cell>
          <cell r="G66">
            <v>2.2849999999999997</v>
          </cell>
          <cell r="H66">
            <v>1.8180000000000001</v>
          </cell>
          <cell r="I66">
            <v>0.89100000000000001</v>
          </cell>
          <cell r="J66">
            <v>1.107</v>
          </cell>
          <cell r="K66">
            <v>2.2800000000000002</v>
          </cell>
          <cell r="L66">
            <v>2.427</v>
          </cell>
          <cell r="M66">
            <v>2.0289999999999999</v>
          </cell>
          <cell r="R66">
            <v>2.121</v>
          </cell>
          <cell r="S66">
            <v>4.7699999999999996</v>
          </cell>
          <cell r="T66">
            <v>6.1570000000000009</v>
          </cell>
          <cell r="U66">
            <v>5.4729999999999999</v>
          </cell>
          <cell r="V66">
            <v>2.1520000000000001</v>
          </cell>
          <cell r="W66">
            <v>2.266</v>
          </cell>
          <cell r="X66">
            <v>0.41299999999999998</v>
          </cell>
        </row>
      </sheetData>
      <sheetData sheetId="11">
        <row r="7">
          <cell r="B7">
            <v>47.24</v>
          </cell>
          <cell r="C7">
            <v>44</v>
          </cell>
          <cell r="D7">
            <v>42.05</v>
          </cell>
          <cell r="E7">
            <v>40.01</v>
          </cell>
          <cell r="F7">
            <v>40.72</v>
          </cell>
          <cell r="G7">
            <v>40.72</v>
          </cell>
          <cell r="H7">
            <v>41.53</v>
          </cell>
          <cell r="I7">
            <v>45.69</v>
          </cell>
          <cell r="J7">
            <v>45.24</v>
          </cell>
          <cell r="K7">
            <v>41.29</v>
          </cell>
          <cell r="L7">
            <v>37.71</v>
          </cell>
          <cell r="M7">
            <v>38.85</v>
          </cell>
          <cell r="N7">
            <v>41.55</v>
          </cell>
          <cell r="O7">
            <v>38.43</v>
          </cell>
          <cell r="P7">
            <v>42.55</v>
          </cell>
          <cell r="Q7">
            <v>50.19</v>
          </cell>
          <cell r="R7">
            <v>73.16</v>
          </cell>
          <cell r="S7">
            <v>81.66</v>
          </cell>
          <cell r="T7">
            <v>83.25</v>
          </cell>
          <cell r="U7">
            <v>81.8</v>
          </cell>
          <cell r="V7">
            <v>60.76</v>
          </cell>
          <cell r="W7">
            <v>60</v>
          </cell>
          <cell r="X7">
            <v>46</v>
          </cell>
          <cell r="Y7">
            <v>38.44</v>
          </cell>
        </row>
      </sheetData>
      <sheetData sheetId="12"/>
      <sheetData sheetId="13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KVMARKOUSA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SOLARENERGY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39">
          <cell r="A39" t="str">
            <v>DAPEEP</v>
          </cell>
        </row>
        <row r="40">
          <cell r="A40" t="str">
            <v>ELPEDISON</v>
          </cell>
        </row>
        <row r="41">
          <cell r="A41" t="str">
            <v>EPA_THESS</v>
          </cell>
        </row>
        <row r="42">
          <cell r="A42" t="str">
            <v>HERON</v>
          </cell>
        </row>
        <row r="43">
          <cell r="A43" t="str">
            <v>INACCESS</v>
          </cell>
        </row>
        <row r="44">
          <cell r="A44" t="str">
            <v>KEN</v>
          </cell>
        </row>
        <row r="45">
          <cell r="A45" t="str">
            <v>KORINTHOS_POWER</v>
          </cell>
        </row>
        <row r="46">
          <cell r="A46" t="str">
            <v>MYTILINEOS</v>
          </cell>
        </row>
        <row r="47">
          <cell r="A47" t="str">
            <v>OPTIMUS_ENERGY</v>
          </cell>
        </row>
        <row r="48">
          <cell r="A48" t="str">
            <v>PPC</v>
          </cell>
        </row>
        <row r="49">
          <cell r="A49" t="str">
            <v>SOLARENERGY</v>
          </cell>
        </row>
        <row r="50">
          <cell r="A50" t="str">
            <v>VOLTERRA</v>
          </cell>
        </row>
        <row r="51">
          <cell r="A51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44149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44150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22.687999999999999</v>
      </c>
      <c r="C4" s="18">
        <v>21.047000000000001</v>
      </c>
      <c r="D4" s="18">
        <v>33.426000000000002</v>
      </c>
      <c r="E4" s="18">
        <v>5.6239999999999997</v>
      </c>
      <c r="F4" s="18">
        <v>3.6230000000000002</v>
      </c>
      <c r="G4" s="18">
        <v>2.774</v>
      </c>
      <c r="H4" s="18">
        <v>9.6950000000000003</v>
      </c>
      <c r="I4" s="18">
        <v>6.1639999999999997</v>
      </c>
      <c r="J4" s="18">
        <v>7.3760000000000003</v>
      </c>
      <c r="K4" s="18">
        <v>3.097</v>
      </c>
      <c r="L4" s="18">
        <v>3.2450000000000001</v>
      </c>
      <c r="M4" s="18">
        <v>2.6459999999999999</v>
      </c>
      <c r="N4" s="18">
        <v>5.7249999999999996</v>
      </c>
      <c r="O4" s="18">
        <v>6.7679999999999998</v>
      </c>
      <c r="P4" s="18">
        <v>11.83</v>
      </c>
      <c r="Q4" s="18">
        <v>8.2569999999999997</v>
      </c>
      <c r="R4" s="18">
        <v>29.077999999999999</v>
      </c>
      <c r="S4" s="18">
        <v>9.6920000000000002</v>
      </c>
      <c r="T4" s="18">
        <v>9.81</v>
      </c>
      <c r="U4" s="18">
        <v>9.9039999999999999</v>
      </c>
      <c r="V4" s="18">
        <v>7.4749999999999996</v>
      </c>
      <c r="W4" s="18">
        <v>40.869999999999997</v>
      </c>
      <c r="X4" s="18">
        <v>10.644</v>
      </c>
      <c r="Y4" s="18">
        <v>10.164999999999999</v>
      </c>
      <c r="Z4" s="19"/>
      <c r="AA4" s="20">
        <f>SUM(B4:Z4)</f>
        <v>281.62300000000005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47.24</v>
      </c>
      <c r="C7" s="28">
        <v>44</v>
      </c>
      <c r="D7" s="28">
        <v>42.05</v>
      </c>
      <c r="E7" s="28">
        <v>40.01</v>
      </c>
      <c r="F7" s="28">
        <v>40.72</v>
      </c>
      <c r="G7" s="28">
        <v>40.72</v>
      </c>
      <c r="H7" s="28">
        <v>41.53</v>
      </c>
      <c r="I7" s="28">
        <v>45.69</v>
      </c>
      <c r="J7" s="28">
        <v>45.24</v>
      </c>
      <c r="K7" s="28">
        <v>41.29</v>
      </c>
      <c r="L7" s="28">
        <v>37.71</v>
      </c>
      <c r="M7" s="28">
        <v>38.85</v>
      </c>
      <c r="N7" s="28">
        <v>41.55</v>
      </c>
      <c r="O7" s="28">
        <v>38.43</v>
      </c>
      <c r="P7" s="28">
        <v>42.55</v>
      </c>
      <c r="Q7" s="28">
        <v>50.19</v>
      </c>
      <c r="R7" s="28">
        <v>73.16</v>
      </c>
      <c r="S7" s="28">
        <v>81.66</v>
      </c>
      <c r="T7" s="28">
        <v>83.25</v>
      </c>
      <c r="U7" s="28">
        <v>81.8</v>
      </c>
      <c r="V7" s="28">
        <v>60.76</v>
      </c>
      <c r="W7" s="28">
        <v>60</v>
      </c>
      <c r="X7" s="28">
        <v>46</v>
      </c>
      <c r="Y7" s="28">
        <v>38.44</v>
      </c>
      <c r="Z7" s="29"/>
      <c r="AA7" s="30">
        <f>IF(SUM(GR_MAINLAND_MCP_SUM_SELL)&lt;&gt;0,AVERAGEIF(GR_MAINLAND_MCP_SUM_SELL,"&lt;&gt;"""),"")</f>
        <v>50.118333333333332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1.0920000000000001</v>
      </c>
      <c r="X10" s="42"/>
      <c r="Y10" s="42"/>
      <c r="Z10" s="43"/>
      <c r="AA10" s="44">
        <f>SUM(B10:Z10)</f>
        <v>1.0920000000000001</v>
      </c>
    </row>
    <row r="11" spans="1:27" ht="24.95" customHeight="1" x14ac:dyDescent="0.2">
      <c r="A11" s="45" t="s">
        <v>7</v>
      </c>
      <c r="B11" s="46">
        <v>18.62</v>
      </c>
      <c r="C11" s="47">
        <v>16.393999999999998</v>
      </c>
      <c r="D11" s="47">
        <v>26.687999999999999</v>
      </c>
      <c r="E11" s="47"/>
      <c r="F11" s="47"/>
      <c r="G11" s="47"/>
      <c r="H11" s="47">
        <v>4.3979999999999997</v>
      </c>
      <c r="I11" s="47"/>
      <c r="J11" s="47"/>
      <c r="K11" s="47"/>
      <c r="L11" s="47"/>
      <c r="M11" s="47"/>
      <c r="N11" s="47"/>
      <c r="O11" s="47"/>
      <c r="P11" s="47"/>
      <c r="Q11" s="47"/>
      <c r="R11" s="47">
        <v>21.411000000000001</v>
      </c>
      <c r="S11" s="47">
        <v>6.7880000000000003</v>
      </c>
      <c r="T11" s="47">
        <v>7.0460000000000003</v>
      </c>
      <c r="U11" s="47">
        <v>7.1420000000000003</v>
      </c>
      <c r="V11" s="47">
        <v>4.2160000000000002</v>
      </c>
      <c r="W11" s="47">
        <v>19.07</v>
      </c>
      <c r="X11" s="47"/>
      <c r="Y11" s="47"/>
      <c r="Z11" s="48"/>
      <c r="AA11" s="49">
        <f>SUM(B11:Z11)</f>
        <v>131.773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1.056</v>
      </c>
      <c r="C13" s="52">
        <v>1.4830000000000001</v>
      </c>
      <c r="D13" s="52">
        <v>1.3900000000000001</v>
      </c>
      <c r="E13" s="52">
        <v>2.4000000000000004</v>
      </c>
      <c r="F13" s="52">
        <v>3.4159999999999995</v>
      </c>
      <c r="G13" s="52">
        <v>1.2610000000000001</v>
      </c>
      <c r="H13" s="52"/>
      <c r="I13" s="52">
        <v>1.4330000000000001</v>
      </c>
      <c r="J13" s="52">
        <v>2.5950000000000002</v>
      </c>
      <c r="K13" s="52">
        <v>2.5999999999999999E-2</v>
      </c>
      <c r="L13" s="52">
        <v>2.5999999999999999E-2</v>
      </c>
      <c r="M13" s="52">
        <v>2.5000000000000001E-2</v>
      </c>
      <c r="N13" s="52">
        <v>2.1460000000000004</v>
      </c>
      <c r="O13" s="52">
        <v>3.3569999999999998</v>
      </c>
      <c r="P13" s="52">
        <v>4.2610000000000001</v>
      </c>
      <c r="Q13" s="52">
        <v>3.6629999999999998</v>
      </c>
      <c r="R13" s="52"/>
      <c r="S13" s="52"/>
      <c r="T13" s="52"/>
      <c r="U13" s="52"/>
      <c r="V13" s="52"/>
      <c r="W13" s="52">
        <v>17</v>
      </c>
      <c r="X13" s="52">
        <v>8.8829999999999991</v>
      </c>
      <c r="Y13" s="52">
        <v>8.9570000000000007</v>
      </c>
      <c r="Z13" s="53"/>
      <c r="AA13" s="54">
        <f>SUM(B13:Z13)</f>
        <v>63.377999999999993</v>
      </c>
    </row>
    <row r="14" spans="1:27" ht="30" customHeight="1" thickBot="1" x14ac:dyDescent="0.25">
      <c r="A14" s="55" t="s">
        <v>10</v>
      </c>
      <c r="B14" s="56">
        <f>IF(LEN(B$2)&gt;0,SUM(B10:B13),"")</f>
        <v>19.676000000000002</v>
      </c>
      <c r="C14" s="57">
        <f t="shared" ref="C14:Z14" si="0">IF(LEN(C$2)&gt;0,SUM(C10:C13),"")</f>
        <v>17.876999999999999</v>
      </c>
      <c r="D14" s="57">
        <f t="shared" si="0"/>
        <v>28.077999999999999</v>
      </c>
      <c r="E14" s="57">
        <f t="shared" si="0"/>
        <v>2.4000000000000004</v>
      </c>
      <c r="F14" s="57">
        <f t="shared" si="0"/>
        <v>3.4159999999999995</v>
      </c>
      <c r="G14" s="57">
        <f t="shared" si="0"/>
        <v>1.2610000000000001</v>
      </c>
      <c r="H14" s="57">
        <f t="shared" si="0"/>
        <v>4.3979999999999997</v>
      </c>
      <c r="I14" s="57">
        <f t="shared" si="0"/>
        <v>1.4330000000000001</v>
      </c>
      <c r="J14" s="57">
        <f t="shared" si="0"/>
        <v>2.5950000000000002</v>
      </c>
      <c r="K14" s="57">
        <f t="shared" si="0"/>
        <v>2.5999999999999999E-2</v>
      </c>
      <c r="L14" s="57">
        <f t="shared" si="0"/>
        <v>2.5999999999999999E-2</v>
      </c>
      <c r="M14" s="57">
        <f t="shared" si="0"/>
        <v>2.5000000000000001E-2</v>
      </c>
      <c r="N14" s="57">
        <f t="shared" si="0"/>
        <v>2.1460000000000004</v>
      </c>
      <c r="O14" s="57">
        <f t="shared" si="0"/>
        <v>3.3569999999999998</v>
      </c>
      <c r="P14" s="57">
        <f t="shared" si="0"/>
        <v>4.2610000000000001</v>
      </c>
      <c r="Q14" s="57">
        <f t="shared" si="0"/>
        <v>3.6629999999999998</v>
      </c>
      <c r="R14" s="57">
        <f t="shared" si="0"/>
        <v>21.411000000000001</v>
      </c>
      <c r="S14" s="57">
        <f t="shared" si="0"/>
        <v>6.7880000000000003</v>
      </c>
      <c r="T14" s="57">
        <f t="shared" si="0"/>
        <v>7.0460000000000003</v>
      </c>
      <c r="U14" s="57">
        <f t="shared" si="0"/>
        <v>7.1420000000000003</v>
      </c>
      <c r="V14" s="57">
        <f t="shared" si="0"/>
        <v>4.2160000000000002</v>
      </c>
      <c r="W14" s="57">
        <f t="shared" si="0"/>
        <v>37.161999999999999</v>
      </c>
      <c r="X14" s="57">
        <f t="shared" si="0"/>
        <v>8.8829999999999991</v>
      </c>
      <c r="Y14" s="57">
        <f t="shared" si="0"/>
        <v>8.9570000000000007</v>
      </c>
      <c r="Z14" s="58" t="str">
        <f t="shared" si="0"/>
        <v/>
      </c>
      <c r="AA14" s="59">
        <f>SUM(AA9:AA13)</f>
        <v>196.24299999999999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0.80500000000000005</v>
      </c>
      <c r="C18" s="72">
        <v>0.80600000000000005</v>
      </c>
      <c r="D18" s="72">
        <v>0.80100000000000005</v>
      </c>
      <c r="E18" s="72">
        <v>0.80200000000000005</v>
      </c>
      <c r="F18" s="72">
        <v>0.20699999999999999</v>
      </c>
      <c r="G18" s="72">
        <v>1.5129999999999999</v>
      </c>
      <c r="H18" s="72">
        <v>0.79600000000000004</v>
      </c>
      <c r="I18" s="72">
        <v>0.79900000000000004</v>
      </c>
      <c r="J18" s="72">
        <v>0.747</v>
      </c>
      <c r="K18" s="72">
        <v>0.70399999999999996</v>
      </c>
      <c r="L18" s="72">
        <v>0.70599999999999996</v>
      </c>
      <c r="M18" s="72">
        <v>0.75</v>
      </c>
      <c r="N18" s="72">
        <v>0.78</v>
      </c>
      <c r="O18" s="72">
        <v>1.0310000000000001</v>
      </c>
      <c r="P18" s="72">
        <v>1.018</v>
      </c>
      <c r="Q18" s="72">
        <v>1.0130000000000001</v>
      </c>
      <c r="R18" s="72">
        <v>0.40900000000000003</v>
      </c>
      <c r="S18" s="72">
        <v>1.01</v>
      </c>
      <c r="T18" s="72">
        <v>1.0230000000000001</v>
      </c>
      <c r="U18" s="72">
        <v>0.97299999999999998</v>
      </c>
      <c r="V18" s="72">
        <v>0.92999999999999994</v>
      </c>
      <c r="W18" s="72">
        <v>1.397</v>
      </c>
      <c r="X18" s="72">
        <v>1.5150000000000001</v>
      </c>
      <c r="Y18" s="72">
        <v>0.752</v>
      </c>
      <c r="Z18" s="73"/>
      <c r="AA18" s="74">
        <f>SUM(B18:Z18)</f>
        <v>21.286999999999999</v>
      </c>
    </row>
    <row r="19" spans="1:27" ht="24.95" customHeight="1" x14ac:dyDescent="0.2">
      <c r="A19" s="70" t="s">
        <v>14</v>
      </c>
      <c r="B19" s="75">
        <v>2.2069999999999999</v>
      </c>
      <c r="C19" s="76">
        <v>2.3639999999999999</v>
      </c>
      <c r="D19" s="76">
        <v>4.5469999999999997</v>
      </c>
      <c r="E19" s="76">
        <v>2.4220000000000002</v>
      </c>
      <c r="F19" s="76"/>
      <c r="G19" s="76"/>
      <c r="H19" s="76">
        <v>4.5009999999999994</v>
      </c>
      <c r="I19" s="76">
        <v>3.9319999999999999</v>
      </c>
      <c r="J19" s="76">
        <v>4.0339999999999998</v>
      </c>
      <c r="K19" s="76">
        <v>2.367</v>
      </c>
      <c r="L19" s="76">
        <v>2.5129999999999999</v>
      </c>
      <c r="M19" s="76">
        <v>1.871</v>
      </c>
      <c r="N19" s="76">
        <v>2.7989999999999999</v>
      </c>
      <c r="O19" s="76">
        <v>2.38</v>
      </c>
      <c r="P19" s="76">
        <v>6.5509999999999993</v>
      </c>
      <c r="Q19" s="76">
        <v>3.581</v>
      </c>
      <c r="R19" s="76">
        <v>7.2580000000000009</v>
      </c>
      <c r="S19" s="76">
        <v>1.8939999999999999</v>
      </c>
      <c r="T19" s="76">
        <v>1.7410000000000001</v>
      </c>
      <c r="U19" s="76">
        <v>1.7889999999999999</v>
      </c>
      <c r="V19" s="76">
        <v>2.3290000000000002</v>
      </c>
      <c r="W19" s="76">
        <v>2.3109999999999999</v>
      </c>
      <c r="X19" s="76">
        <v>0.246</v>
      </c>
      <c r="Y19" s="76">
        <v>0.45600000000000002</v>
      </c>
      <c r="Z19" s="73"/>
      <c r="AA19" s="74">
        <f>SUM(B19:Z19)</f>
        <v>64.093000000000004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3.012</v>
      </c>
      <c r="C22" s="83">
        <f t="shared" ref="C22:Z22" si="1">IF(LEN(C$2)&gt;0,SUM(C17:C21),"")</f>
        <v>3.17</v>
      </c>
      <c r="D22" s="83">
        <f t="shared" si="1"/>
        <v>5.3479999999999999</v>
      </c>
      <c r="E22" s="83">
        <f t="shared" si="1"/>
        <v>3.2240000000000002</v>
      </c>
      <c r="F22" s="83">
        <f t="shared" si="1"/>
        <v>0.20699999999999999</v>
      </c>
      <c r="G22" s="83">
        <f t="shared" si="1"/>
        <v>1.5129999999999999</v>
      </c>
      <c r="H22" s="83">
        <f t="shared" si="1"/>
        <v>5.2969999999999997</v>
      </c>
      <c r="I22" s="83">
        <f t="shared" si="1"/>
        <v>4.7309999999999999</v>
      </c>
      <c r="J22" s="83">
        <f t="shared" si="1"/>
        <v>4.7809999999999997</v>
      </c>
      <c r="K22" s="83">
        <f t="shared" si="1"/>
        <v>3.0709999999999997</v>
      </c>
      <c r="L22" s="83">
        <f t="shared" si="1"/>
        <v>3.2189999999999999</v>
      </c>
      <c r="M22" s="83">
        <f t="shared" si="1"/>
        <v>2.621</v>
      </c>
      <c r="N22" s="83">
        <f t="shared" si="1"/>
        <v>3.5789999999999997</v>
      </c>
      <c r="O22" s="83">
        <f t="shared" si="1"/>
        <v>3.411</v>
      </c>
      <c r="P22" s="83">
        <f t="shared" si="1"/>
        <v>7.5689999999999991</v>
      </c>
      <c r="Q22" s="83">
        <f t="shared" si="1"/>
        <v>4.5940000000000003</v>
      </c>
      <c r="R22" s="83">
        <f t="shared" si="1"/>
        <v>7.6670000000000007</v>
      </c>
      <c r="S22" s="83">
        <f t="shared" si="1"/>
        <v>2.9039999999999999</v>
      </c>
      <c r="T22" s="83">
        <f t="shared" si="1"/>
        <v>2.7640000000000002</v>
      </c>
      <c r="U22" s="83">
        <f t="shared" si="1"/>
        <v>2.762</v>
      </c>
      <c r="V22" s="83">
        <f t="shared" si="1"/>
        <v>3.2590000000000003</v>
      </c>
      <c r="W22" s="83">
        <f t="shared" si="1"/>
        <v>3.7080000000000002</v>
      </c>
      <c r="X22" s="83">
        <f t="shared" si="1"/>
        <v>1.7610000000000001</v>
      </c>
      <c r="Y22" s="83">
        <f t="shared" si="1"/>
        <v>1.208</v>
      </c>
      <c r="Z22" s="84" t="str">
        <f t="shared" si="1"/>
        <v/>
      </c>
      <c r="AA22" s="85">
        <f>SUM(AA17:AA21)</f>
        <v>85.38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22.687999999999999</v>
      </c>
      <c r="C26" s="72">
        <v>21.047000000000001</v>
      </c>
      <c r="D26" s="72">
        <v>33.426000000000002</v>
      </c>
      <c r="E26" s="72">
        <v>5.6239999999999997</v>
      </c>
      <c r="F26" s="72">
        <v>3.6230000000000002</v>
      </c>
      <c r="G26" s="72">
        <v>2.774</v>
      </c>
      <c r="H26" s="72">
        <v>9.6950000000000003</v>
      </c>
      <c r="I26" s="72">
        <v>6.1639999999999997</v>
      </c>
      <c r="J26" s="72">
        <v>7.3760000000000003</v>
      </c>
      <c r="K26" s="72">
        <v>3.097</v>
      </c>
      <c r="L26" s="72">
        <v>3.2450000000000001</v>
      </c>
      <c r="M26" s="72">
        <v>2.6459999999999999</v>
      </c>
      <c r="N26" s="72">
        <v>5.7249999999999996</v>
      </c>
      <c r="O26" s="72">
        <v>6.7679999999999998</v>
      </c>
      <c r="P26" s="72">
        <v>11.83</v>
      </c>
      <c r="Q26" s="72">
        <v>8.2569999999999997</v>
      </c>
      <c r="R26" s="72">
        <v>29.077999999999999</v>
      </c>
      <c r="S26" s="72">
        <v>9.6920000000000002</v>
      </c>
      <c r="T26" s="72">
        <v>9.81</v>
      </c>
      <c r="U26" s="72">
        <v>9.9039999999999999</v>
      </c>
      <c r="V26" s="72">
        <v>7.4749999999999996</v>
      </c>
      <c r="W26" s="72">
        <v>40.869999999999997</v>
      </c>
      <c r="X26" s="72">
        <v>10.644</v>
      </c>
      <c r="Y26" s="72">
        <v>10.164999999999999</v>
      </c>
      <c r="Z26" s="73"/>
      <c r="AA26" s="74">
        <f>SUM(B26:Z26)</f>
        <v>281.62300000000005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22.687999999999999</v>
      </c>
      <c r="C28" s="57">
        <f t="shared" ref="C28:Z28" si="2">IF(LEN(C$2)&gt;0,SUM(C25:C27),"")</f>
        <v>21.047000000000001</v>
      </c>
      <c r="D28" s="57">
        <f t="shared" si="2"/>
        <v>33.426000000000002</v>
      </c>
      <c r="E28" s="57">
        <f t="shared" si="2"/>
        <v>5.6239999999999997</v>
      </c>
      <c r="F28" s="57">
        <f t="shared" si="2"/>
        <v>3.6230000000000002</v>
      </c>
      <c r="G28" s="57">
        <f t="shared" si="2"/>
        <v>2.774</v>
      </c>
      <c r="H28" s="57">
        <f t="shared" si="2"/>
        <v>9.6950000000000003</v>
      </c>
      <c r="I28" s="57">
        <f t="shared" si="2"/>
        <v>6.1639999999999997</v>
      </c>
      <c r="J28" s="57">
        <f t="shared" si="2"/>
        <v>7.3760000000000003</v>
      </c>
      <c r="K28" s="57">
        <f t="shared" si="2"/>
        <v>3.097</v>
      </c>
      <c r="L28" s="57">
        <f t="shared" si="2"/>
        <v>3.2450000000000001</v>
      </c>
      <c r="M28" s="57">
        <f t="shared" si="2"/>
        <v>2.6459999999999999</v>
      </c>
      <c r="N28" s="57">
        <f t="shared" si="2"/>
        <v>5.7249999999999996</v>
      </c>
      <c r="O28" s="57">
        <f t="shared" si="2"/>
        <v>6.7679999999999998</v>
      </c>
      <c r="P28" s="57">
        <f t="shared" si="2"/>
        <v>11.83</v>
      </c>
      <c r="Q28" s="57">
        <f t="shared" si="2"/>
        <v>8.2569999999999997</v>
      </c>
      <c r="R28" s="57">
        <f t="shared" si="2"/>
        <v>29.077999999999999</v>
      </c>
      <c r="S28" s="57">
        <f t="shared" si="2"/>
        <v>9.6920000000000002</v>
      </c>
      <c r="T28" s="57">
        <f t="shared" si="2"/>
        <v>9.81</v>
      </c>
      <c r="U28" s="57">
        <f t="shared" si="2"/>
        <v>9.9039999999999999</v>
      </c>
      <c r="V28" s="57">
        <f t="shared" si="2"/>
        <v>7.4749999999999996</v>
      </c>
      <c r="W28" s="57">
        <f t="shared" si="2"/>
        <v>40.869999999999997</v>
      </c>
      <c r="X28" s="57">
        <f t="shared" si="2"/>
        <v>10.644</v>
      </c>
      <c r="Y28" s="57">
        <f t="shared" si="2"/>
        <v>10.164999999999999</v>
      </c>
      <c r="Z28" s="58" t="str">
        <f t="shared" si="2"/>
        <v/>
      </c>
      <c r="AA28" s="59">
        <f>SUM(AA25:AA27)</f>
        <v>281.62300000000005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22.688000000000002</v>
      </c>
      <c r="C39" s="83">
        <f t="shared" ref="C39:Z39" si="6">IF(LEN(C$2)&gt;0,C14+C22+C36,"")</f>
        <v>21.046999999999997</v>
      </c>
      <c r="D39" s="83">
        <f t="shared" si="6"/>
        <v>33.426000000000002</v>
      </c>
      <c r="E39" s="83">
        <f t="shared" si="6"/>
        <v>5.6240000000000006</v>
      </c>
      <c r="F39" s="83">
        <f t="shared" si="6"/>
        <v>3.6229999999999993</v>
      </c>
      <c r="G39" s="83">
        <f t="shared" si="6"/>
        <v>2.774</v>
      </c>
      <c r="H39" s="83">
        <f t="shared" si="6"/>
        <v>9.6950000000000003</v>
      </c>
      <c r="I39" s="83">
        <f t="shared" si="6"/>
        <v>6.1639999999999997</v>
      </c>
      <c r="J39" s="83">
        <f t="shared" si="6"/>
        <v>7.3759999999999994</v>
      </c>
      <c r="K39" s="83">
        <f t="shared" si="6"/>
        <v>3.0969999999999995</v>
      </c>
      <c r="L39" s="83">
        <f t="shared" si="6"/>
        <v>3.2449999999999997</v>
      </c>
      <c r="M39" s="83">
        <f t="shared" si="6"/>
        <v>2.6459999999999999</v>
      </c>
      <c r="N39" s="83">
        <f t="shared" si="6"/>
        <v>5.7249999999999996</v>
      </c>
      <c r="O39" s="83">
        <f t="shared" si="6"/>
        <v>6.7679999999999998</v>
      </c>
      <c r="P39" s="83">
        <f t="shared" si="6"/>
        <v>11.829999999999998</v>
      </c>
      <c r="Q39" s="83">
        <f t="shared" si="6"/>
        <v>8.2569999999999997</v>
      </c>
      <c r="R39" s="83">
        <f t="shared" si="6"/>
        <v>29.078000000000003</v>
      </c>
      <c r="S39" s="83">
        <f t="shared" si="6"/>
        <v>9.6920000000000002</v>
      </c>
      <c r="T39" s="83">
        <f t="shared" si="6"/>
        <v>9.81</v>
      </c>
      <c r="U39" s="83">
        <f t="shared" si="6"/>
        <v>9.9039999999999999</v>
      </c>
      <c r="V39" s="83">
        <f t="shared" si="6"/>
        <v>7.4750000000000005</v>
      </c>
      <c r="W39" s="83">
        <f t="shared" si="6"/>
        <v>40.869999999999997</v>
      </c>
      <c r="X39" s="83">
        <f t="shared" si="6"/>
        <v>10.643999999999998</v>
      </c>
      <c r="Y39" s="83">
        <f t="shared" si="6"/>
        <v>10.165000000000001</v>
      </c>
      <c r="Z39" s="84" t="str">
        <f t="shared" si="6"/>
        <v/>
      </c>
      <c r="AA39" s="96">
        <f>SUM(B39:Z39)</f>
        <v>281.62300000000005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44149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22.687999999999999</v>
      </c>
      <c r="C4" s="18">
        <v>21.047000000000001</v>
      </c>
      <c r="D4" s="18">
        <v>33.426000000000002</v>
      </c>
      <c r="E4" s="18">
        <v>5.6239999999999997</v>
      </c>
      <c r="F4" s="18">
        <v>3.6230000000000002</v>
      </c>
      <c r="G4" s="18">
        <v>2.774</v>
      </c>
      <c r="H4" s="18">
        <v>9.6950000000000003</v>
      </c>
      <c r="I4" s="18">
        <v>6.1639999999999997</v>
      </c>
      <c r="J4" s="18">
        <v>7.3760000000000003</v>
      </c>
      <c r="K4" s="18">
        <v>3.097</v>
      </c>
      <c r="L4" s="18">
        <v>3.2450000000000001</v>
      </c>
      <c r="M4" s="18">
        <v>2.6459999999999999</v>
      </c>
      <c r="N4" s="18">
        <v>5.7249999999999996</v>
      </c>
      <c r="O4" s="18">
        <v>6.7679999999999998</v>
      </c>
      <c r="P4" s="18">
        <v>11.83</v>
      </c>
      <c r="Q4" s="18">
        <v>8.2569999999999997</v>
      </c>
      <c r="R4" s="18">
        <v>29.077999999999999</v>
      </c>
      <c r="S4" s="18">
        <v>9.6920000000000002</v>
      </c>
      <c r="T4" s="18">
        <v>9.81</v>
      </c>
      <c r="U4" s="18">
        <v>9.9039999999999999</v>
      </c>
      <c r="V4" s="18">
        <v>7.4749999999999996</v>
      </c>
      <c r="W4" s="18">
        <v>40.869999999999997</v>
      </c>
      <c r="X4" s="18">
        <v>10.644</v>
      </c>
      <c r="Y4" s="18">
        <v>10.164999999999999</v>
      </c>
      <c r="Z4" s="19"/>
      <c r="AA4" s="20">
        <f>SUM(B4:Z4)</f>
        <v>281.62300000000005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47.24</v>
      </c>
      <c r="C7" s="28">
        <v>44</v>
      </c>
      <c r="D7" s="28">
        <v>42.05</v>
      </c>
      <c r="E7" s="28">
        <v>40.01</v>
      </c>
      <c r="F7" s="28">
        <v>40.72</v>
      </c>
      <c r="G7" s="28">
        <v>40.72</v>
      </c>
      <c r="H7" s="28">
        <v>41.53</v>
      </c>
      <c r="I7" s="28">
        <v>45.69</v>
      </c>
      <c r="J7" s="28">
        <v>45.24</v>
      </c>
      <c r="K7" s="28">
        <v>41.29</v>
      </c>
      <c r="L7" s="28">
        <v>37.71</v>
      </c>
      <c r="M7" s="28">
        <v>38.85</v>
      </c>
      <c r="N7" s="28">
        <v>41.55</v>
      </c>
      <c r="O7" s="28">
        <v>38.43</v>
      </c>
      <c r="P7" s="28">
        <v>42.55</v>
      </c>
      <c r="Q7" s="28">
        <v>50.19</v>
      </c>
      <c r="R7" s="28">
        <v>73.16</v>
      </c>
      <c r="S7" s="28">
        <v>81.66</v>
      </c>
      <c r="T7" s="28">
        <v>83.25</v>
      </c>
      <c r="U7" s="28">
        <v>81.8</v>
      </c>
      <c r="V7" s="28">
        <v>60.76</v>
      </c>
      <c r="W7" s="28">
        <v>60</v>
      </c>
      <c r="X7" s="28">
        <v>46</v>
      </c>
      <c r="Y7" s="28">
        <v>38.44</v>
      </c>
      <c r="Z7" s="29"/>
      <c r="AA7" s="30">
        <v>50.118333333333332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4.4880000000000004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38.603999999999999</v>
      </c>
      <c r="X11" s="47"/>
      <c r="Y11" s="47"/>
      <c r="Z11" s="48"/>
      <c r="AA11" s="49">
        <f>SUM(B11:Z11)</f>
        <v>43.091999999999999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22.687999999999999</v>
      </c>
      <c r="C13" s="52">
        <v>19.922000000000001</v>
      </c>
      <c r="D13" s="52">
        <v>32.679000000000002</v>
      </c>
      <c r="E13" s="52"/>
      <c r="F13" s="52"/>
      <c r="G13" s="52">
        <v>0.223</v>
      </c>
      <c r="H13" s="52">
        <v>6.5140000000000002</v>
      </c>
      <c r="I13" s="52">
        <v>5</v>
      </c>
      <c r="J13" s="52">
        <v>6</v>
      </c>
      <c r="K13" s="52"/>
      <c r="L13" s="52"/>
      <c r="M13" s="52">
        <v>0.156</v>
      </c>
      <c r="N13" s="52">
        <v>5.7249999999999996</v>
      </c>
      <c r="O13" s="52">
        <v>6.7679999999999998</v>
      </c>
      <c r="P13" s="52">
        <v>11.83</v>
      </c>
      <c r="Q13" s="52">
        <v>8.2569999999999997</v>
      </c>
      <c r="R13" s="52">
        <v>25.856999999999999</v>
      </c>
      <c r="S13" s="52">
        <v>3.835</v>
      </c>
      <c r="T13" s="52">
        <v>2.59</v>
      </c>
      <c r="U13" s="52">
        <v>3.38</v>
      </c>
      <c r="V13" s="52">
        <v>4.3099999999999996</v>
      </c>
      <c r="W13" s="52"/>
      <c r="X13" s="52">
        <v>10.231</v>
      </c>
      <c r="Y13" s="52">
        <v>10.164999999999999</v>
      </c>
      <c r="Z13" s="53"/>
      <c r="AA13" s="54">
        <f>SUM(B13:Z13)</f>
        <v>186.13</v>
      </c>
    </row>
    <row r="14" spans="1:27" ht="30" customHeight="1" thickBot="1" x14ac:dyDescent="0.25">
      <c r="A14" s="55" t="s">
        <v>10</v>
      </c>
      <c r="B14" s="56">
        <f>IF(LEN(B$2)&gt;0,SUM(B10:B13),"")</f>
        <v>22.687999999999999</v>
      </c>
      <c r="C14" s="57">
        <f t="shared" ref="C14:Z14" si="0">IF(LEN(C$2)&gt;0,SUM(C10:C13),"")</f>
        <v>19.922000000000001</v>
      </c>
      <c r="D14" s="57">
        <f t="shared" si="0"/>
        <v>32.679000000000002</v>
      </c>
      <c r="E14" s="57">
        <f t="shared" si="0"/>
        <v>4.4880000000000004</v>
      </c>
      <c r="F14" s="57">
        <f t="shared" si="0"/>
        <v>0</v>
      </c>
      <c r="G14" s="57">
        <f t="shared" si="0"/>
        <v>0.223</v>
      </c>
      <c r="H14" s="57">
        <f t="shared" si="0"/>
        <v>6.5140000000000002</v>
      </c>
      <c r="I14" s="57">
        <f t="shared" si="0"/>
        <v>5</v>
      </c>
      <c r="J14" s="57">
        <f t="shared" si="0"/>
        <v>6</v>
      </c>
      <c r="K14" s="57">
        <f t="shared" si="0"/>
        <v>0</v>
      </c>
      <c r="L14" s="57">
        <f t="shared" si="0"/>
        <v>0</v>
      </c>
      <c r="M14" s="57">
        <f t="shared" si="0"/>
        <v>0.156</v>
      </c>
      <c r="N14" s="57">
        <f t="shared" si="0"/>
        <v>5.7249999999999996</v>
      </c>
      <c r="O14" s="57">
        <f t="shared" si="0"/>
        <v>6.7679999999999998</v>
      </c>
      <c r="P14" s="57">
        <f t="shared" si="0"/>
        <v>11.83</v>
      </c>
      <c r="Q14" s="57">
        <f t="shared" si="0"/>
        <v>8.2569999999999997</v>
      </c>
      <c r="R14" s="57">
        <f t="shared" si="0"/>
        <v>25.856999999999999</v>
      </c>
      <c r="S14" s="57">
        <f t="shared" si="0"/>
        <v>3.835</v>
      </c>
      <c r="T14" s="57">
        <f t="shared" si="0"/>
        <v>2.59</v>
      </c>
      <c r="U14" s="57">
        <f t="shared" si="0"/>
        <v>3.38</v>
      </c>
      <c r="V14" s="57">
        <f t="shared" si="0"/>
        <v>4.3099999999999996</v>
      </c>
      <c r="W14" s="57">
        <f t="shared" si="0"/>
        <v>38.603999999999999</v>
      </c>
      <c r="X14" s="57">
        <f t="shared" si="0"/>
        <v>10.231</v>
      </c>
      <c r="Y14" s="57">
        <f t="shared" si="0"/>
        <v>10.164999999999999</v>
      </c>
      <c r="Z14" s="58" t="str">
        <f t="shared" si="0"/>
        <v/>
      </c>
      <c r="AA14" s="59">
        <f>SUM(AA9:AA13)</f>
        <v>229.22199999999998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0.28000000000000003</v>
      </c>
      <c r="D18" s="72">
        <v>0.27800000000000002</v>
      </c>
      <c r="E18" s="72">
        <v>0.27400000000000002</v>
      </c>
      <c r="F18" s="72">
        <v>0.25900000000000001</v>
      </c>
      <c r="G18" s="72">
        <v>0.26600000000000001</v>
      </c>
      <c r="H18" s="72">
        <v>1.363</v>
      </c>
      <c r="I18" s="72">
        <v>0.27300000000000002</v>
      </c>
      <c r="J18" s="72">
        <v>0.26900000000000002</v>
      </c>
      <c r="K18" s="72">
        <v>0.81699999999999995</v>
      </c>
      <c r="L18" s="72">
        <v>0.81800000000000006</v>
      </c>
      <c r="M18" s="72">
        <v>0.46099999999999997</v>
      </c>
      <c r="N18" s="72"/>
      <c r="O18" s="72"/>
      <c r="P18" s="72"/>
      <c r="Q18" s="72"/>
      <c r="R18" s="72">
        <v>1.1000000000000001</v>
      </c>
      <c r="S18" s="72">
        <v>1.087</v>
      </c>
      <c r="T18" s="72">
        <v>1.0629999999999999</v>
      </c>
      <c r="U18" s="72">
        <v>1.0509999999999999</v>
      </c>
      <c r="V18" s="72">
        <v>1.0129999999999999</v>
      </c>
      <c r="W18" s="72"/>
      <c r="X18" s="72"/>
      <c r="Y18" s="72"/>
      <c r="Z18" s="73"/>
      <c r="AA18" s="74">
        <f>SUM(B18:Z18)</f>
        <v>10.672000000000001</v>
      </c>
    </row>
    <row r="19" spans="1:27" ht="24.95" customHeight="1" x14ac:dyDescent="0.2">
      <c r="A19" s="70" t="s">
        <v>14</v>
      </c>
      <c r="B19" s="75"/>
      <c r="C19" s="76">
        <v>0.84499999999999997</v>
      </c>
      <c r="D19" s="76">
        <v>0.46899999999999997</v>
      </c>
      <c r="E19" s="76">
        <v>0.86199999999999999</v>
      </c>
      <c r="F19" s="76">
        <v>3.3639999999999999</v>
      </c>
      <c r="G19" s="76">
        <v>2.2849999999999997</v>
      </c>
      <c r="H19" s="76">
        <v>1.8180000000000001</v>
      </c>
      <c r="I19" s="76">
        <v>0.89100000000000001</v>
      </c>
      <c r="J19" s="76">
        <v>1.107</v>
      </c>
      <c r="K19" s="76">
        <v>2.2800000000000002</v>
      </c>
      <c r="L19" s="76">
        <v>2.427</v>
      </c>
      <c r="M19" s="76">
        <v>2.0289999999999999</v>
      </c>
      <c r="N19" s="76"/>
      <c r="O19" s="76"/>
      <c r="P19" s="76"/>
      <c r="Q19" s="76"/>
      <c r="R19" s="76">
        <v>2.121</v>
      </c>
      <c r="S19" s="76">
        <v>4.7699999999999996</v>
      </c>
      <c r="T19" s="76">
        <v>6.1570000000000009</v>
      </c>
      <c r="U19" s="76">
        <v>5.4729999999999999</v>
      </c>
      <c r="V19" s="76">
        <v>2.1520000000000001</v>
      </c>
      <c r="W19" s="76">
        <v>2.266</v>
      </c>
      <c r="X19" s="76">
        <v>0.41299999999999998</v>
      </c>
      <c r="Y19" s="76"/>
      <c r="Z19" s="73"/>
      <c r="AA19" s="74">
        <f>SUM(B19:Z19)</f>
        <v>41.728999999999992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1.125</v>
      </c>
      <c r="D22" s="83">
        <f t="shared" si="1"/>
        <v>0.747</v>
      </c>
      <c r="E22" s="83">
        <f t="shared" si="1"/>
        <v>1.1360000000000001</v>
      </c>
      <c r="F22" s="83">
        <f t="shared" si="1"/>
        <v>3.6229999999999998</v>
      </c>
      <c r="G22" s="83">
        <f t="shared" si="1"/>
        <v>2.5509999999999997</v>
      </c>
      <c r="H22" s="83">
        <f t="shared" si="1"/>
        <v>3.181</v>
      </c>
      <c r="I22" s="83">
        <f t="shared" si="1"/>
        <v>1.1640000000000001</v>
      </c>
      <c r="J22" s="83">
        <f t="shared" si="1"/>
        <v>1.3759999999999999</v>
      </c>
      <c r="K22" s="83">
        <f t="shared" si="1"/>
        <v>3.0970000000000004</v>
      </c>
      <c r="L22" s="83">
        <f t="shared" si="1"/>
        <v>3.2450000000000001</v>
      </c>
      <c r="M22" s="83">
        <f t="shared" si="1"/>
        <v>2.4899999999999998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3.2210000000000001</v>
      </c>
      <c r="S22" s="83">
        <f t="shared" si="1"/>
        <v>5.8569999999999993</v>
      </c>
      <c r="T22" s="83">
        <f t="shared" si="1"/>
        <v>7.2200000000000006</v>
      </c>
      <c r="U22" s="83">
        <f t="shared" si="1"/>
        <v>6.524</v>
      </c>
      <c r="V22" s="83">
        <f t="shared" si="1"/>
        <v>3.165</v>
      </c>
      <c r="W22" s="83">
        <f t="shared" si="1"/>
        <v>2.266</v>
      </c>
      <c r="X22" s="83">
        <f t="shared" si="1"/>
        <v>0.41299999999999998</v>
      </c>
      <c r="Y22" s="83">
        <f t="shared" si="1"/>
        <v>0</v>
      </c>
      <c r="Z22" s="84">
        <f t="shared" si="1"/>
        <v>0</v>
      </c>
      <c r="AA22" s="85">
        <f t="shared" si="1"/>
        <v>52.400999999999996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22.687999999999999</v>
      </c>
      <c r="C26" s="72">
        <v>21.047000000000001</v>
      </c>
      <c r="D26" s="72">
        <v>33.426000000000002</v>
      </c>
      <c r="E26" s="72">
        <v>5.6239999999999997</v>
      </c>
      <c r="F26" s="72">
        <v>3.6230000000000002</v>
      </c>
      <c r="G26" s="72">
        <v>2.774</v>
      </c>
      <c r="H26" s="72">
        <v>9.6950000000000003</v>
      </c>
      <c r="I26" s="72">
        <v>6.1639999999999997</v>
      </c>
      <c r="J26" s="72">
        <v>7.3760000000000003</v>
      </c>
      <c r="K26" s="72">
        <v>3.097</v>
      </c>
      <c r="L26" s="72">
        <v>3.2450000000000001</v>
      </c>
      <c r="M26" s="72">
        <v>2.6459999999999999</v>
      </c>
      <c r="N26" s="72">
        <v>5.7249999999999996</v>
      </c>
      <c r="O26" s="72">
        <v>6.7679999999999998</v>
      </c>
      <c r="P26" s="72">
        <v>11.83</v>
      </c>
      <c r="Q26" s="72">
        <v>8.2569999999999997</v>
      </c>
      <c r="R26" s="72">
        <v>29.077999999999999</v>
      </c>
      <c r="S26" s="72">
        <v>9.6920000000000002</v>
      </c>
      <c r="T26" s="72">
        <v>9.81</v>
      </c>
      <c r="U26" s="72">
        <v>9.9039999999999999</v>
      </c>
      <c r="V26" s="72">
        <v>7.4749999999999996</v>
      </c>
      <c r="W26" s="72">
        <v>40.869999999999997</v>
      </c>
      <c r="X26" s="72">
        <v>10.644</v>
      </c>
      <c r="Y26" s="72">
        <v>10.164999999999999</v>
      </c>
      <c r="Z26" s="73"/>
      <c r="AA26" s="74">
        <f>SUM(B26:Z26)</f>
        <v>281.62300000000005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22.687999999999999</v>
      </c>
      <c r="C28" s="57">
        <f t="shared" si="2"/>
        <v>21.047000000000001</v>
      </c>
      <c r="D28" s="57">
        <f t="shared" si="2"/>
        <v>33.426000000000002</v>
      </c>
      <c r="E28" s="57">
        <f t="shared" si="2"/>
        <v>5.6239999999999997</v>
      </c>
      <c r="F28" s="57">
        <f t="shared" si="2"/>
        <v>3.6230000000000002</v>
      </c>
      <c r="G28" s="57">
        <f t="shared" si="2"/>
        <v>2.774</v>
      </c>
      <c r="H28" s="57">
        <f t="shared" si="2"/>
        <v>9.6950000000000003</v>
      </c>
      <c r="I28" s="57">
        <f t="shared" si="2"/>
        <v>6.1639999999999997</v>
      </c>
      <c r="J28" s="57">
        <f t="shared" si="2"/>
        <v>7.3760000000000003</v>
      </c>
      <c r="K28" s="57">
        <f t="shared" si="2"/>
        <v>3.097</v>
      </c>
      <c r="L28" s="57">
        <f t="shared" si="2"/>
        <v>3.2450000000000001</v>
      </c>
      <c r="M28" s="57">
        <f t="shared" si="2"/>
        <v>2.6459999999999999</v>
      </c>
      <c r="N28" s="57">
        <f t="shared" si="2"/>
        <v>5.7249999999999996</v>
      </c>
      <c r="O28" s="57">
        <f t="shared" si="2"/>
        <v>6.7679999999999998</v>
      </c>
      <c r="P28" s="57">
        <f t="shared" si="2"/>
        <v>11.83</v>
      </c>
      <c r="Q28" s="57">
        <f t="shared" si="2"/>
        <v>8.2569999999999997</v>
      </c>
      <c r="R28" s="57">
        <f t="shared" si="2"/>
        <v>29.077999999999999</v>
      </c>
      <c r="S28" s="57">
        <f t="shared" si="2"/>
        <v>9.6920000000000002</v>
      </c>
      <c r="T28" s="57">
        <f t="shared" si="2"/>
        <v>9.81</v>
      </c>
      <c r="U28" s="57">
        <f t="shared" si="2"/>
        <v>9.9039999999999999</v>
      </c>
      <c r="V28" s="57">
        <f t="shared" si="2"/>
        <v>7.4749999999999996</v>
      </c>
      <c r="W28" s="57">
        <f t="shared" si="2"/>
        <v>40.869999999999997</v>
      </c>
      <c r="X28" s="57">
        <f t="shared" si="2"/>
        <v>10.644</v>
      </c>
      <c r="Y28" s="57">
        <f t="shared" si="2"/>
        <v>10.164999999999999</v>
      </c>
      <c r="Z28" s="58">
        <f t="shared" si="2"/>
        <v>0</v>
      </c>
      <c r="AA28" s="59">
        <f t="shared" si="2"/>
        <v>281.62300000000005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22.687999999999999</v>
      </c>
      <c r="C39" s="83">
        <f t="shared" ref="C39:Z39" si="6">SUM(C10:C13)+C22+C36</f>
        <v>21.047000000000001</v>
      </c>
      <c r="D39" s="83">
        <f t="shared" si="6"/>
        <v>33.426000000000002</v>
      </c>
      <c r="E39" s="83">
        <f t="shared" si="6"/>
        <v>5.6240000000000006</v>
      </c>
      <c r="F39" s="83">
        <f t="shared" si="6"/>
        <v>3.6229999999999998</v>
      </c>
      <c r="G39" s="83">
        <f t="shared" si="6"/>
        <v>2.7739999999999996</v>
      </c>
      <c r="H39" s="83">
        <f t="shared" si="6"/>
        <v>9.6950000000000003</v>
      </c>
      <c r="I39" s="83">
        <f t="shared" si="6"/>
        <v>6.1639999999999997</v>
      </c>
      <c r="J39" s="83">
        <f t="shared" si="6"/>
        <v>7.3759999999999994</v>
      </c>
      <c r="K39" s="83">
        <f t="shared" si="6"/>
        <v>3.0970000000000004</v>
      </c>
      <c r="L39" s="83">
        <f t="shared" si="6"/>
        <v>3.2450000000000001</v>
      </c>
      <c r="M39" s="83">
        <f t="shared" si="6"/>
        <v>2.6459999999999999</v>
      </c>
      <c r="N39" s="83">
        <f t="shared" si="6"/>
        <v>5.7249999999999996</v>
      </c>
      <c r="O39" s="83">
        <f t="shared" si="6"/>
        <v>6.7679999999999998</v>
      </c>
      <c r="P39" s="83">
        <f t="shared" si="6"/>
        <v>11.83</v>
      </c>
      <c r="Q39" s="83">
        <f t="shared" si="6"/>
        <v>8.2569999999999997</v>
      </c>
      <c r="R39" s="83">
        <f t="shared" si="6"/>
        <v>29.077999999999999</v>
      </c>
      <c r="S39" s="83">
        <f t="shared" si="6"/>
        <v>9.6920000000000002</v>
      </c>
      <c r="T39" s="83">
        <f t="shared" si="6"/>
        <v>9.81</v>
      </c>
      <c r="U39" s="83">
        <f t="shared" si="6"/>
        <v>9.9039999999999999</v>
      </c>
      <c r="V39" s="83">
        <f t="shared" si="6"/>
        <v>7.4749999999999996</v>
      </c>
      <c r="W39" s="83">
        <f t="shared" si="6"/>
        <v>40.869999999999997</v>
      </c>
      <c r="X39" s="83">
        <f t="shared" si="6"/>
        <v>10.644</v>
      </c>
      <c r="Y39" s="83">
        <f t="shared" si="6"/>
        <v>10.164999999999999</v>
      </c>
      <c r="Z39" s="84">
        <f t="shared" si="6"/>
        <v>0</v>
      </c>
      <c r="AA39" s="96">
        <f>SUM(B39:Z39)</f>
        <v>281.62300000000005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2020-11-13T13:48:12Z</dcterms:created>
  <dcterms:modified xsi:type="dcterms:W3CDTF">2020-11-13T13:48:14Z</dcterms:modified>
</cp:coreProperties>
</file>