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[1]SPOT_Orders_OverView_01!$A$43:$A$75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<sst xmlns="http://schemas.openxmlformats.org/spreadsheetml/2006/main" count="74" uniqueCount="41">
  <si>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12/11/2020 15:48:16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</si>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</sst>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10</c:v>
                </c:pt>
                <c:pt idx="12">
                  <c:v>5.7650000000000006</c:v>
                </c:pt>
                <c:pt idx="13">
                  <c:v>10.091000000000001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0.42599999999999999</c:v>
                </c:pt>
                <c:pt idx="1">
                  <c:v>0.182</c:v>
                </c:pt>
                <c:pt idx="2">
                  <c:v>0.59199999999999997</c:v>
                </c:pt>
                <c:pt idx="3">
                  <c:v>0.95500000000000007</c:v>
                </c:pt>
                <c:pt idx="4">
                  <c:v>0.57899999999999996</c:v>
                </c:pt>
                <c:pt idx="5">
                  <c:v>0.109</c:v>
                </c:pt>
                <c:pt idx="6">
                  <c:v>0.14000000000000001</c:v>
                </c:pt>
                <c:pt idx="7">
                  <c:v>4.1829999999999998</c:v>
                </c:pt>
                <c:pt idx="8">
                  <c:v>0.66700000000000004</c:v>
                </c:pt>
                <c:pt idx="9">
                  <c:v>4.7150000000000007</c:v>
                </c:pt>
                <c:pt idx="10">
                  <c:v>7.726</c:v>
                </c:pt>
                <c:pt idx="11">
                  <c:v>3.004</c:v>
                </c:pt>
                <c:pt idx="12">
                  <c:v>0.88200000000000001</c:v>
                </c:pt>
                <c:pt idx="13">
                  <c:v>1.1260000000000001</c:v>
                </c:pt>
                <c:pt idx="14">
                  <c:v>4.8890000000000002</c:v>
                </c:pt>
                <c:pt idx="15">
                  <c:v>1.23</c:v>
                </c:pt>
                <c:pt idx="16">
                  <c:v>2.7440000000000002</c:v>
                </c:pt>
                <c:pt idx="17">
                  <c:v>6.4539999999999997</c:v>
                </c:pt>
                <c:pt idx="18">
                  <c:v>6.1079999999999997</c:v>
                </c:pt>
                <c:pt idx="19">
                  <c:v>1.359</c:v>
                </c:pt>
                <c:pt idx="20">
                  <c:v>1.5649999999999999</c:v>
                </c:pt>
                <c:pt idx="21">
                  <c:v>0.47600000000000003</c:v>
                </c:pt>
                <c:pt idx="22">
                  <c:v>1.8250000000000002</c:v>
                </c:pt>
                <c:pt idx="23">
                  <c:v>2.472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96386040"/>
        <c:axId val="5963864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9.4260000000000002</c:v>
                </c:pt>
                <c:pt idx="1">
                  <c:v>9.7769999999999992</c:v>
                </c:pt>
                <c:pt idx="2">
                  <c:v>9.5920000000000005</c:v>
                </c:pt>
                <c:pt idx="3">
                  <c:v>9.9550000000000001</c:v>
                </c:pt>
                <c:pt idx="4">
                  <c:v>9.5790000000000006</c:v>
                </c:pt>
                <c:pt idx="5">
                  <c:v>19.109000000000002</c:v>
                </c:pt>
                <c:pt idx="6">
                  <c:v>9.718</c:v>
                </c:pt>
                <c:pt idx="7">
                  <c:v>13.183</c:v>
                </c:pt>
                <c:pt idx="8">
                  <c:v>7.6669999999999998</c:v>
                </c:pt>
                <c:pt idx="9">
                  <c:v>11.715</c:v>
                </c:pt>
                <c:pt idx="10">
                  <c:v>14.726000000000001</c:v>
                </c:pt>
                <c:pt idx="11">
                  <c:v>10.004</c:v>
                </c:pt>
                <c:pt idx="12">
                  <c:v>13.647</c:v>
                </c:pt>
                <c:pt idx="13">
                  <c:v>19.398</c:v>
                </c:pt>
                <c:pt idx="14">
                  <c:v>11.888999999999999</c:v>
                </c:pt>
                <c:pt idx="15">
                  <c:v>8.23</c:v>
                </c:pt>
                <c:pt idx="16">
                  <c:v>9.7439999999999998</c:v>
                </c:pt>
                <c:pt idx="17">
                  <c:v>13.454000000000001</c:v>
                </c:pt>
                <c:pt idx="18">
                  <c:v>13.108000000000001</c:v>
                </c:pt>
                <c:pt idx="19">
                  <c:v>8.359</c:v>
                </c:pt>
                <c:pt idx="20">
                  <c:v>10.919</c:v>
                </c:pt>
                <c:pt idx="21">
                  <c:v>7.476</c:v>
                </c:pt>
                <c:pt idx="22">
                  <c:v>8.8249999999999993</c:v>
                </c:pt>
                <c:pt idx="23">
                  <c:v>19.472000000000001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6386040"/>
        <c:axId val="5963864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49.69</c:v>
                </c:pt>
                <c:pt idx="1">
                  <c:v>48.1</c:v>
                </c:pt>
                <c:pt idx="2">
                  <c:v>48.1</c:v>
                </c:pt>
                <c:pt idx="3">
                  <c:v>43.61</c:v>
                </c:pt>
                <c:pt idx="4">
                  <c:v>43.61</c:v>
                </c:pt>
                <c:pt idx="5">
                  <c:v>48.1</c:v>
                </c:pt>
                <c:pt idx="6">
                  <c:v>60.01</c:v>
                </c:pt>
                <c:pt idx="7">
                  <c:v>83.07</c:v>
                </c:pt>
                <c:pt idx="8">
                  <c:v>63.88</c:v>
                </c:pt>
                <c:pt idx="9">
                  <c:v>63.27</c:v>
                </c:pt>
                <c:pt idx="10">
                  <c:v>59.08</c:v>
                </c:pt>
                <c:pt idx="11">
                  <c:v>54.92</c:v>
                </c:pt>
                <c:pt idx="12">
                  <c:v>51.58</c:v>
                </c:pt>
                <c:pt idx="13">
                  <c:v>51.58</c:v>
                </c:pt>
                <c:pt idx="14">
                  <c:v>64.22</c:v>
                </c:pt>
                <c:pt idx="15">
                  <c:v>78.02</c:v>
                </c:pt>
                <c:pt idx="16">
                  <c:v>93.18</c:v>
                </c:pt>
                <c:pt idx="17">
                  <c:v>98.6</c:v>
                </c:pt>
                <c:pt idx="18">
                  <c:v>96.52</c:v>
                </c:pt>
                <c:pt idx="19">
                  <c:v>94.79</c:v>
                </c:pt>
                <c:pt idx="20">
                  <c:v>103.09</c:v>
                </c:pt>
                <c:pt idx="21">
                  <c:v>77.72</c:v>
                </c:pt>
                <c:pt idx="22">
                  <c:v>52.47</c:v>
                </c:pt>
                <c:pt idx="23">
                  <c:v>45.52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6387216"/>
        <c:axId val="596386824"/>
      </c:lineChart>
      <c:catAx>
        <c:axId val="596386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96386432"/>
        <c:crosses val="autoZero"/>
        <c:auto val="1"/>
        <c:lblAlgn val="ctr"/>
        <c:lblOffset val="100"/>
        <c:noMultiLvlLbl val="0"/>
      </c:catAx>
      <c:valAx>
        <c:axId val="59638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96386040"/>
        <c:crosses val="autoZero"/>
        <c:crossBetween val="between"/>
      </c:valAx>
      <c:valAx>
        <c:axId val="596386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96387216"/>
        <c:crosses val="max"/>
        <c:crossBetween val="between"/>
      </c:valAx>
      <c:catAx>
        <c:axId val="596387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96386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44148</v>
          </cell>
        </row>
        <row r="4">
          <cell r="C4" t="str">
            <v>LIDA1</v>
          </cell>
        </row>
        <row r="19">
          <cell r="C19">
            <v>0</v>
          </cell>
        </row>
        <row r="20">
          <cell r="C20">
            <v>35.856000000000002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54.408000000000008</v>
          </cell>
        </row>
        <row r="24">
          <cell r="C24">
            <v>112</v>
          </cell>
        </row>
        <row r="25">
          <cell r="C25">
            <v>0</v>
          </cell>
        </row>
        <row r="26">
          <cell r="C26">
            <v>76.707999999999998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136</v>
          </cell>
        </row>
        <row r="32">
          <cell r="C32">
            <v>0</v>
          </cell>
        </row>
        <row r="33">
          <cell r="C33">
            <v>92.81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20</v>
          </cell>
        </row>
        <row r="39">
          <cell r="C39">
            <v>0</v>
          </cell>
        </row>
        <row r="40">
          <cell r="C40">
            <v>30.162000000000003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49.69</v>
          </cell>
          <cell r="C7">
            <v>48.1</v>
          </cell>
          <cell r="D7">
            <v>48.1</v>
          </cell>
          <cell r="E7">
            <v>43.61</v>
          </cell>
          <cell r="F7">
            <v>43.61</v>
          </cell>
          <cell r="G7">
            <v>48.1</v>
          </cell>
          <cell r="H7">
            <v>60.01</v>
          </cell>
          <cell r="I7">
            <v>83.07</v>
          </cell>
          <cell r="J7">
            <v>63.88</v>
          </cell>
          <cell r="K7">
            <v>63.27</v>
          </cell>
          <cell r="L7">
            <v>59.08</v>
          </cell>
          <cell r="M7">
            <v>54.92</v>
          </cell>
          <cell r="N7">
            <v>51.58</v>
          </cell>
          <cell r="O7">
            <v>51.58</v>
          </cell>
          <cell r="P7">
            <v>64.22</v>
          </cell>
          <cell r="Q7">
            <v>78.02</v>
          </cell>
          <cell r="R7">
            <v>93.18</v>
          </cell>
          <cell r="S7">
            <v>98.6</v>
          </cell>
          <cell r="T7">
            <v>96.52</v>
          </cell>
          <cell r="U7">
            <v>94.79</v>
          </cell>
          <cell r="V7">
            <v>103.09</v>
          </cell>
          <cell r="W7">
            <v>77.72</v>
          </cell>
          <cell r="X7">
            <v>52.47</v>
          </cell>
          <cell r="Y7">
            <v>45.52</v>
          </cell>
        </row>
        <row r="26">
          <cell r="G26">
            <v>10</v>
          </cell>
          <cell r="Y26">
            <v>10</v>
          </cell>
        </row>
        <row r="37">
          <cell r="N37">
            <v>3</v>
          </cell>
          <cell r="O37">
            <v>6</v>
          </cell>
        </row>
        <row r="38">
          <cell r="N38">
            <v>2.7650000000000001</v>
          </cell>
          <cell r="O38">
            <v>4.0910000000000002</v>
          </cell>
        </row>
        <row r="59">
          <cell r="B59">
            <v>0.42599999999999999</v>
          </cell>
          <cell r="C59">
            <v>0.182</v>
          </cell>
          <cell r="D59">
            <v>0.59199999999999997</v>
          </cell>
          <cell r="E59">
            <v>0.95500000000000007</v>
          </cell>
          <cell r="F59">
            <v>0.57899999999999996</v>
          </cell>
          <cell r="G59">
            <v>0.109</v>
          </cell>
          <cell r="H59">
            <v>0.14000000000000001</v>
          </cell>
          <cell r="I59">
            <v>4.1829999999999998</v>
          </cell>
          <cell r="J59">
            <v>0.66700000000000004</v>
          </cell>
          <cell r="K59">
            <v>4.7150000000000007</v>
          </cell>
          <cell r="L59">
            <v>7.726</v>
          </cell>
          <cell r="M59">
            <v>3.004</v>
          </cell>
          <cell r="N59">
            <v>0.88200000000000001</v>
          </cell>
          <cell r="O59">
            <v>1.1260000000000001</v>
          </cell>
          <cell r="P59">
            <v>4.8890000000000002</v>
          </cell>
          <cell r="Q59">
            <v>1.23</v>
          </cell>
          <cell r="R59">
            <v>2.7440000000000002</v>
          </cell>
          <cell r="S59">
            <v>6.4539999999999997</v>
          </cell>
          <cell r="T59">
            <v>6.1079999999999997</v>
          </cell>
          <cell r="U59">
            <v>1.359</v>
          </cell>
          <cell r="V59">
            <v>1.5649999999999999</v>
          </cell>
          <cell r="W59">
            <v>0.47600000000000003</v>
          </cell>
          <cell r="X59">
            <v>1.8250000000000002</v>
          </cell>
          <cell r="Y59">
            <v>2.472</v>
          </cell>
        </row>
        <row r="64">
          <cell r="J64">
            <v>7</v>
          </cell>
          <cell r="K64">
            <v>7</v>
          </cell>
          <cell r="L64">
            <v>7</v>
          </cell>
          <cell r="M64">
            <v>7</v>
          </cell>
          <cell r="N64">
            <v>7</v>
          </cell>
          <cell r="O64">
            <v>7</v>
          </cell>
          <cell r="P64">
            <v>7</v>
          </cell>
          <cell r="Q64">
            <v>7</v>
          </cell>
          <cell r="R64">
            <v>7</v>
          </cell>
          <cell r="S64">
            <v>7</v>
          </cell>
          <cell r="T64">
            <v>7</v>
          </cell>
          <cell r="U64">
            <v>7</v>
          </cell>
          <cell r="V64">
            <v>7</v>
          </cell>
          <cell r="W64">
            <v>7</v>
          </cell>
          <cell r="X64">
            <v>7</v>
          </cell>
          <cell r="Y64">
            <v>7</v>
          </cell>
        </row>
        <row r="66">
          <cell r="B66">
            <v>9</v>
          </cell>
          <cell r="C66">
            <v>9.5950000000000006</v>
          </cell>
          <cell r="D66">
            <v>9</v>
          </cell>
          <cell r="E66">
            <v>9</v>
          </cell>
          <cell r="F66">
            <v>9</v>
          </cell>
          <cell r="G66">
            <v>9</v>
          </cell>
          <cell r="H66">
            <v>9.5779999999999994</v>
          </cell>
          <cell r="I66">
            <v>9</v>
          </cell>
          <cell r="O66">
            <v>1.181</v>
          </cell>
          <cell r="V66">
            <v>2.3540000000000001</v>
          </cell>
        </row>
      </sheetData>
      <sheetData sheetId="10">
        <row r="25">
          <cell r="G25">
            <v>10</v>
          </cell>
          <cell r="Y25">
            <v>10</v>
          </cell>
        </row>
        <row r="59">
          <cell r="B59">
            <v>0.42599999999999999</v>
          </cell>
          <cell r="C59">
            <v>0.77700000000000002</v>
          </cell>
          <cell r="D59">
            <v>0.59200000000000008</v>
          </cell>
          <cell r="E59">
            <v>0.95500000000000007</v>
          </cell>
          <cell r="F59">
            <v>0.57899999999999996</v>
          </cell>
          <cell r="G59">
            <v>0.109</v>
          </cell>
          <cell r="H59">
            <v>0.71799999999999997</v>
          </cell>
          <cell r="J59">
            <v>0.66700000000000004</v>
          </cell>
          <cell r="N59">
            <v>5.4790000000000001</v>
          </cell>
          <cell r="O59">
            <v>12.398</v>
          </cell>
          <cell r="P59">
            <v>8.9999999999999993E-3</v>
          </cell>
          <cell r="Q59">
            <v>0.57899999999999996</v>
          </cell>
          <cell r="R59">
            <v>0.36099999999999999</v>
          </cell>
          <cell r="S59">
            <v>0.53600000000000003</v>
          </cell>
          <cell r="T59">
            <v>0.22299999999999998</v>
          </cell>
          <cell r="U59">
            <v>1.359</v>
          </cell>
          <cell r="V59">
            <v>3.919</v>
          </cell>
          <cell r="W59">
            <v>0.47599999999999998</v>
          </cell>
        </row>
        <row r="64">
          <cell r="B64">
            <v>9</v>
          </cell>
          <cell r="C64">
            <v>9</v>
          </cell>
          <cell r="D64">
            <v>9</v>
          </cell>
          <cell r="E64">
            <v>9</v>
          </cell>
          <cell r="F64">
            <v>9</v>
          </cell>
          <cell r="G64">
            <v>9</v>
          </cell>
          <cell r="H64">
            <v>9</v>
          </cell>
          <cell r="I64">
            <v>9</v>
          </cell>
          <cell r="J64">
            <v>4</v>
          </cell>
          <cell r="K64">
            <v>4</v>
          </cell>
          <cell r="L64">
            <v>4</v>
          </cell>
          <cell r="M64">
            <v>4</v>
          </cell>
          <cell r="N64">
            <v>4</v>
          </cell>
          <cell r="O64">
            <v>4</v>
          </cell>
          <cell r="P64">
            <v>4</v>
          </cell>
          <cell r="Q64">
            <v>4</v>
          </cell>
          <cell r="R64">
            <v>4</v>
          </cell>
          <cell r="S64">
            <v>4</v>
          </cell>
          <cell r="T64">
            <v>4</v>
          </cell>
          <cell r="U64">
            <v>4</v>
          </cell>
          <cell r="V64">
            <v>4</v>
          </cell>
          <cell r="W64">
            <v>4</v>
          </cell>
          <cell r="X64">
            <v>4</v>
          </cell>
          <cell r="Y64">
            <v>4</v>
          </cell>
        </row>
        <row r="66">
          <cell r="I66">
            <v>4.1829999999999998</v>
          </cell>
          <cell r="J66">
            <v>3</v>
          </cell>
          <cell r="K66">
            <v>7.7149999999999999</v>
          </cell>
          <cell r="L66">
            <v>10.725999999999999</v>
          </cell>
          <cell r="M66">
            <v>6.0039999999999996</v>
          </cell>
          <cell r="N66">
            <v>4.1680000000000001</v>
          </cell>
          <cell r="O66">
            <v>3</v>
          </cell>
          <cell r="P66">
            <v>7.88</v>
          </cell>
          <cell r="Q66">
            <v>3.6509999999999998</v>
          </cell>
          <cell r="R66">
            <v>5.383</v>
          </cell>
          <cell r="S66">
            <v>8.918000000000001</v>
          </cell>
          <cell r="T66">
            <v>8.8849999999999998</v>
          </cell>
          <cell r="U66">
            <v>3</v>
          </cell>
          <cell r="V66">
            <v>3</v>
          </cell>
          <cell r="W66">
            <v>3</v>
          </cell>
          <cell r="X66">
            <v>4.8250000000000002</v>
          </cell>
          <cell r="Y66">
            <v>5.4719999999999995</v>
          </cell>
        </row>
      </sheetData>
      <sheetData sheetId="11">
        <row r="7">
          <cell r="B7">
            <v>49.69</v>
          </cell>
          <cell r="C7">
            <v>48.1</v>
          </cell>
          <cell r="D7">
            <v>48.1</v>
          </cell>
          <cell r="E7">
            <v>43.61</v>
          </cell>
          <cell r="F7">
            <v>43.61</v>
          </cell>
          <cell r="G7">
            <v>48.1</v>
          </cell>
          <cell r="H7">
            <v>60.01</v>
          </cell>
          <cell r="I7">
            <v>83.07</v>
          </cell>
          <cell r="J7">
            <v>63.88</v>
          </cell>
          <cell r="K7">
            <v>63.27</v>
          </cell>
          <cell r="L7">
            <v>59.08</v>
          </cell>
          <cell r="M7">
            <v>54.92</v>
          </cell>
          <cell r="N7">
            <v>51.58</v>
          </cell>
          <cell r="O7">
            <v>51.58</v>
          </cell>
          <cell r="P7">
            <v>64.22</v>
          </cell>
          <cell r="Q7">
            <v>78.02</v>
          </cell>
          <cell r="R7">
            <v>93.18</v>
          </cell>
          <cell r="S7">
            <v>98.6</v>
          </cell>
          <cell r="T7">
            <v>96.52</v>
          </cell>
          <cell r="U7">
            <v>94.79</v>
          </cell>
          <cell r="V7">
            <v>103.09</v>
          </cell>
          <cell r="W7">
            <v>77.72</v>
          </cell>
          <cell r="X7">
            <v>52.47</v>
          </cell>
          <cell r="Y7">
            <v>45.52</v>
          </cell>
        </row>
      </sheetData>
      <sheetData sheetId="12"/>
      <sheetData sheetId="13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LIG_MELITIS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SOLARENERGY</v>
          </cell>
        </row>
        <row r="20">
          <cell r="A20" t="str">
            <v>VOLTERRA</v>
          </cell>
        </row>
        <row r="21">
          <cell r="A21" t="str">
            <v>WATT_AND_VOLT</v>
          </cell>
        </row>
        <row r="43">
          <cell r="A43" t="str">
            <v>DAPEEP</v>
          </cell>
        </row>
        <row r="44">
          <cell r="A44" t="str">
            <v>ELPEDISON</v>
          </cell>
        </row>
        <row r="45">
          <cell r="A45" t="str">
            <v>EPA_THESS</v>
          </cell>
        </row>
        <row r="46">
          <cell r="A46" t="str">
            <v>HERON</v>
          </cell>
        </row>
        <row r="47">
          <cell r="A47" t="str">
            <v>INACCESS</v>
          </cell>
        </row>
        <row r="48">
          <cell r="A48" t="str">
            <v>KEN</v>
          </cell>
        </row>
        <row r="49">
          <cell r="A49" t="str">
            <v>KORINTHOS_POWER</v>
          </cell>
        </row>
        <row r="50">
          <cell r="A50" t="str">
            <v>LIG_MEGALOPOLIS</v>
          </cell>
        </row>
        <row r="51">
          <cell r="A51" t="str">
            <v>LIG_MELITIS</v>
          </cell>
        </row>
        <row r="52">
          <cell r="A52" t="str">
            <v>MYTILINEOS</v>
          </cell>
        </row>
        <row r="53">
          <cell r="A53" t="str">
            <v>OPTIMUS_ENERGY</v>
          </cell>
        </row>
        <row r="54">
          <cell r="A54" t="str">
            <v>PPC</v>
          </cell>
        </row>
        <row r="55">
          <cell r="A55" t="str">
            <v>RENOPTIPOWER</v>
          </cell>
        </row>
        <row r="56">
          <cell r="A56" t="str">
            <v>SOLARENERGY</v>
          </cell>
        </row>
        <row r="57">
          <cell r="A57" t="str">
            <v>VOLTERRA</v>
          </cell>
        </row>
        <row r="58">
          <cell r="A58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44148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44149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9.4260000000000002</v>
      </c>
      <c r="C4" s="18">
        <v>9.7769999999999992</v>
      </c>
      <c r="D4" s="18">
        <v>9.5920000000000005</v>
      </c>
      <c r="E4" s="18">
        <v>9.9550000000000001</v>
      </c>
      <c r="F4" s="18">
        <v>9.5790000000000006</v>
      </c>
      <c r="G4" s="18">
        <v>19.109000000000002</v>
      </c>
      <c r="H4" s="18">
        <v>9.718</v>
      </c>
      <c r="I4" s="18">
        <v>13.183</v>
      </c>
      <c r="J4" s="18">
        <v>7.6669999999999998</v>
      </c>
      <c r="K4" s="18">
        <v>11.715</v>
      </c>
      <c r="L4" s="18">
        <v>14.726000000000001</v>
      </c>
      <c r="M4" s="18">
        <v>10.004</v>
      </c>
      <c r="N4" s="18">
        <v>13.647</v>
      </c>
      <c r="O4" s="18">
        <v>19.398</v>
      </c>
      <c r="P4" s="18">
        <v>11.888999999999999</v>
      </c>
      <c r="Q4" s="18">
        <v>8.23</v>
      </c>
      <c r="R4" s="18">
        <v>9.7439999999999998</v>
      </c>
      <c r="S4" s="18">
        <v>13.454000000000001</v>
      </c>
      <c r="T4" s="18">
        <v>13.108000000000001</v>
      </c>
      <c r="U4" s="18">
        <v>8.359</v>
      </c>
      <c r="V4" s="18">
        <v>10.919</v>
      </c>
      <c r="W4" s="18">
        <v>7.476</v>
      </c>
      <c r="X4" s="18">
        <v>8.8249999999999993</v>
      </c>
      <c r="Y4" s="18">
        <v>19.472000000000001</v>
      </c>
      <c r="Z4" s="19"/>
      <c r="AA4" s="20">
        <f>SUM(B4:Z4)</f>
        <v>278.97199999999998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49.69</v>
      </c>
      <c r="C7" s="28">
        <v>48.1</v>
      </c>
      <c r="D7" s="28">
        <v>48.1</v>
      </c>
      <c r="E7" s="28">
        <v>43.61</v>
      </c>
      <c r="F7" s="28">
        <v>43.61</v>
      </c>
      <c r="G7" s="28">
        <v>48.1</v>
      </c>
      <c r="H7" s="28">
        <v>60.01</v>
      </c>
      <c r="I7" s="28">
        <v>83.07</v>
      </c>
      <c r="J7" s="28">
        <v>63.88</v>
      </c>
      <c r="K7" s="28">
        <v>63.27</v>
      </c>
      <c r="L7" s="28">
        <v>59.08</v>
      </c>
      <c r="M7" s="28">
        <v>54.92</v>
      </c>
      <c r="N7" s="28">
        <v>51.58</v>
      </c>
      <c r="O7" s="28">
        <v>51.58</v>
      </c>
      <c r="P7" s="28">
        <v>64.22</v>
      </c>
      <c r="Q7" s="28">
        <v>78.02</v>
      </c>
      <c r="R7" s="28">
        <v>93.18</v>
      </c>
      <c r="S7" s="28">
        <v>98.6</v>
      </c>
      <c r="T7" s="28">
        <v>96.52</v>
      </c>
      <c r="U7" s="28">
        <v>94.79</v>
      </c>
      <c r="V7" s="28">
        <v>103.09</v>
      </c>
      <c r="W7" s="28">
        <v>77.72</v>
      </c>
      <c r="X7" s="28">
        <v>52.47</v>
      </c>
      <c r="Y7" s="28">
        <v>45.52</v>
      </c>
      <c r="Z7" s="29"/>
      <c r="AA7" s="30">
        <f>IF(SUM(GR_MAINLAND_MCP_SUM_SELL)&lt;&gt;0,AVERAGEIF(GR_MAINLAND_MCP_SUM_SELL,"&lt;&gt;"""),"")</f>
        <v>65.530416666666667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10</v>
      </c>
      <c r="H11" s="47"/>
      <c r="I11" s="47"/>
      <c r="J11" s="47"/>
      <c r="K11" s="47"/>
      <c r="L11" s="47"/>
      <c r="M11" s="47"/>
      <c r="N11" s="47">
        <v>5.7650000000000006</v>
      </c>
      <c r="O11" s="47">
        <v>10.091000000000001</v>
      </c>
      <c r="P11" s="47"/>
      <c r="Q11" s="47"/>
      <c r="R11" s="47"/>
      <c r="S11" s="47"/>
      <c r="T11" s="47"/>
      <c r="U11" s="47"/>
      <c r="V11" s="47"/>
      <c r="W11" s="47"/>
      <c r="X11" s="47"/>
      <c r="Y11" s="47">
        <v>10</v>
      </c>
      <c r="Z11" s="48"/>
      <c r="AA11" s="49">
        <f>SUM(B11:Z11)</f>
        <v>35.856000000000002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0.42599999999999999</v>
      </c>
      <c r="C13" s="52">
        <v>0.182</v>
      </c>
      <c r="D13" s="52">
        <v>0.59199999999999997</v>
      </c>
      <c r="E13" s="52">
        <v>0.95500000000000007</v>
      </c>
      <c r="F13" s="52">
        <v>0.57899999999999996</v>
      </c>
      <c r="G13" s="52">
        <v>0.109</v>
      </c>
      <c r="H13" s="52">
        <v>0.14000000000000001</v>
      </c>
      <c r="I13" s="52">
        <v>4.1829999999999998</v>
      </c>
      <c r="J13" s="52">
        <v>0.66700000000000004</v>
      </c>
      <c r="K13" s="52">
        <v>4.7150000000000007</v>
      </c>
      <c r="L13" s="52">
        <v>7.726</v>
      </c>
      <c r="M13" s="52">
        <v>3.004</v>
      </c>
      <c r="N13" s="52">
        <v>0.88200000000000001</v>
      </c>
      <c r="O13" s="52">
        <v>1.1260000000000001</v>
      </c>
      <c r="P13" s="52">
        <v>4.8890000000000002</v>
      </c>
      <c r="Q13" s="52">
        <v>1.23</v>
      </c>
      <c r="R13" s="52">
        <v>2.7440000000000002</v>
      </c>
      <c r="S13" s="52">
        <v>6.4539999999999997</v>
      </c>
      <c r="T13" s="52">
        <v>6.1079999999999997</v>
      </c>
      <c r="U13" s="52">
        <v>1.359</v>
      </c>
      <c r="V13" s="52">
        <v>1.5649999999999999</v>
      </c>
      <c r="W13" s="52">
        <v>0.47600000000000003</v>
      </c>
      <c r="X13" s="52">
        <v>1.8250000000000002</v>
      </c>
      <c r="Y13" s="52">
        <v>2.472</v>
      </c>
      <c r="Z13" s="53"/>
      <c r="AA13" s="54">
        <f>SUM(B13:Z13)</f>
        <v>54.408000000000008</v>
      </c>
    </row>
    <row r="14" spans="1:27" ht="30" customHeight="1" thickBot="1" x14ac:dyDescent="0.25">
      <c r="A14" s="55" t="s">
        <v>10</v>
      </c>
      <c r="B14" s="56">
        <f>IF(LEN(B$2)&gt;0,SUM(B10:B13),"")</f>
        <v>0.42599999999999999</v>
      </c>
      <c r="C14" s="57">
        <f t="shared" ref="C14:Z14" si="0">IF(LEN(C$2)&gt;0,SUM(C10:C13),"")</f>
        <v>0.182</v>
      </c>
      <c r="D14" s="57">
        <f t="shared" si="0"/>
        <v>0.59199999999999997</v>
      </c>
      <c r="E14" s="57">
        <f t="shared" si="0"/>
        <v>0.95500000000000007</v>
      </c>
      <c r="F14" s="57">
        <f t="shared" si="0"/>
        <v>0.57899999999999996</v>
      </c>
      <c r="G14" s="57">
        <f t="shared" si="0"/>
        <v>10.109</v>
      </c>
      <c r="H14" s="57">
        <f t="shared" si="0"/>
        <v>0.14000000000000001</v>
      </c>
      <c r="I14" s="57">
        <f t="shared" si="0"/>
        <v>4.1829999999999998</v>
      </c>
      <c r="J14" s="57">
        <f t="shared" si="0"/>
        <v>0.66700000000000004</v>
      </c>
      <c r="K14" s="57">
        <f t="shared" si="0"/>
        <v>4.7150000000000007</v>
      </c>
      <c r="L14" s="57">
        <f t="shared" si="0"/>
        <v>7.726</v>
      </c>
      <c r="M14" s="57">
        <f t="shared" si="0"/>
        <v>3.004</v>
      </c>
      <c r="N14" s="57">
        <f t="shared" si="0"/>
        <v>6.6470000000000002</v>
      </c>
      <c r="O14" s="57">
        <f t="shared" si="0"/>
        <v>11.217000000000001</v>
      </c>
      <c r="P14" s="57">
        <f t="shared" si="0"/>
        <v>4.8890000000000002</v>
      </c>
      <c r="Q14" s="57">
        <f t="shared" si="0"/>
        <v>1.23</v>
      </c>
      <c r="R14" s="57">
        <f t="shared" si="0"/>
        <v>2.7440000000000002</v>
      </c>
      <c r="S14" s="57">
        <f t="shared" si="0"/>
        <v>6.4539999999999997</v>
      </c>
      <c r="T14" s="57">
        <f t="shared" si="0"/>
        <v>6.1079999999999997</v>
      </c>
      <c r="U14" s="57">
        <f t="shared" si="0"/>
        <v>1.359</v>
      </c>
      <c r="V14" s="57">
        <f t="shared" si="0"/>
        <v>1.5649999999999999</v>
      </c>
      <c r="W14" s="57">
        <f t="shared" si="0"/>
        <v>0.47600000000000003</v>
      </c>
      <c r="X14" s="57">
        <f t="shared" si="0"/>
        <v>1.8250000000000002</v>
      </c>
      <c r="Y14" s="57">
        <f t="shared" si="0"/>
        <v>12.472</v>
      </c>
      <c r="Z14" s="58" t="str">
        <f t="shared" si="0"/>
        <v/>
      </c>
      <c r="AA14" s="59">
        <f>SUM(AA9:AA13)</f>
        <v>90.26400000000001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7</v>
      </c>
      <c r="K17" s="67">
        <v>7</v>
      </c>
      <c r="L17" s="67">
        <v>7</v>
      </c>
      <c r="M17" s="67">
        <v>7</v>
      </c>
      <c r="N17" s="67">
        <v>7</v>
      </c>
      <c r="O17" s="67">
        <v>7</v>
      </c>
      <c r="P17" s="67">
        <v>7</v>
      </c>
      <c r="Q17" s="67">
        <v>7</v>
      </c>
      <c r="R17" s="67">
        <v>7</v>
      </c>
      <c r="S17" s="67">
        <v>7</v>
      </c>
      <c r="T17" s="67">
        <v>7</v>
      </c>
      <c r="U17" s="67">
        <v>7</v>
      </c>
      <c r="V17" s="67">
        <v>7</v>
      </c>
      <c r="W17" s="67">
        <v>7</v>
      </c>
      <c r="X17" s="67">
        <v>7</v>
      </c>
      <c r="Y17" s="67">
        <v>7</v>
      </c>
      <c r="Z17" s="68"/>
      <c r="AA17" s="69">
        <f>SUM(B17:Z17)</f>
        <v>112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9</v>
      </c>
      <c r="C19" s="76">
        <v>9.5950000000000006</v>
      </c>
      <c r="D19" s="76">
        <v>9</v>
      </c>
      <c r="E19" s="76">
        <v>9</v>
      </c>
      <c r="F19" s="76">
        <v>9</v>
      </c>
      <c r="G19" s="76">
        <v>9</v>
      </c>
      <c r="H19" s="76">
        <v>9.5779999999999994</v>
      </c>
      <c r="I19" s="76">
        <v>9</v>
      </c>
      <c r="J19" s="76"/>
      <c r="K19" s="76"/>
      <c r="L19" s="76"/>
      <c r="M19" s="76"/>
      <c r="N19" s="76"/>
      <c r="O19" s="76">
        <v>1.181</v>
      </c>
      <c r="P19" s="76"/>
      <c r="Q19" s="76"/>
      <c r="R19" s="76"/>
      <c r="S19" s="76"/>
      <c r="T19" s="76"/>
      <c r="U19" s="76"/>
      <c r="V19" s="76">
        <v>2.3540000000000001</v>
      </c>
      <c r="W19" s="76"/>
      <c r="X19" s="76"/>
      <c r="Y19" s="76"/>
      <c r="Z19" s="73"/>
      <c r="AA19" s="74">
        <f>SUM(B19:Z19)</f>
        <v>76.707999999999998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</v>
      </c>
      <c r="C22" s="83">
        <f t="shared" ref="C22:Z22" si="1">IF(LEN(C$2)&gt;0,SUM(C17:C21),"")</f>
        <v>9.5950000000000006</v>
      </c>
      <c r="D22" s="83">
        <f t="shared" si="1"/>
        <v>9</v>
      </c>
      <c r="E22" s="83">
        <f t="shared" si="1"/>
        <v>9</v>
      </c>
      <c r="F22" s="83">
        <f t="shared" si="1"/>
        <v>9</v>
      </c>
      <c r="G22" s="83">
        <f t="shared" si="1"/>
        <v>9</v>
      </c>
      <c r="H22" s="83">
        <f t="shared" si="1"/>
        <v>9.5779999999999994</v>
      </c>
      <c r="I22" s="83">
        <f t="shared" si="1"/>
        <v>9</v>
      </c>
      <c r="J22" s="83">
        <f t="shared" si="1"/>
        <v>7</v>
      </c>
      <c r="K22" s="83">
        <f t="shared" si="1"/>
        <v>7</v>
      </c>
      <c r="L22" s="83">
        <f t="shared" si="1"/>
        <v>7</v>
      </c>
      <c r="M22" s="83">
        <f t="shared" si="1"/>
        <v>7</v>
      </c>
      <c r="N22" s="83">
        <f t="shared" si="1"/>
        <v>7</v>
      </c>
      <c r="O22" s="83">
        <f t="shared" si="1"/>
        <v>8.1810000000000009</v>
      </c>
      <c r="P22" s="83">
        <f t="shared" si="1"/>
        <v>7</v>
      </c>
      <c r="Q22" s="83">
        <f t="shared" si="1"/>
        <v>7</v>
      </c>
      <c r="R22" s="83">
        <f t="shared" si="1"/>
        <v>7</v>
      </c>
      <c r="S22" s="83">
        <f t="shared" si="1"/>
        <v>7</v>
      </c>
      <c r="T22" s="83">
        <f t="shared" si="1"/>
        <v>7</v>
      </c>
      <c r="U22" s="83">
        <f t="shared" si="1"/>
        <v>7</v>
      </c>
      <c r="V22" s="83">
        <f t="shared" si="1"/>
        <v>9.3539999999999992</v>
      </c>
      <c r="W22" s="83">
        <f t="shared" si="1"/>
        <v>7</v>
      </c>
      <c r="X22" s="83">
        <f t="shared" si="1"/>
        <v>7</v>
      </c>
      <c r="Y22" s="83">
        <f t="shared" si="1"/>
        <v>7</v>
      </c>
      <c r="Z22" s="84" t="str">
        <f t="shared" si="1"/>
        <v/>
      </c>
      <c r="AA22" s="85">
        <f>SUM(AA17:AA21)</f>
        <v>188.708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9.4260000000000002</v>
      </c>
      <c r="C26" s="72">
        <v>9.7769999999999992</v>
      </c>
      <c r="D26" s="72">
        <v>9.5920000000000005</v>
      </c>
      <c r="E26" s="72">
        <v>9.9550000000000001</v>
      </c>
      <c r="F26" s="72">
        <v>9.5790000000000006</v>
      </c>
      <c r="G26" s="72">
        <v>19.109000000000002</v>
      </c>
      <c r="H26" s="72">
        <v>9.718</v>
      </c>
      <c r="I26" s="72">
        <v>13.183</v>
      </c>
      <c r="J26" s="72">
        <v>7.6669999999999998</v>
      </c>
      <c r="K26" s="72">
        <v>11.715</v>
      </c>
      <c r="L26" s="72">
        <v>14.726000000000001</v>
      </c>
      <c r="M26" s="72">
        <v>10.004</v>
      </c>
      <c r="N26" s="72">
        <v>13.647</v>
      </c>
      <c r="O26" s="72">
        <v>19.398</v>
      </c>
      <c r="P26" s="72">
        <v>11.888999999999999</v>
      </c>
      <c r="Q26" s="72">
        <v>8.23</v>
      </c>
      <c r="R26" s="72">
        <v>9.7439999999999998</v>
      </c>
      <c r="S26" s="72">
        <v>13.454000000000001</v>
      </c>
      <c r="T26" s="72">
        <v>13.108000000000001</v>
      </c>
      <c r="U26" s="72">
        <v>8.359</v>
      </c>
      <c r="V26" s="72">
        <v>10.919</v>
      </c>
      <c r="W26" s="72">
        <v>7.476</v>
      </c>
      <c r="X26" s="72">
        <v>8.8249999999999993</v>
      </c>
      <c r="Y26" s="72">
        <v>19.472000000000001</v>
      </c>
      <c r="Z26" s="73"/>
      <c r="AA26" s="74">
        <f>SUM(B26:Z26)</f>
        <v>278.97199999999998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9.4260000000000002</v>
      </c>
      <c r="C28" s="57">
        <f t="shared" ref="C28:Z28" si="2">IF(LEN(C$2)&gt;0,SUM(C25:C27),"")</f>
        <v>9.7769999999999992</v>
      </c>
      <c r="D28" s="57">
        <f t="shared" si="2"/>
        <v>9.5920000000000005</v>
      </c>
      <c r="E28" s="57">
        <f t="shared" si="2"/>
        <v>9.9550000000000001</v>
      </c>
      <c r="F28" s="57">
        <f t="shared" si="2"/>
        <v>9.5790000000000006</v>
      </c>
      <c r="G28" s="57">
        <f t="shared" si="2"/>
        <v>19.109000000000002</v>
      </c>
      <c r="H28" s="57">
        <f t="shared" si="2"/>
        <v>9.718</v>
      </c>
      <c r="I28" s="57">
        <f t="shared" si="2"/>
        <v>13.183</v>
      </c>
      <c r="J28" s="57">
        <f t="shared" si="2"/>
        <v>7.6669999999999998</v>
      </c>
      <c r="K28" s="57">
        <f t="shared" si="2"/>
        <v>11.715</v>
      </c>
      <c r="L28" s="57">
        <f t="shared" si="2"/>
        <v>14.726000000000001</v>
      </c>
      <c r="M28" s="57">
        <f t="shared" si="2"/>
        <v>10.004</v>
      </c>
      <c r="N28" s="57">
        <f t="shared" si="2"/>
        <v>13.647</v>
      </c>
      <c r="O28" s="57">
        <f t="shared" si="2"/>
        <v>19.398</v>
      </c>
      <c r="P28" s="57">
        <f t="shared" si="2"/>
        <v>11.888999999999999</v>
      </c>
      <c r="Q28" s="57">
        <f t="shared" si="2"/>
        <v>8.23</v>
      </c>
      <c r="R28" s="57">
        <f t="shared" si="2"/>
        <v>9.7439999999999998</v>
      </c>
      <c r="S28" s="57">
        <f t="shared" si="2"/>
        <v>13.454000000000001</v>
      </c>
      <c r="T28" s="57">
        <f t="shared" si="2"/>
        <v>13.108000000000001</v>
      </c>
      <c r="U28" s="57">
        <f t="shared" si="2"/>
        <v>8.359</v>
      </c>
      <c r="V28" s="57">
        <f t="shared" si="2"/>
        <v>10.919</v>
      </c>
      <c r="W28" s="57">
        <f t="shared" si="2"/>
        <v>7.476</v>
      </c>
      <c r="X28" s="57">
        <f t="shared" si="2"/>
        <v>8.8249999999999993</v>
      </c>
      <c r="Y28" s="57">
        <f t="shared" si="2"/>
        <v>19.472000000000001</v>
      </c>
      <c r="Z28" s="58" t="str">
        <f t="shared" si="2"/>
        <v/>
      </c>
      <c r="AA28" s="59">
        <f>SUM(AA25:AA27)</f>
        <v>278.97199999999998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9.4260000000000002</v>
      </c>
      <c r="C39" s="83">
        <f t="shared" ref="C39:Z39" si="6">IF(LEN(C$2)&gt;0,C14+C22+C36,"")</f>
        <v>9.777000000000001</v>
      </c>
      <c r="D39" s="83">
        <f t="shared" si="6"/>
        <v>9.5920000000000005</v>
      </c>
      <c r="E39" s="83">
        <f t="shared" si="6"/>
        <v>9.9550000000000001</v>
      </c>
      <c r="F39" s="83">
        <f t="shared" si="6"/>
        <v>9.5790000000000006</v>
      </c>
      <c r="G39" s="83">
        <f t="shared" si="6"/>
        <v>19.109000000000002</v>
      </c>
      <c r="H39" s="83">
        <f t="shared" si="6"/>
        <v>9.718</v>
      </c>
      <c r="I39" s="83">
        <f t="shared" si="6"/>
        <v>13.183</v>
      </c>
      <c r="J39" s="83">
        <f t="shared" si="6"/>
        <v>7.6669999999999998</v>
      </c>
      <c r="K39" s="83">
        <f t="shared" si="6"/>
        <v>11.715</v>
      </c>
      <c r="L39" s="83">
        <f t="shared" si="6"/>
        <v>14.725999999999999</v>
      </c>
      <c r="M39" s="83">
        <f t="shared" si="6"/>
        <v>10.004</v>
      </c>
      <c r="N39" s="83">
        <f t="shared" si="6"/>
        <v>13.647</v>
      </c>
      <c r="O39" s="83">
        <f t="shared" si="6"/>
        <v>19.398000000000003</v>
      </c>
      <c r="P39" s="83">
        <f t="shared" si="6"/>
        <v>11.888999999999999</v>
      </c>
      <c r="Q39" s="83">
        <f t="shared" si="6"/>
        <v>8.23</v>
      </c>
      <c r="R39" s="83">
        <f t="shared" si="6"/>
        <v>9.7439999999999998</v>
      </c>
      <c r="S39" s="83">
        <f t="shared" si="6"/>
        <v>13.454000000000001</v>
      </c>
      <c r="T39" s="83">
        <f t="shared" si="6"/>
        <v>13.108000000000001</v>
      </c>
      <c r="U39" s="83">
        <f t="shared" si="6"/>
        <v>8.359</v>
      </c>
      <c r="V39" s="83">
        <f t="shared" si="6"/>
        <v>10.918999999999999</v>
      </c>
      <c r="W39" s="83">
        <f t="shared" si="6"/>
        <v>7.476</v>
      </c>
      <c r="X39" s="83">
        <f t="shared" si="6"/>
        <v>8.8249999999999993</v>
      </c>
      <c r="Y39" s="83">
        <f t="shared" si="6"/>
        <v>19.472000000000001</v>
      </c>
      <c r="Z39" s="84" t="str">
        <f t="shared" si="6"/>
        <v/>
      </c>
      <c r="AA39" s="96">
        <f>SUM(B39:Z39)</f>
        <v>278.97199999999998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44148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9.4260000000000002</v>
      </c>
      <c r="C4" s="18">
        <v>9.7769999999999992</v>
      </c>
      <c r="D4" s="18">
        <v>9.5920000000000005</v>
      </c>
      <c r="E4" s="18">
        <v>9.9550000000000001</v>
      </c>
      <c r="F4" s="18">
        <v>9.5790000000000006</v>
      </c>
      <c r="G4" s="18">
        <v>19.109000000000002</v>
      </c>
      <c r="H4" s="18">
        <v>9.718</v>
      </c>
      <c r="I4" s="18">
        <v>13.183</v>
      </c>
      <c r="J4" s="18">
        <v>7.6669999999999998</v>
      </c>
      <c r="K4" s="18">
        <v>11.715</v>
      </c>
      <c r="L4" s="18">
        <v>14.726000000000001</v>
      </c>
      <c r="M4" s="18">
        <v>10.004</v>
      </c>
      <c r="N4" s="18">
        <v>13.647</v>
      </c>
      <c r="O4" s="18">
        <v>19.398</v>
      </c>
      <c r="P4" s="18">
        <v>11.888999999999999</v>
      </c>
      <c r="Q4" s="18">
        <v>8.23</v>
      </c>
      <c r="R4" s="18">
        <v>9.7439999999999998</v>
      </c>
      <c r="S4" s="18">
        <v>13.454000000000001</v>
      </c>
      <c r="T4" s="18">
        <v>13.108000000000001</v>
      </c>
      <c r="U4" s="18">
        <v>8.359</v>
      </c>
      <c r="V4" s="18">
        <v>10.919</v>
      </c>
      <c r="W4" s="18">
        <v>7.476</v>
      </c>
      <c r="X4" s="18">
        <v>8.8249999999999993</v>
      </c>
      <c r="Y4" s="18">
        <v>19.472000000000001</v>
      </c>
      <c r="Z4" s="19"/>
      <c r="AA4" s="20">
        <f>SUM(B4:Z4)</f>
        <v>278.97199999999998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49.69</v>
      </c>
      <c r="C7" s="28">
        <v>48.1</v>
      </c>
      <c r="D7" s="28">
        <v>48.1</v>
      </c>
      <c r="E7" s="28">
        <v>43.61</v>
      </c>
      <c r="F7" s="28">
        <v>43.61</v>
      </c>
      <c r="G7" s="28">
        <v>48.1</v>
      </c>
      <c r="H7" s="28">
        <v>60.01</v>
      </c>
      <c r="I7" s="28">
        <v>83.07</v>
      </c>
      <c r="J7" s="28">
        <v>63.88</v>
      </c>
      <c r="K7" s="28">
        <v>63.27</v>
      </c>
      <c r="L7" s="28">
        <v>59.08</v>
      </c>
      <c r="M7" s="28">
        <v>54.92</v>
      </c>
      <c r="N7" s="28">
        <v>51.58</v>
      </c>
      <c r="O7" s="28">
        <v>51.58</v>
      </c>
      <c r="P7" s="28">
        <v>64.22</v>
      </c>
      <c r="Q7" s="28">
        <v>78.02</v>
      </c>
      <c r="R7" s="28">
        <v>93.18</v>
      </c>
      <c r="S7" s="28">
        <v>98.6</v>
      </c>
      <c r="T7" s="28">
        <v>96.52</v>
      </c>
      <c r="U7" s="28">
        <v>94.79</v>
      </c>
      <c r="V7" s="28">
        <v>103.09</v>
      </c>
      <c r="W7" s="28">
        <v>77.72</v>
      </c>
      <c r="X7" s="28">
        <v>52.47</v>
      </c>
      <c r="Y7" s="28">
        <v>45.52</v>
      </c>
      <c r="Z7" s="29"/>
      <c r="AA7" s="30">
        <v>65.530416666666667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10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10</v>
      </c>
      <c r="Z11" s="48"/>
      <c r="AA11" s="49">
        <f>SUM(B11:Z11)</f>
        <v>20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0.42599999999999999</v>
      </c>
      <c r="C13" s="52">
        <v>0.77700000000000002</v>
      </c>
      <c r="D13" s="52">
        <v>0.59200000000000008</v>
      </c>
      <c r="E13" s="52">
        <v>0.95500000000000007</v>
      </c>
      <c r="F13" s="52">
        <v>0.57899999999999996</v>
      </c>
      <c r="G13" s="52">
        <v>0.109</v>
      </c>
      <c r="H13" s="52">
        <v>0.71799999999999997</v>
      </c>
      <c r="I13" s="52"/>
      <c r="J13" s="52">
        <v>0.66700000000000004</v>
      </c>
      <c r="K13" s="52"/>
      <c r="L13" s="52"/>
      <c r="M13" s="52"/>
      <c r="N13" s="52">
        <v>5.4790000000000001</v>
      </c>
      <c r="O13" s="52">
        <v>12.398</v>
      </c>
      <c r="P13" s="52">
        <v>8.9999999999999993E-3</v>
      </c>
      <c r="Q13" s="52">
        <v>0.57899999999999996</v>
      </c>
      <c r="R13" s="52">
        <v>0.36099999999999999</v>
      </c>
      <c r="S13" s="52">
        <v>0.53600000000000003</v>
      </c>
      <c r="T13" s="52">
        <v>0.22299999999999998</v>
      </c>
      <c r="U13" s="52">
        <v>1.359</v>
      </c>
      <c r="V13" s="52">
        <v>3.919</v>
      </c>
      <c r="W13" s="52">
        <v>0.47599999999999998</v>
      </c>
      <c r="X13" s="52"/>
      <c r="Y13" s="52"/>
      <c r="Z13" s="53"/>
      <c r="AA13" s="54">
        <f>SUM(B13:Z13)</f>
        <v>30.162000000000003</v>
      </c>
    </row>
    <row r="14" spans="1:27" ht="30" customHeight="1" thickBot="1" x14ac:dyDescent="0.25">
      <c r="A14" s="55" t="s">
        <v>10</v>
      </c>
      <c r="B14" s="56">
        <f>IF(LEN(B$2)&gt;0,SUM(B10:B13),"")</f>
        <v>0.42599999999999999</v>
      </c>
      <c r="C14" s="57">
        <f t="shared" ref="C14:Z14" si="0">IF(LEN(C$2)&gt;0,SUM(C10:C13),"")</f>
        <v>0.77700000000000002</v>
      </c>
      <c r="D14" s="57">
        <f t="shared" si="0"/>
        <v>0.59200000000000008</v>
      </c>
      <c r="E14" s="57">
        <f t="shared" si="0"/>
        <v>0.95500000000000007</v>
      </c>
      <c r="F14" s="57">
        <f t="shared" si="0"/>
        <v>0.57899999999999996</v>
      </c>
      <c r="G14" s="57">
        <f t="shared" si="0"/>
        <v>10.109</v>
      </c>
      <c r="H14" s="57">
        <f t="shared" si="0"/>
        <v>0.71799999999999997</v>
      </c>
      <c r="I14" s="57">
        <f t="shared" si="0"/>
        <v>0</v>
      </c>
      <c r="J14" s="57">
        <f t="shared" si="0"/>
        <v>0.66700000000000004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5.4790000000000001</v>
      </c>
      <c r="O14" s="57">
        <f t="shared" si="0"/>
        <v>12.398</v>
      </c>
      <c r="P14" s="57">
        <f t="shared" si="0"/>
        <v>8.9999999999999993E-3</v>
      </c>
      <c r="Q14" s="57">
        <f t="shared" si="0"/>
        <v>0.57899999999999996</v>
      </c>
      <c r="R14" s="57">
        <f t="shared" si="0"/>
        <v>0.36099999999999999</v>
      </c>
      <c r="S14" s="57">
        <f t="shared" si="0"/>
        <v>0.53600000000000003</v>
      </c>
      <c r="T14" s="57">
        <f t="shared" si="0"/>
        <v>0.22299999999999998</v>
      </c>
      <c r="U14" s="57">
        <f t="shared" si="0"/>
        <v>1.359</v>
      </c>
      <c r="V14" s="57">
        <f t="shared" si="0"/>
        <v>3.919</v>
      </c>
      <c r="W14" s="57">
        <f t="shared" si="0"/>
        <v>0.47599999999999998</v>
      </c>
      <c r="X14" s="57">
        <f t="shared" si="0"/>
        <v>0</v>
      </c>
      <c r="Y14" s="57">
        <f t="shared" si="0"/>
        <v>10</v>
      </c>
      <c r="Z14" s="58" t="str">
        <f t="shared" si="0"/>
        <v/>
      </c>
      <c r="AA14" s="59">
        <f>SUM(AA9:AA13)</f>
        <v>50.162000000000006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</v>
      </c>
      <c r="C17" s="67">
        <v>9</v>
      </c>
      <c r="D17" s="67">
        <v>9</v>
      </c>
      <c r="E17" s="67">
        <v>9</v>
      </c>
      <c r="F17" s="67">
        <v>9</v>
      </c>
      <c r="G17" s="67">
        <v>9</v>
      </c>
      <c r="H17" s="67">
        <v>9</v>
      </c>
      <c r="I17" s="67">
        <v>9</v>
      </c>
      <c r="J17" s="67">
        <v>4</v>
      </c>
      <c r="K17" s="67">
        <v>4</v>
      </c>
      <c r="L17" s="67">
        <v>4</v>
      </c>
      <c r="M17" s="67">
        <v>4</v>
      </c>
      <c r="N17" s="67">
        <v>4</v>
      </c>
      <c r="O17" s="67">
        <v>4</v>
      </c>
      <c r="P17" s="67">
        <v>4</v>
      </c>
      <c r="Q17" s="67">
        <v>4</v>
      </c>
      <c r="R17" s="67">
        <v>4</v>
      </c>
      <c r="S17" s="67">
        <v>4</v>
      </c>
      <c r="T17" s="67">
        <v>4</v>
      </c>
      <c r="U17" s="67">
        <v>4</v>
      </c>
      <c r="V17" s="67">
        <v>4</v>
      </c>
      <c r="W17" s="67">
        <v>4</v>
      </c>
      <c r="X17" s="67">
        <v>4</v>
      </c>
      <c r="Y17" s="67">
        <v>4</v>
      </c>
      <c r="Z17" s="68"/>
      <c r="AA17" s="69">
        <f>SUM(B17:Z17)</f>
        <v>136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4.1829999999999998</v>
      </c>
      <c r="J19" s="76">
        <v>3</v>
      </c>
      <c r="K19" s="76">
        <v>7.7149999999999999</v>
      </c>
      <c r="L19" s="76">
        <v>10.725999999999999</v>
      </c>
      <c r="M19" s="76">
        <v>6.0039999999999996</v>
      </c>
      <c r="N19" s="76">
        <v>4.1680000000000001</v>
      </c>
      <c r="O19" s="76">
        <v>3</v>
      </c>
      <c r="P19" s="76">
        <v>7.88</v>
      </c>
      <c r="Q19" s="76">
        <v>3.6509999999999998</v>
      </c>
      <c r="R19" s="76">
        <v>5.383</v>
      </c>
      <c r="S19" s="76">
        <v>8.918000000000001</v>
      </c>
      <c r="T19" s="76">
        <v>8.8849999999999998</v>
      </c>
      <c r="U19" s="76">
        <v>3</v>
      </c>
      <c r="V19" s="76">
        <v>3</v>
      </c>
      <c r="W19" s="76">
        <v>3</v>
      </c>
      <c r="X19" s="76">
        <v>4.8250000000000002</v>
      </c>
      <c r="Y19" s="76">
        <v>5.4719999999999995</v>
      </c>
      <c r="Z19" s="73"/>
      <c r="AA19" s="74">
        <f>SUM(B19:Z19)</f>
        <v>92.81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9</v>
      </c>
      <c r="C22" s="83">
        <f t="shared" si="1"/>
        <v>9</v>
      </c>
      <c r="D22" s="83">
        <f t="shared" si="1"/>
        <v>9</v>
      </c>
      <c r="E22" s="83">
        <f t="shared" si="1"/>
        <v>9</v>
      </c>
      <c r="F22" s="83">
        <f t="shared" si="1"/>
        <v>9</v>
      </c>
      <c r="G22" s="83">
        <f t="shared" si="1"/>
        <v>9</v>
      </c>
      <c r="H22" s="83">
        <f t="shared" si="1"/>
        <v>9</v>
      </c>
      <c r="I22" s="83">
        <f t="shared" si="1"/>
        <v>13.183</v>
      </c>
      <c r="J22" s="83">
        <f t="shared" si="1"/>
        <v>7</v>
      </c>
      <c r="K22" s="83">
        <f t="shared" si="1"/>
        <v>11.715</v>
      </c>
      <c r="L22" s="83">
        <f t="shared" si="1"/>
        <v>14.725999999999999</v>
      </c>
      <c r="M22" s="83">
        <f t="shared" si="1"/>
        <v>10.004</v>
      </c>
      <c r="N22" s="83">
        <f t="shared" si="1"/>
        <v>8.1679999999999993</v>
      </c>
      <c r="O22" s="83">
        <f t="shared" si="1"/>
        <v>7</v>
      </c>
      <c r="P22" s="83">
        <f t="shared" si="1"/>
        <v>11.879999999999999</v>
      </c>
      <c r="Q22" s="83">
        <f t="shared" si="1"/>
        <v>7.6509999999999998</v>
      </c>
      <c r="R22" s="83">
        <f t="shared" si="1"/>
        <v>9.3829999999999991</v>
      </c>
      <c r="S22" s="83">
        <f t="shared" si="1"/>
        <v>12.918000000000001</v>
      </c>
      <c r="T22" s="83">
        <f t="shared" si="1"/>
        <v>12.885</v>
      </c>
      <c r="U22" s="83">
        <f t="shared" si="1"/>
        <v>7</v>
      </c>
      <c r="V22" s="83">
        <f t="shared" si="1"/>
        <v>7</v>
      </c>
      <c r="W22" s="83">
        <f t="shared" si="1"/>
        <v>7</v>
      </c>
      <c r="X22" s="83">
        <f t="shared" si="1"/>
        <v>8.8249999999999993</v>
      </c>
      <c r="Y22" s="83">
        <f t="shared" si="1"/>
        <v>9.4719999999999995</v>
      </c>
      <c r="Z22" s="84">
        <f t="shared" si="1"/>
        <v>0</v>
      </c>
      <c r="AA22" s="85">
        <f t="shared" si="1"/>
        <v>228.81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9.4260000000000002</v>
      </c>
      <c r="C26" s="72">
        <v>9.7769999999999992</v>
      </c>
      <c r="D26" s="72">
        <v>9.5920000000000005</v>
      </c>
      <c r="E26" s="72">
        <v>9.9550000000000001</v>
      </c>
      <c r="F26" s="72">
        <v>9.5790000000000006</v>
      </c>
      <c r="G26" s="72">
        <v>19.109000000000002</v>
      </c>
      <c r="H26" s="72">
        <v>9.718</v>
      </c>
      <c r="I26" s="72">
        <v>13.183</v>
      </c>
      <c r="J26" s="72">
        <v>7.6669999999999998</v>
      </c>
      <c r="K26" s="72">
        <v>11.715</v>
      </c>
      <c r="L26" s="72">
        <v>14.726000000000001</v>
      </c>
      <c r="M26" s="72">
        <v>10.004</v>
      </c>
      <c r="N26" s="72">
        <v>13.647</v>
      </c>
      <c r="O26" s="72">
        <v>19.398</v>
      </c>
      <c r="P26" s="72">
        <v>11.888999999999999</v>
      </c>
      <c r="Q26" s="72">
        <v>8.23</v>
      </c>
      <c r="R26" s="72">
        <v>9.7439999999999998</v>
      </c>
      <c r="S26" s="72">
        <v>13.454000000000001</v>
      </c>
      <c r="T26" s="72">
        <v>13.108000000000001</v>
      </c>
      <c r="U26" s="72">
        <v>8.359</v>
      </c>
      <c r="V26" s="72">
        <v>10.919</v>
      </c>
      <c r="W26" s="72">
        <v>7.476</v>
      </c>
      <c r="X26" s="72">
        <v>8.8249999999999993</v>
      </c>
      <c r="Y26" s="72">
        <v>19.472000000000001</v>
      </c>
      <c r="Z26" s="73"/>
      <c r="AA26" s="74">
        <f>SUM(B26:Z26)</f>
        <v>278.97199999999998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9.4260000000000002</v>
      </c>
      <c r="C28" s="57">
        <f t="shared" si="2"/>
        <v>9.7769999999999992</v>
      </c>
      <c r="D28" s="57">
        <f t="shared" si="2"/>
        <v>9.5920000000000005</v>
      </c>
      <c r="E28" s="57">
        <f t="shared" si="2"/>
        <v>9.9550000000000001</v>
      </c>
      <c r="F28" s="57">
        <f t="shared" si="2"/>
        <v>9.5790000000000006</v>
      </c>
      <c r="G28" s="57">
        <f t="shared" si="2"/>
        <v>19.109000000000002</v>
      </c>
      <c r="H28" s="57">
        <f t="shared" si="2"/>
        <v>9.718</v>
      </c>
      <c r="I28" s="57">
        <f t="shared" si="2"/>
        <v>13.183</v>
      </c>
      <c r="J28" s="57">
        <f t="shared" si="2"/>
        <v>7.6669999999999998</v>
      </c>
      <c r="K28" s="57">
        <f t="shared" si="2"/>
        <v>11.715</v>
      </c>
      <c r="L28" s="57">
        <f t="shared" si="2"/>
        <v>14.726000000000001</v>
      </c>
      <c r="M28" s="57">
        <f t="shared" si="2"/>
        <v>10.004</v>
      </c>
      <c r="N28" s="57">
        <f t="shared" si="2"/>
        <v>13.647</v>
      </c>
      <c r="O28" s="57">
        <f t="shared" si="2"/>
        <v>19.398</v>
      </c>
      <c r="P28" s="57">
        <f t="shared" si="2"/>
        <v>11.888999999999999</v>
      </c>
      <c r="Q28" s="57">
        <f t="shared" si="2"/>
        <v>8.23</v>
      </c>
      <c r="R28" s="57">
        <f t="shared" si="2"/>
        <v>9.7439999999999998</v>
      </c>
      <c r="S28" s="57">
        <f t="shared" si="2"/>
        <v>13.454000000000001</v>
      </c>
      <c r="T28" s="57">
        <f t="shared" si="2"/>
        <v>13.108000000000001</v>
      </c>
      <c r="U28" s="57">
        <f t="shared" si="2"/>
        <v>8.359</v>
      </c>
      <c r="V28" s="57">
        <f t="shared" si="2"/>
        <v>10.919</v>
      </c>
      <c r="W28" s="57">
        <f t="shared" si="2"/>
        <v>7.476</v>
      </c>
      <c r="X28" s="57">
        <f t="shared" si="2"/>
        <v>8.8249999999999993</v>
      </c>
      <c r="Y28" s="57">
        <f t="shared" si="2"/>
        <v>19.472000000000001</v>
      </c>
      <c r="Z28" s="58">
        <f t="shared" si="2"/>
        <v>0</v>
      </c>
      <c r="AA28" s="59">
        <f t="shared" si="2"/>
        <v>278.97199999999998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9.4260000000000002</v>
      </c>
      <c r="C39" s="83">
        <f t="shared" ref="C39:Z39" si="6">SUM(C10:C13)+C22+C36</f>
        <v>9.7769999999999992</v>
      </c>
      <c r="D39" s="83">
        <f t="shared" si="6"/>
        <v>9.5920000000000005</v>
      </c>
      <c r="E39" s="83">
        <f t="shared" si="6"/>
        <v>9.9550000000000001</v>
      </c>
      <c r="F39" s="83">
        <f t="shared" si="6"/>
        <v>9.5790000000000006</v>
      </c>
      <c r="G39" s="83">
        <f t="shared" si="6"/>
        <v>19.109000000000002</v>
      </c>
      <c r="H39" s="83">
        <f t="shared" si="6"/>
        <v>9.718</v>
      </c>
      <c r="I39" s="83">
        <f t="shared" si="6"/>
        <v>13.183</v>
      </c>
      <c r="J39" s="83">
        <f t="shared" si="6"/>
        <v>7.6669999999999998</v>
      </c>
      <c r="K39" s="83">
        <f t="shared" si="6"/>
        <v>11.715</v>
      </c>
      <c r="L39" s="83">
        <f t="shared" si="6"/>
        <v>14.725999999999999</v>
      </c>
      <c r="M39" s="83">
        <f t="shared" si="6"/>
        <v>10.004</v>
      </c>
      <c r="N39" s="83">
        <f t="shared" si="6"/>
        <v>13.646999999999998</v>
      </c>
      <c r="O39" s="83">
        <f t="shared" si="6"/>
        <v>19.398</v>
      </c>
      <c r="P39" s="83">
        <f t="shared" si="6"/>
        <v>11.888999999999999</v>
      </c>
      <c r="Q39" s="83">
        <f t="shared" si="6"/>
        <v>8.23</v>
      </c>
      <c r="R39" s="83">
        <f t="shared" si="6"/>
        <v>9.7439999999999998</v>
      </c>
      <c r="S39" s="83">
        <f t="shared" si="6"/>
        <v>13.454000000000001</v>
      </c>
      <c r="T39" s="83">
        <f t="shared" si="6"/>
        <v>13.108000000000001</v>
      </c>
      <c r="U39" s="83">
        <f t="shared" si="6"/>
        <v>8.359</v>
      </c>
      <c r="V39" s="83">
        <f t="shared" si="6"/>
        <v>10.919</v>
      </c>
      <c r="W39" s="83">
        <f t="shared" si="6"/>
        <v>7.476</v>
      </c>
      <c r="X39" s="83">
        <f t="shared" si="6"/>
        <v>8.8249999999999993</v>
      </c>
      <c r="Y39" s="83">
        <f t="shared" si="6"/>
        <v>19.472000000000001</v>
      </c>
      <c r="Z39" s="84">
        <f t="shared" si="6"/>
        <v>0</v>
      </c>
      <c r="AA39" s="96">
        <f>SUM(B39:Z39)</f>
        <v>278.97199999999998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2020-11-12T13:48:16Z</dcterms:created>
  <dcterms:modified xsi:type="dcterms:W3CDTF">2020-11-12T13:48:17Z</dcterms:modified>
</cp:coreProperties>
</file>