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[1]SPOT_Orders_OverView_01!$A$37:$A$65</definedName>
    <definedName name="MKT_OVW_PARTICIPANTS_S">[1]SPOT_Orders_OverView_01!$A$5:$A$33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<sst xmlns="http://schemas.openxmlformats.org/spreadsheetml/2006/main" count="74" uniqueCount="41">
  <si>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11/11/2020 15:49:57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</si>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</sst>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157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230</c:v>
                </c:pt>
                <c:pt idx="7">
                  <c:v>230</c:v>
                </c:pt>
                <c:pt idx="8">
                  <c:v>230</c:v>
                </c:pt>
                <c:pt idx="9">
                  <c:v>230</c:v>
                </c:pt>
                <c:pt idx="10">
                  <c:v>230</c:v>
                </c:pt>
                <c:pt idx="11">
                  <c:v>204</c:v>
                </c:pt>
                <c:pt idx="12">
                  <c:v>204</c:v>
                </c:pt>
                <c:pt idx="13">
                  <c:v>204</c:v>
                </c:pt>
                <c:pt idx="14">
                  <c:v>204</c:v>
                </c:pt>
                <c:pt idx="15">
                  <c:v>204</c:v>
                </c:pt>
                <c:pt idx="16">
                  <c:v>204</c:v>
                </c:pt>
                <c:pt idx="17">
                  <c:v>289</c:v>
                </c:pt>
                <c:pt idx="18">
                  <c:v>334</c:v>
                </c:pt>
                <c:pt idx="19">
                  <c:v>359</c:v>
                </c:pt>
                <c:pt idx="20">
                  <c:v>451</c:v>
                </c:pt>
                <c:pt idx="21">
                  <c:v>451</c:v>
                </c:pt>
                <c:pt idx="22">
                  <c:v>451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73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5">
                  <c:v>76</c:v>
                </c:pt>
                <c:pt idx="11">
                  <c:v>237.488</c:v>
                </c:pt>
                <c:pt idx="12">
                  <c:v>207.72</c:v>
                </c:pt>
                <c:pt idx="13">
                  <c:v>225.49199999999999</c:v>
                </c:pt>
                <c:pt idx="21">
                  <c:v>1.4530000000000001</c:v>
                </c:pt>
                <c:pt idx="22">
                  <c:v>1.907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1.835</c:v>
                </c:pt>
                <c:pt idx="1">
                  <c:v>2.2949999999999999</c:v>
                </c:pt>
                <c:pt idx="2">
                  <c:v>2.996</c:v>
                </c:pt>
                <c:pt idx="3">
                  <c:v>3.6520000000000001</c:v>
                </c:pt>
                <c:pt idx="4">
                  <c:v>3.9780000000000002</c:v>
                </c:pt>
                <c:pt idx="5">
                  <c:v>3.6350000000000002</c:v>
                </c:pt>
                <c:pt idx="6">
                  <c:v>4.4260000000000002</c:v>
                </c:pt>
                <c:pt idx="7">
                  <c:v>14.389999999999999</c:v>
                </c:pt>
                <c:pt idx="8">
                  <c:v>12.055999999999999</c:v>
                </c:pt>
                <c:pt idx="9">
                  <c:v>10.525</c:v>
                </c:pt>
                <c:pt idx="10">
                  <c:v>9.7029999999999994</c:v>
                </c:pt>
                <c:pt idx="11">
                  <c:v>19.207000000000001</c:v>
                </c:pt>
                <c:pt idx="12">
                  <c:v>18.893999999999998</c:v>
                </c:pt>
                <c:pt idx="13">
                  <c:v>16.198</c:v>
                </c:pt>
                <c:pt idx="14">
                  <c:v>12.423999999999999</c:v>
                </c:pt>
                <c:pt idx="15">
                  <c:v>3.3730000000000002</c:v>
                </c:pt>
                <c:pt idx="16">
                  <c:v>0.93399999999999994</c:v>
                </c:pt>
                <c:pt idx="17">
                  <c:v>0.61299999999999999</c:v>
                </c:pt>
                <c:pt idx="18">
                  <c:v>1.4829999999999999</c:v>
                </c:pt>
                <c:pt idx="19">
                  <c:v>3.9079999999999999</c:v>
                </c:pt>
                <c:pt idx="20">
                  <c:v>4.9249999999999998</c:v>
                </c:pt>
                <c:pt idx="21">
                  <c:v>0.84</c:v>
                </c:pt>
                <c:pt idx="22">
                  <c:v>0.66799999999999993</c:v>
                </c:pt>
                <c:pt idx="23">
                  <c:v>0.67399999999999993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26</c:v>
                </c:pt>
                <c:pt idx="16">
                  <c:v>380.38600000000002</c:v>
                </c:pt>
                <c:pt idx="17">
                  <c:v>388</c:v>
                </c:pt>
                <c:pt idx="18">
                  <c:v>132.93</c:v>
                </c:pt>
                <c:pt idx="19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3604360"/>
        <c:axId val="2736004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232.79599999999999</c:v>
                </c:pt>
                <c:pt idx="1">
                  <c:v>233.285</c:v>
                </c:pt>
                <c:pt idx="2">
                  <c:v>232.99600000000001</c:v>
                </c:pt>
                <c:pt idx="3">
                  <c:v>233.65199999999999</c:v>
                </c:pt>
                <c:pt idx="4">
                  <c:v>233.97800000000001</c:v>
                </c:pt>
                <c:pt idx="5">
                  <c:v>233.63499999999999</c:v>
                </c:pt>
                <c:pt idx="6">
                  <c:v>234.42599999999999</c:v>
                </c:pt>
                <c:pt idx="7">
                  <c:v>244.39</c:v>
                </c:pt>
                <c:pt idx="8">
                  <c:v>244.07</c:v>
                </c:pt>
                <c:pt idx="9">
                  <c:v>242.59399999999999</c:v>
                </c:pt>
                <c:pt idx="10">
                  <c:v>241.80699999999999</c:v>
                </c:pt>
                <c:pt idx="11">
                  <c:v>462.82499999999999</c:v>
                </c:pt>
                <c:pt idx="12">
                  <c:v>432.767</c:v>
                </c:pt>
                <c:pt idx="13">
                  <c:v>447.75700000000001</c:v>
                </c:pt>
                <c:pt idx="14">
                  <c:v>218.39500000000001</c:v>
                </c:pt>
                <c:pt idx="15">
                  <c:v>235.25200000000001</c:v>
                </c:pt>
                <c:pt idx="16">
                  <c:v>587.21699999999998</c:v>
                </c:pt>
                <c:pt idx="17">
                  <c:v>677.81299999999999</c:v>
                </c:pt>
                <c:pt idx="18">
                  <c:v>468.41300000000001</c:v>
                </c:pt>
                <c:pt idx="19">
                  <c:v>432.90800000000002</c:v>
                </c:pt>
                <c:pt idx="20">
                  <c:v>455.92500000000001</c:v>
                </c:pt>
                <c:pt idx="21">
                  <c:v>454.61</c:v>
                </c:pt>
                <c:pt idx="22">
                  <c:v>453.57499999999999</c:v>
                </c:pt>
                <c:pt idx="23">
                  <c:v>311.01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604360"/>
        <c:axId val="2736004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40.76</c:v>
                </c:pt>
                <c:pt idx="1">
                  <c:v>41.8</c:v>
                </c:pt>
                <c:pt idx="2">
                  <c:v>40.450000000000003</c:v>
                </c:pt>
                <c:pt idx="3">
                  <c:v>34.86</c:v>
                </c:pt>
                <c:pt idx="4">
                  <c:v>37.94</c:v>
                </c:pt>
                <c:pt idx="5">
                  <c:v>39.61</c:v>
                </c:pt>
                <c:pt idx="6">
                  <c:v>48.64</c:v>
                </c:pt>
                <c:pt idx="7">
                  <c:v>51.89</c:v>
                </c:pt>
                <c:pt idx="8">
                  <c:v>67</c:v>
                </c:pt>
                <c:pt idx="9">
                  <c:v>62.57</c:v>
                </c:pt>
                <c:pt idx="10">
                  <c:v>66.84</c:v>
                </c:pt>
                <c:pt idx="11">
                  <c:v>99</c:v>
                </c:pt>
                <c:pt idx="12">
                  <c:v>150</c:v>
                </c:pt>
                <c:pt idx="13">
                  <c:v>150</c:v>
                </c:pt>
                <c:pt idx="14">
                  <c:v>160</c:v>
                </c:pt>
                <c:pt idx="15">
                  <c:v>114.91</c:v>
                </c:pt>
                <c:pt idx="16">
                  <c:v>120.08</c:v>
                </c:pt>
                <c:pt idx="17">
                  <c:v>115.5</c:v>
                </c:pt>
                <c:pt idx="18">
                  <c:v>110.08</c:v>
                </c:pt>
                <c:pt idx="19">
                  <c:v>110.08</c:v>
                </c:pt>
                <c:pt idx="20">
                  <c:v>110.05</c:v>
                </c:pt>
                <c:pt idx="21">
                  <c:v>95.09</c:v>
                </c:pt>
                <c:pt idx="22">
                  <c:v>85.28</c:v>
                </c:pt>
                <c:pt idx="23">
                  <c:v>60.01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600048"/>
        <c:axId val="273601224"/>
      </c:lineChart>
      <c:catAx>
        <c:axId val="273604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600440"/>
        <c:crosses val="autoZero"/>
        <c:auto val="1"/>
        <c:lblAlgn val="ctr"/>
        <c:lblOffset val="100"/>
        <c:noMultiLvlLbl val="0"/>
      </c:catAx>
      <c:valAx>
        <c:axId val="27360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604360"/>
        <c:crosses val="autoZero"/>
        <c:crossBetween val="between"/>
      </c:valAx>
      <c:valAx>
        <c:axId val="273601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600048"/>
        <c:crosses val="max"/>
        <c:crossBetween val="between"/>
      </c:valAx>
      <c:catAx>
        <c:axId val="273600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3601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44147</v>
          </cell>
        </row>
        <row r="4">
          <cell r="C4" t="str">
            <v>LIDA1</v>
          </cell>
        </row>
        <row r="19">
          <cell r="C19">
            <v>5945</v>
          </cell>
        </row>
        <row r="20">
          <cell r="C20">
            <v>1127.06</v>
          </cell>
        </row>
        <row r="21">
          <cell r="C21">
            <v>997.31600000000003</v>
          </cell>
        </row>
        <row r="22">
          <cell r="C22">
            <v>0</v>
          </cell>
        </row>
        <row r="23">
          <cell r="C23">
            <v>153.63200000000003</v>
          </cell>
        </row>
        <row r="24">
          <cell r="C24">
            <v>0</v>
          </cell>
        </row>
        <row r="25">
          <cell r="C25">
            <v>10.641000000000002</v>
          </cell>
        </row>
        <row r="26">
          <cell r="C26">
            <v>12.446999999999999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106.98800000000003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5376.6660000000002</v>
          </cell>
        </row>
        <row r="38">
          <cell r="C38">
            <v>1427.3150000000001</v>
          </cell>
        </row>
        <row r="39">
          <cell r="C39">
            <v>1317.049</v>
          </cell>
        </row>
        <row r="40">
          <cell r="C40">
            <v>18.077999999999999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40.76</v>
          </cell>
          <cell r="C7">
            <v>41.8</v>
          </cell>
          <cell r="D7">
            <v>40.450000000000003</v>
          </cell>
          <cell r="E7">
            <v>34.86</v>
          </cell>
          <cell r="F7">
            <v>37.94</v>
          </cell>
          <cell r="G7">
            <v>39.61</v>
          </cell>
          <cell r="H7">
            <v>48.64</v>
          </cell>
          <cell r="I7">
            <v>51.89</v>
          </cell>
          <cell r="J7">
            <v>67</v>
          </cell>
          <cell r="K7">
            <v>62.57</v>
          </cell>
          <cell r="L7">
            <v>66.84</v>
          </cell>
          <cell r="M7">
            <v>99</v>
          </cell>
          <cell r="N7">
            <v>150</v>
          </cell>
          <cell r="O7">
            <v>150</v>
          </cell>
          <cell r="P7">
            <v>160</v>
          </cell>
          <cell r="Q7">
            <v>114.91</v>
          </cell>
          <cell r="R7">
            <v>120.08</v>
          </cell>
          <cell r="S7">
            <v>115.5</v>
          </cell>
          <cell r="T7">
            <v>110.08</v>
          </cell>
          <cell r="U7">
            <v>110.08</v>
          </cell>
          <cell r="V7">
            <v>110.05</v>
          </cell>
          <cell r="W7">
            <v>95.09</v>
          </cell>
          <cell r="X7">
            <v>85.28</v>
          </cell>
          <cell r="Y7">
            <v>60.01</v>
          </cell>
        </row>
        <row r="12">
          <cell r="B12">
            <v>57</v>
          </cell>
          <cell r="H12">
            <v>26</v>
          </cell>
          <cell r="I12">
            <v>26</v>
          </cell>
          <cell r="J12">
            <v>26</v>
          </cell>
          <cell r="K12">
            <v>26</v>
          </cell>
          <cell r="L12">
            <v>26</v>
          </cell>
        </row>
        <row r="13">
          <cell r="S13">
            <v>85</v>
          </cell>
          <cell r="T13">
            <v>130</v>
          </cell>
          <cell r="U13">
            <v>155</v>
          </cell>
          <cell r="V13">
            <v>247</v>
          </cell>
          <cell r="W13">
            <v>247</v>
          </cell>
          <cell r="X13">
            <v>247</v>
          </cell>
          <cell r="Y13">
            <v>155</v>
          </cell>
        </row>
        <row r="19">
          <cell r="B19">
            <v>100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204</v>
          </cell>
          <cell r="I19">
            <v>204</v>
          </cell>
          <cell r="J19">
            <v>204</v>
          </cell>
          <cell r="K19">
            <v>204</v>
          </cell>
          <cell r="L19">
            <v>204</v>
          </cell>
          <cell r="M19">
            <v>204</v>
          </cell>
          <cell r="N19">
            <v>204</v>
          </cell>
          <cell r="O19">
            <v>204</v>
          </cell>
          <cell r="P19">
            <v>204</v>
          </cell>
          <cell r="Q19">
            <v>204</v>
          </cell>
          <cell r="R19">
            <v>204</v>
          </cell>
          <cell r="S19">
            <v>204</v>
          </cell>
          <cell r="T19">
            <v>204</v>
          </cell>
          <cell r="U19">
            <v>204</v>
          </cell>
          <cell r="V19">
            <v>204</v>
          </cell>
          <cell r="W19">
            <v>204</v>
          </cell>
          <cell r="X19">
            <v>204</v>
          </cell>
          <cell r="Y19">
            <v>154</v>
          </cell>
        </row>
        <row r="28">
          <cell r="B28">
            <v>73</v>
          </cell>
          <cell r="C28">
            <v>76</v>
          </cell>
          <cell r="D28">
            <v>76</v>
          </cell>
          <cell r="E28">
            <v>76</v>
          </cell>
          <cell r="F28">
            <v>76</v>
          </cell>
          <cell r="G28">
            <v>76</v>
          </cell>
        </row>
        <row r="37">
          <cell r="M37">
            <v>84.947999999999993</v>
          </cell>
          <cell r="N37">
            <v>93.247</v>
          </cell>
          <cell r="O37">
            <v>94.903999999999996</v>
          </cell>
          <cell r="W37">
            <v>1.4530000000000001</v>
          </cell>
          <cell r="X37">
            <v>1.907</v>
          </cell>
        </row>
        <row r="38">
          <cell r="M38">
            <v>152.54</v>
          </cell>
          <cell r="N38">
            <v>114.473</v>
          </cell>
          <cell r="O38">
            <v>130.58799999999999</v>
          </cell>
        </row>
        <row r="40">
          <cell r="R40">
            <v>332</v>
          </cell>
          <cell r="S40">
            <v>332</v>
          </cell>
        </row>
        <row r="41">
          <cell r="Q41">
            <v>26</v>
          </cell>
          <cell r="R41">
            <v>48.386000000000003</v>
          </cell>
          <cell r="S41">
            <v>56</v>
          </cell>
          <cell r="T41">
            <v>132.93</v>
          </cell>
          <cell r="U41">
            <v>70</v>
          </cell>
        </row>
        <row r="59">
          <cell r="B59">
            <v>1.835</v>
          </cell>
          <cell r="C59">
            <v>2.2949999999999999</v>
          </cell>
          <cell r="D59">
            <v>2.996</v>
          </cell>
          <cell r="E59">
            <v>3.6520000000000001</v>
          </cell>
          <cell r="F59">
            <v>3.9780000000000002</v>
          </cell>
          <cell r="G59">
            <v>3.6350000000000002</v>
          </cell>
          <cell r="H59">
            <v>4.4260000000000002</v>
          </cell>
          <cell r="I59">
            <v>14.389999999999999</v>
          </cell>
          <cell r="J59">
            <v>12.055999999999999</v>
          </cell>
          <cell r="K59">
            <v>10.525</v>
          </cell>
          <cell r="L59">
            <v>9.7029999999999994</v>
          </cell>
          <cell r="M59">
            <v>19.207000000000001</v>
          </cell>
          <cell r="N59">
            <v>18.893999999999998</v>
          </cell>
          <cell r="O59">
            <v>16.198</v>
          </cell>
          <cell r="P59">
            <v>12.423999999999999</v>
          </cell>
          <cell r="Q59">
            <v>3.3730000000000002</v>
          </cell>
          <cell r="R59">
            <v>0.93399999999999994</v>
          </cell>
          <cell r="S59">
            <v>0.61299999999999999</v>
          </cell>
          <cell r="T59">
            <v>1.4829999999999999</v>
          </cell>
          <cell r="U59">
            <v>3.9079999999999999</v>
          </cell>
          <cell r="V59">
            <v>4.9249999999999998</v>
          </cell>
          <cell r="W59">
            <v>0.84</v>
          </cell>
          <cell r="X59">
            <v>0.66799999999999993</v>
          </cell>
          <cell r="Y59">
            <v>0.67399999999999993</v>
          </cell>
        </row>
        <row r="65">
          <cell r="J65">
            <v>1.077</v>
          </cell>
          <cell r="K65">
            <v>1.089</v>
          </cell>
          <cell r="L65">
            <v>1.081</v>
          </cell>
          <cell r="M65">
            <v>1.085</v>
          </cell>
          <cell r="N65">
            <v>1.1120000000000001</v>
          </cell>
          <cell r="O65">
            <v>1.0660000000000001</v>
          </cell>
          <cell r="P65">
            <v>0.98899999999999999</v>
          </cell>
          <cell r="Q65">
            <v>0.92700000000000005</v>
          </cell>
          <cell r="R65">
            <v>0.877</v>
          </cell>
          <cell r="S65">
            <v>8.5000000000000006E-2</v>
          </cell>
          <cell r="W65">
            <v>0.58099999999999996</v>
          </cell>
          <cell r="Y65">
            <v>0.67200000000000004</v>
          </cell>
        </row>
        <row r="66">
          <cell r="B66">
            <v>0.96100000000000008</v>
          </cell>
          <cell r="C66">
            <v>0.99</v>
          </cell>
          <cell r="J66">
            <v>0.93700000000000006</v>
          </cell>
          <cell r="K66">
            <v>0.98</v>
          </cell>
          <cell r="L66">
            <v>1.0229999999999999</v>
          </cell>
          <cell r="M66">
            <v>1.0449999999999999</v>
          </cell>
          <cell r="N66">
            <v>1.0409999999999999</v>
          </cell>
          <cell r="O66">
            <v>1.0009999999999999</v>
          </cell>
          <cell r="P66">
            <v>0.98199999999999998</v>
          </cell>
          <cell r="Q66">
            <v>0.95199999999999996</v>
          </cell>
          <cell r="R66">
            <v>1.02</v>
          </cell>
          <cell r="S66">
            <v>0.115</v>
          </cell>
          <cell r="W66">
            <v>0.73599999999999999</v>
          </cell>
          <cell r="Y66">
            <v>0.66400000000000003</v>
          </cell>
        </row>
      </sheetData>
      <sheetData sheetId="10">
        <row r="20">
          <cell r="B20">
            <v>230</v>
          </cell>
          <cell r="C20">
            <v>230</v>
          </cell>
          <cell r="D20">
            <v>230</v>
          </cell>
          <cell r="E20">
            <v>230</v>
          </cell>
          <cell r="F20">
            <v>230</v>
          </cell>
          <cell r="G20">
            <v>230</v>
          </cell>
          <cell r="H20">
            <v>230</v>
          </cell>
          <cell r="I20">
            <v>230</v>
          </cell>
          <cell r="J20">
            <v>230</v>
          </cell>
          <cell r="K20">
            <v>230</v>
          </cell>
          <cell r="L20">
            <v>230</v>
          </cell>
          <cell r="M20">
            <v>230</v>
          </cell>
          <cell r="N20">
            <v>230</v>
          </cell>
          <cell r="O20">
            <v>230</v>
          </cell>
          <cell r="P20">
            <v>86.665999999999997</v>
          </cell>
          <cell r="Q20">
            <v>230</v>
          </cell>
          <cell r="R20">
            <v>230</v>
          </cell>
          <cell r="S20">
            <v>230</v>
          </cell>
          <cell r="T20">
            <v>230</v>
          </cell>
          <cell r="U20">
            <v>230</v>
          </cell>
          <cell r="V20">
            <v>230</v>
          </cell>
          <cell r="W20">
            <v>230</v>
          </cell>
          <cell r="X20">
            <v>230</v>
          </cell>
          <cell r="Y20">
            <v>230</v>
          </cell>
        </row>
        <row r="25">
          <cell r="P25">
            <v>129</v>
          </cell>
          <cell r="V25">
            <v>82.266999999999996</v>
          </cell>
          <cell r="W25">
            <v>121</v>
          </cell>
          <cell r="X25">
            <v>121</v>
          </cell>
          <cell r="Y25">
            <v>79</v>
          </cell>
        </row>
        <row r="26">
          <cell r="M26">
            <v>221</v>
          </cell>
          <cell r="N26">
            <v>200.20400000000001</v>
          </cell>
          <cell r="O26">
            <v>214.84399999999999</v>
          </cell>
          <cell r="S26">
            <v>59</v>
          </cell>
          <cell r="W26">
            <v>100</v>
          </cell>
          <cell r="X26">
            <v>100</v>
          </cell>
        </row>
        <row r="47">
          <cell r="R47">
            <v>120</v>
          </cell>
          <cell r="S47">
            <v>90</v>
          </cell>
          <cell r="T47">
            <v>30</v>
          </cell>
          <cell r="U47">
            <v>30</v>
          </cell>
          <cell r="V47">
            <v>120</v>
          </cell>
        </row>
        <row r="48">
          <cell r="R48">
            <v>120</v>
          </cell>
          <cell r="S48">
            <v>120</v>
          </cell>
          <cell r="T48">
            <v>120</v>
          </cell>
          <cell r="U48">
            <v>90</v>
          </cell>
        </row>
        <row r="49">
          <cell r="R49">
            <v>56.386000000000003</v>
          </cell>
          <cell r="S49">
            <v>120</v>
          </cell>
          <cell r="T49">
            <v>28.93</v>
          </cell>
          <cell r="U49">
            <v>21</v>
          </cell>
        </row>
        <row r="50">
          <cell r="R50">
            <v>58</v>
          </cell>
          <cell r="S50">
            <v>58</v>
          </cell>
          <cell r="T50">
            <v>58</v>
          </cell>
          <cell r="U50">
            <v>58</v>
          </cell>
          <cell r="V50">
            <v>18.733000000000001</v>
          </cell>
        </row>
        <row r="59">
          <cell r="B59">
            <v>2.7959999999999998</v>
          </cell>
          <cell r="C59">
            <v>3.2850000000000001</v>
          </cell>
          <cell r="D59">
            <v>2.996</v>
          </cell>
          <cell r="E59">
            <v>2.2549999999999999</v>
          </cell>
          <cell r="F59">
            <v>2.5609999999999999</v>
          </cell>
          <cell r="I59">
            <v>0.95799999999999996</v>
          </cell>
          <cell r="M59">
            <v>2.4E-2</v>
          </cell>
          <cell r="N59">
            <v>6.2E-2</v>
          </cell>
          <cell r="O59">
            <v>7.2999999999999995E-2</v>
          </cell>
          <cell r="P59">
            <v>3.7999999999999999E-2</v>
          </cell>
          <cell r="Q59">
            <v>1.0999999999999999E-2</v>
          </cell>
          <cell r="T59">
            <v>0.27600000000000002</v>
          </cell>
          <cell r="U59">
            <v>1.4750000000000001</v>
          </cell>
          <cell r="V59">
            <v>1.268</v>
          </cell>
        </row>
        <row r="66">
          <cell r="E66">
            <v>1.397</v>
          </cell>
          <cell r="F66">
            <v>1.417</v>
          </cell>
          <cell r="G66">
            <v>3.6350000000000002</v>
          </cell>
          <cell r="H66">
            <v>4.4260000000000002</v>
          </cell>
          <cell r="I66">
            <v>13.432000000000002</v>
          </cell>
          <cell r="J66">
            <v>14.07</v>
          </cell>
          <cell r="K66">
            <v>12.593999999999999</v>
          </cell>
          <cell r="L66">
            <v>11.806999999999999</v>
          </cell>
          <cell r="M66">
            <v>11.801</v>
          </cell>
          <cell r="N66">
            <v>2.5009999999999999</v>
          </cell>
          <cell r="O66">
            <v>2.84</v>
          </cell>
          <cell r="P66">
            <v>2.6909999999999998</v>
          </cell>
          <cell r="Q66">
            <v>5.2410000000000005</v>
          </cell>
          <cell r="R66">
            <v>2.831</v>
          </cell>
          <cell r="S66">
            <v>0.81300000000000006</v>
          </cell>
          <cell r="T66">
            <v>1.2069999999999999</v>
          </cell>
          <cell r="U66">
            <v>2.4330000000000003</v>
          </cell>
          <cell r="V66">
            <v>3.6570000000000005</v>
          </cell>
          <cell r="W66">
            <v>3.6100000000000003</v>
          </cell>
          <cell r="X66">
            <v>2.5749999999999997</v>
          </cell>
          <cell r="Y66">
            <v>2.0099999999999998</v>
          </cell>
        </row>
      </sheetData>
      <sheetData sheetId="11">
        <row r="7">
          <cell r="B7">
            <v>40.76</v>
          </cell>
          <cell r="C7">
            <v>41.8</v>
          </cell>
          <cell r="D7">
            <v>40.450000000000003</v>
          </cell>
          <cell r="E7">
            <v>34.86</v>
          </cell>
          <cell r="F7">
            <v>37.94</v>
          </cell>
          <cell r="G7">
            <v>39.61</v>
          </cell>
          <cell r="H7">
            <v>48.64</v>
          </cell>
          <cell r="I7">
            <v>51.89</v>
          </cell>
          <cell r="J7">
            <v>67</v>
          </cell>
          <cell r="K7">
            <v>62.57</v>
          </cell>
          <cell r="L7">
            <v>66.84</v>
          </cell>
          <cell r="M7">
            <v>99</v>
          </cell>
          <cell r="N7">
            <v>150</v>
          </cell>
          <cell r="O7">
            <v>150</v>
          </cell>
          <cell r="P7">
            <v>160</v>
          </cell>
          <cell r="Q7">
            <v>114.91</v>
          </cell>
          <cell r="R7">
            <v>120.08</v>
          </cell>
          <cell r="S7">
            <v>115.5</v>
          </cell>
          <cell r="T7">
            <v>110.08</v>
          </cell>
          <cell r="U7">
            <v>110.08</v>
          </cell>
          <cell r="V7">
            <v>110.05</v>
          </cell>
          <cell r="W7">
            <v>95.09</v>
          </cell>
          <cell r="X7">
            <v>85.28</v>
          </cell>
          <cell r="Y7">
            <v>60.01</v>
          </cell>
        </row>
      </sheetData>
      <sheetData sheetId="12"/>
      <sheetData sheetId="13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LIG_MEGALOPOLIS</v>
          </cell>
        </row>
        <row r="13">
          <cell r="A13" t="str">
            <v>MYTILINEOS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37">
          <cell r="A37" t="str">
            <v>DAPEEP</v>
          </cell>
        </row>
        <row r="38">
          <cell r="A38" t="str">
            <v>ELPEDISON</v>
          </cell>
        </row>
        <row r="39">
          <cell r="A39" t="str">
            <v>EPA_THESS</v>
          </cell>
        </row>
        <row r="40">
          <cell r="A40" t="str">
            <v>HERON</v>
          </cell>
        </row>
        <row r="41">
          <cell r="A41" t="str">
            <v>INACCESS</v>
          </cell>
        </row>
        <row r="42">
          <cell r="A42" t="str">
            <v>KEN</v>
          </cell>
        </row>
        <row r="43">
          <cell r="A43" t="str">
            <v>KORINTHOS_POWER</v>
          </cell>
        </row>
        <row r="44">
          <cell r="A44" t="str">
            <v>LIG_MEGALOPOLIS</v>
          </cell>
        </row>
        <row r="45">
          <cell r="A45" t="str">
            <v>MYTILINEOS</v>
          </cell>
        </row>
        <row r="46">
          <cell r="A46" t="str">
            <v>PPC</v>
          </cell>
        </row>
        <row r="47">
          <cell r="A47" t="str">
            <v>RENOPTIPOWER</v>
          </cell>
        </row>
        <row r="48">
          <cell r="A48" t="str">
            <v>SOLARENERGY</v>
          </cell>
        </row>
        <row r="49">
          <cell r="A49" t="str">
            <v>VOLTERRA</v>
          </cell>
        </row>
        <row r="50">
          <cell r="A50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44147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232.79599999999999</v>
      </c>
      <c r="C4" s="18">
        <v>233.285</v>
      </c>
      <c r="D4" s="18">
        <v>232.99600000000001</v>
      </c>
      <c r="E4" s="18">
        <v>233.65199999999999</v>
      </c>
      <c r="F4" s="18">
        <v>233.97800000000001</v>
      </c>
      <c r="G4" s="18">
        <v>233.63499999999999</v>
      </c>
      <c r="H4" s="18">
        <v>234.42599999999999</v>
      </c>
      <c r="I4" s="18">
        <v>244.39</v>
      </c>
      <c r="J4" s="18">
        <v>244.07</v>
      </c>
      <c r="K4" s="18">
        <v>242.59399999999999</v>
      </c>
      <c r="L4" s="18">
        <v>241.80699999999999</v>
      </c>
      <c r="M4" s="18">
        <v>462.82499999999999</v>
      </c>
      <c r="N4" s="18">
        <v>432.767</v>
      </c>
      <c r="O4" s="18">
        <v>447.75700000000001</v>
      </c>
      <c r="P4" s="18">
        <v>218.39500000000001</v>
      </c>
      <c r="Q4" s="18">
        <v>235.25200000000001</v>
      </c>
      <c r="R4" s="18">
        <v>587.21699999999998</v>
      </c>
      <c r="S4" s="18">
        <v>677.81299999999999</v>
      </c>
      <c r="T4" s="18">
        <v>468.41300000000001</v>
      </c>
      <c r="U4" s="18">
        <v>432.90800000000002</v>
      </c>
      <c r="V4" s="18">
        <v>455.92500000000001</v>
      </c>
      <c r="W4" s="18">
        <v>454.61</v>
      </c>
      <c r="X4" s="18">
        <v>453.57499999999999</v>
      </c>
      <c r="Y4" s="18">
        <v>311.01</v>
      </c>
      <c r="Z4" s="19"/>
      <c r="AA4" s="20">
        <f>SUM(B4:Z4)</f>
        <v>8246.0959999999995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40.76</v>
      </c>
      <c r="C7" s="28">
        <v>41.8</v>
      </c>
      <c r="D7" s="28">
        <v>40.450000000000003</v>
      </c>
      <c r="E7" s="28">
        <v>34.86</v>
      </c>
      <c r="F7" s="28">
        <v>37.94</v>
      </c>
      <c r="G7" s="28">
        <v>39.61</v>
      </c>
      <c r="H7" s="28">
        <v>48.64</v>
      </c>
      <c r="I7" s="28">
        <v>51.89</v>
      </c>
      <c r="J7" s="28">
        <v>67</v>
      </c>
      <c r="K7" s="28">
        <v>62.57</v>
      </c>
      <c r="L7" s="28">
        <v>66.84</v>
      </c>
      <c r="M7" s="28">
        <v>99</v>
      </c>
      <c r="N7" s="28">
        <v>150</v>
      </c>
      <c r="O7" s="28">
        <v>150</v>
      </c>
      <c r="P7" s="28">
        <v>160</v>
      </c>
      <c r="Q7" s="28">
        <v>114.91</v>
      </c>
      <c r="R7" s="28">
        <v>120.08</v>
      </c>
      <c r="S7" s="28">
        <v>115.5</v>
      </c>
      <c r="T7" s="28">
        <v>110.08</v>
      </c>
      <c r="U7" s="28">
        <v>110.08</v>
      </c>
      <c r="V7" s="28">
        <v>110.05</v>
      </c>
      <c r="W7" s="28">
        <v>95.09</v>
      </c>
      <c r="X7" s="28">
        <v>85.28</v>
      </c>
      <c r="Y7" s="28">
        <v>60.01</v>
      </c>
      <c r="Z7" s="29"/>
      <c r="AA7" s="30">
        <f>IF(SUM(GR_MAINLAND_MCP_SUM_SELL)&lt;&gt;0,AVERAGEIF(GR_MAINLAND_MCP_SUM_SELL,"&lt;&gt;"""),"")</f>
        <v>83.851666666666659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157</v>
      </c>
      <c r="C10" s="42">
        <v>154</v>
      </c>
      <c r="D10" s="42">
        <v>154</v>
      </c>
      <c r="E10" s="42">
        <v>154</v>
      </c>
      <c r="F10" s="42">
        <v>154</v>
      </c>
      <c r="G10" s="42">
        <v>154</v>
      </c>
      <c r="H10" s="42">
        <v>230</v>
      </c>
      <c r="I10" s="42">
        <v>230</v>
      </c>
      <c r="J10" s="42">
        <v>230</v>
      </c>
      <c r="K10" s="42">
        <v>230</v>
      </c>
      <c r="L10" s="42">
        <v>230</v>
      </c>
      <c r="M10" s="42">
        <v>204</v>
      </c>
      <c r="N10" s="42">
        <v>204</v>
      </c>
      <c r="O10" s="42">
        <v>204</v>
      </c>
      <c r="P10" s="42">
        <v>204</v>
      </c>
      <c r="Q10" s="42">
        <v>204</v>
      </c>
      <c r="R10" s="42">
        <v>204</v>
      </c>
      <c r="S10" s="42">
        <v>289</v>
      </c>
      <c r="T10" s="42">
        <v>334</v>
      </c>
      <c r="U10" s="42">
        <v>359</v>
      </c>
      <c r="V10" s="42">
        <v>451</v>
      </c>
      <c r="W10" s="42">
        <v>451</v>
      </c>
      <c r="X10" s="42">
        <v>451</v>
      </c>
      <c r="Y10" s="42">
        <v>309</v>
      </c>
      <c r="Z10" s="43"/>
      <c r="AA10" s="44">
        <f>SUM(B10:Z10)</f>
        <v>5945</v>
      </c>
    </row>
    <row r="11" spans="1:27" ht="24.95" customHeight="1" x14ac:dyDescent="0.2">
      <c r="A11" s="45" t="s">
        <v>7</v>
      </c>
      <c r="B11" s="46">
        <v>73</v>
      </c>
      <c r="C11" s="47">
        <v>76</v>
      </c>
      <c r="D11" s="47">
        <v>76</v>
      </c>
      <c r="E11" s="47">
        <v>76</v>
      </c>
      <c r="F11" s="47">
        <v>76</v>
      </c>
      <c r="G11" s="47">
        <v>76</v>
      </c>
      <c r="H11" s="47"/>
      <c r="I11" s="47"/>
      <c r="J11" s="47"/>
      <c r="K11" s="47"/>
      <c r="L11" s="47"/>
      <c r="M11" s="47">
        <v>237.488</v>
      </c>
      <c r="N11" s="47">
        <v>207.72</v>
      </c>
      <c r="O11" s="47">
        <v>225.49199999999999</v>
      </c>
      <c r="P11" s="47"/>
      <c r="Q11" s="47"/>
      <c r="R11" s="47"/>
      <c r="S11" s="47"/>
      <c r="T11" s="47"/>
      <c r="U11" s="47"/>
      <c r="V11" s="47"/>
      <c r="W11" s="47">
        <v>1.4530000000000001</v>
      </c>
      <c r="X11" s="47">
        <v>1.907</v>
      </c>
      <c r="Y11" s="47"/>
      <c r="Z11" s="48"/>
      <c r="AA11" s="49">
        <f>SUM(B11:Z11)</f>
        <v>1127.06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26</v>
      </c>
      <c r="R12" s="47">
        <v>380.38600000000002</v>
      </c>
      <c r="S12" s="47">
        <v>388</v>
      </c>
      <c r="T12" s="47">
        <v>132.93</v>
      </c>
      <c r="U12" s="47">
        <v>70</v>
      </c>
      <c r="V12" s="47"/>
      <c r="W12" s="47"/>
      <c r="X12" s="47"/>
      <c r="Y12" s="47"/>
      <c r="Z12" s="48"/>
      <c r="AA12" s="49">
        <f>SUM(B12:Z12)</f>
        <v>997.31600000000003</v>
      </c>
    </row>
    <row r="13" spans="1:27" ht="24.95" customHeight="1" x14ac:dyDescent="0.2">
      <c r="A13" s="50" t="s">
        <v>9</v>
      </c>
      <c r="B13" s="51">
        <v>1.835</v>
      </c>
      <c r="C13" s="52">
        <v>2.2949999999999999</v>
      </c>
      <c r="D13" s="52">
        <v>2.996</v>
      </c>
      <c r="E13" s="52">
        <v>3.6520000000000001</v>
      </c>
      <c r="F13" s="52">
        <v>3.9780000000000002</v>
      </c>
      <c r="G13" s="52">
        <v>3.6350000000000002</v>
      </c>
      <c r="H13" s="52">
        <v>4.4260000000000002</v>
      </c>
      <c r="I13" s="52">
        <v>14.389999999999999</v>
      </c>
      <c r="J13" s="52">
        <v>12.055999999999999</v>
      </c>
      <c r="K13" s="52">
        <v>10.525</v>
      </c>
      <c r="L13" s="52">
        <v>9.7029999999999994</v>
      </c>
      <c r="M13" s="52">
        <v>19.207000000000001</v>
      </c>
      <c r="N13" s="52">
        <v>18.893999999999998</v>
      </c>
      <c r="O13" s="52">
        <v>16.198</v>
      </c>
      <c r="P13" s="52">
        <v>12.423999999999999</v>
      </c>
      <c r="Q13" s="52">
        <v>3.3730000000000002</v>
      </c>
      <c r="R13" s="52">
        <v>0.93399999999999994</v>
      </c>
      <c r="S13" s="52">
        <v>0.61299999999999999</v>
      </c>
      <c r="T13" s="52">
        <v>1.4829999999999999</v>
      </c>
      <c r="U13" s="52">
        <v>3.9079999999999999</v>
      </c>
      <c r="V13" s="52">
        <v>4.9249999999999998</v>
      </c>
      <c r="W13" s="52">
        <v>0.84</v>
      </c>
      <c r="X13" s="52">
        <v>0.66799999999999993</v>
      </c>
      <c r="Y13" s="52">
        <v>0.67399999999999993</v>
      </c>
      <c r="Z13" s="53"/>
      <c r="AA13" s="54">
        <f>SUM(B13:Z13)</f>
        <v>153.63200000000003</v>
      </c>
    </row>
    <row r="14" spans="1:27" ht="30" customHeight="1" thickBot="1" x14ac:dyDescent="0.25">
      <c r="A14" s="55" t="s">
        <v>10</v>
      </c>
      <c r="B14" s="56">
        <f>IF(LEN(B$2)&gt;0,SUM(B10:B13),"")</f>
        <v>231.83500000000001</v>
      </c>
      <c r="C14" s="57">
        <f t="shared" ref="C14:Z14" si="0">IF(LEN(C$2)&gt;0,SUM(C10:C13),"")</f>
        <v>232.29499999999999</v>
      </c>
      <c r="D14" s="57">
        <f t="shared" si="0"/>
        <v>232.99600000000001</v>
      </c>
      <c r="E14" s="57">
        <f t="shared" si="0"/>
        <v>233.65199999999999</v>
      </c>
      <c r="F14" s="57">
        <f t="shared" si="0"/>
        <v>233.97800000000001</v>
      </c>
      <c r="G14" s="57">
        <f t="shared" si="0"/>
        <v>233.63499999999999</v>
      </c>
      <c r="H14" s="57">
        <f t="shared" si="0"/>
        <v>234.42599999999999</v>
      </c>
      <c r="I14" s="57">
        <f t="shared" si="0"/>
        <v>244.39</v>
      </c>
      <c r="J14" s="57">
        <f t="shared" si="0"/>
        <v>242.05600000000001</v>
      </c>
      <c r="K14" s="57">
        <f t="shared" si="0"/>
        <v>240.52500000000001</v>
      </c>
      <c r="L14" s="57">
        <f t="shared" si="0"/>
        <v>239.703</v>
      </c>
      <c r="M14" s="57">
        <f t="shared" si="0"/>
        <v>460.69499999999999</v>
      </c>
      <c r="N14" s="57">
        <f t="shared" si="0"/>
        <v>430.61400000000003</v>
      </c>
      <c r="O14" s="57">
        <f t="shared" si="0"/>
        <v>445.68999999999994</v>
      </c>
      <c r="P14" s="57">
        <f t="shared" si="0"/>
        <v>216.42400000000001</v>
      </c>
      <c r="Q14" s="57">
        <f t="shared" si="0"/>
        <v>233.37299999999999</v>
      </c>
      <c r="R14" s="57">
        <f t="shared" si="0"/>
        <v>585.31999999999994</v>
      </c>
      <c r="S14" s="57">
        <f t="shared" si="0"/>
        <v>677.61300000000006</v>
      </c>
      <c r="T14" s="57">
        <f t="shared" si="0"/>
        <v>468.41300000000001</v>
      </c>
      <c r="U14" s="57">
        <f t="shared" si="0"/>
        <v>432.90800000000002</v>
      </c>
      <c r="V14" s="57">
        <f t="shared" si="0"/>
        <v>455.92500000000001</v>
      </c>
      <c r="W14" s="57">
        <f t="shared" si="0"/>
        <v>453.29299999999995</v>
      </c>
      <c r="X14" s="57">
        <f t="shared" si="0"/>
        <v>453.57499999999999</v>
      </c>
      <c r="Y14" s="57">
        <f t="shared" si="0"/>
        <v>309.67399999999998</v>
      </c>
      <c r="Z14" s="58" t="str">
        <f t="shared" si="0"/>
        <v/>
      </c>
      <c r="AA14" s="59">
        <f>SUM(AA9:AA13)</f>
        <v>8223.0079999999998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1.077</v>
      </c>
      <c r="K18" s="72">
        <v>1.089</v>
      </c>
      <c r="L18" s="72">
        <v>1.081</v>
      </c>
      <c r="M18" s="72">
        <v>1.085</v>
      </c>
      <c r="N18" s="72">
        <v>1.1120000000000001</v>
      </c>
      <c r="O18" s="72">
        <v>1.0660000000000001</v>
      </c>
      <c r="P18" s="72">
        <v>0.98899999999999999</v>
      </c>
      <c r="Q18" s="72">
        <v>0.92700000000000005</v>
      </c>
      <c r="R18" s="72">
        <v>0.877</v>
      </c>
      <c r="S18" s="72">
        <v>8.5000000000000006E-2</v>
      </c>
      <c r="T18" s="72"/>
      <c r="U18" s="72"/>
      <c r="V18" s="72"/>
      <c r="W18" s="72">
        <v>0.58099999999999996</v>
      </c>
      <c r="X18" s="72"/>
      <c r="Y18" s="72">
        <v>0.67200000000000004</v>
      </c>
      <c r="Z18" s="73"/>
      <c r="AA18" s="74">
        <f>SUM(B18:Z18)</f>
        <v>10.641000000000002</v>
      </c>
    </row>
    <row r="19" spans="1:27" ht="24.95" customHeight="1" x14ac:dyDescent="0.2">
      <c r="A19" s="70" t="s">
        <v>14</v>
      </c>
      <c r="B19" s="75">
        <v>0.96100000000000008</v>
      </c>
      <c r="C19" s="76">
        <v>0.99</v>
      </c>
      <c r="D19" s="76"/>
      <c r="E19" s="76"/>
      <c r="F19" s="76"/>
      <c r="G19" s="76"/>
      <c r="H19" s="76"/>
      <c r="I19" s="76"/>
      <c r="J19" s="76">
        <v>0.93700000000000006</v>
      </c>
      <c r="K19" s="76">
        <v>0.98</v>
      </c>
      <c r="L19" s="76">
        <v>1.0229999999999999</v>
      </c>
      <c r="M19" s="76">
        <v>1.0449999999999999</v>
      </c>
      <c r="N19" s="76">
        <v>1.0409999999999999</v>
      </c>
      <c r="O19" s="76">
        <v>1.0009999999999999</v>
      </c>
      <c r="P19" s="76">
        <v>0.98199999999999998</v>
      </c>
      <c r="Q19" s="76">
        <v>0.95199999999999996</v>
      </c>
      <c r="R19" s="76">
        <v>1.02</v>
      </c>
      <c r="S19" s="76">
        <v>0.115</v>
      </c>
      <c r="T19" s="76"/>
      <c r="U19" s="76"/>
      <c r="V19" s="76"/>
      <c r="W19" s="76">
        <v>0.73599999999999999</v>
      </c>
      <c r="X19" s="76"/>
      <c r="Y19" s="76">
        <v>0.66400000000000003</v>
      </c>
      <c r="Z19" s="73"/>
      <c r="AA19" s="74">
        <f>SUM(B19:Z19)</f>
        <v>12.446999999999999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0.96100000000000008</v>
      </c>
      <c r="C22" s="83">
        <f t="shared" ref="C22:Z22" si="1">IF(LEN(C$2)&gt;0,SUM(C17:C21),"")</f>
        <v>0.99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2.0140000000000002</v>
      </c>
      <c r="K22" s="83">
        <f t="shared" si="1"/>
        <v>2.069</v>
      </c>
      <c r="L22" s="83">
        <f t="shared" si="1"/>
        <v>2.1040000000000001</v>
      </c>
      <c r="M22" s="83">
        <f t="shared" si="1"/>
        <v>2.13</v>
      </c>
      <c r="N22" s="83">
        <f t="shared" si="1"/>
        <v>2.153</v>
      </c>
      <c r="O22" s="83">
        <f t="shared" si="1"/>
        <v>2.0670000000000002</v>
      </c>
      <c r="P22" s="83">
        <f t="shared" si="1"/>
        <v>1.9710000000000001</v>
      </c>
      <c r="Q22" s="83">
        <f t="shared" si="1"/>
        <v>1.879</v>
      </c>
      <c r="R22" s="83">
        <f t="shared" si="1"/>
        <v>1.897</v>
      </c>
      <c r="S22" s="83">
        <f t="shared" si="1"/>
        <v>0.2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1.3169999999999999</v>
      </c>
      <c r="X22" s="83">
        <f t="shared" si="1"/>
        <v>0</v>
      </c>
      <c r="Y22" s="83">
        <f t="shared" si="1"/>
        <v>1.3360000000000001</v>
      </c>
      <c r="Z22" s="84" t="str">
        <f t="shared" si="1"/>
        <v/>
      </c>
      <c r="AA22" s="85">
        <f>SUM(AA17:AA21)</f>
        <v>23.088000000000001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232.79599999999999</v>
      </c>
      <c r="C26" s="72">
        <v>233.285</v>
      </c>
      <c r="D26" s="72">
        <v>232.99600000000001</v>
      </c>
      <c r="E26" s="72">
        <v>233.65199999999999</v>
      </c>
      <c r="F26" s="72">
        <v>233.97800000000001</v>
      </c>
      <c r="G26" s="72">
        <v>233.63499999999999</v>
      </c>
      <c r="H26" s="72">
        <v>234.42599999999999</v>
      </c>
      <c r="I26" s="72">
        <v>244.39</v>
      </c>
      <c r="J26" s="72">
        <v>244.07</v>
      </c>
      <c r="K26" s="72">
        <v>242.59399999999999</v>
      </c>
      <c r="L26" s="72">
        <v>241.80699999999999</v>
      </c>
      <c r="M26" s="72">
        <v>462.82499999999999</v>
      </c>
      <c r="N26" s="72">
        <v>432.767</v>
      </c>
      <c r="O26" s="72">
        <v>447.75700000000001</v>
      </c>
      <c r="P26" s="72">
        <v>218.39500000000001</v>
      </c>
      <c r="Q26" s="72">
        <v>235.25200000000001</v>
      </c>
      <c r="R26" s="72">
        <v>587.21699999999998</v>
      </c>
      <c r="S26" s="72">
        <v>677.81299999999999</v>
      </c>
      <c r="T26" s="72">
        <v>468.41300000000001</v>
      </c>
      <c r="U26" s="72">
        <v>432.90800000000002</v>
      </c>
      <c r="V26" s="72">
        <v>455.92500000000001</v>
      </c>
      <c r="W26" s="72">
        <v>454.61</v>
      </c>
      <c r="X26" s="72">
        <v>453.57499999999999</v>
      </c>
      <c r="Y26" s="72">
        <v>311.01</v>
      </c>
      <c r="Z26" s="73"/>
      <c r="AA26" s="74">
        <f>SUM(B26:Z26)</f>
        <v>8246.0959999999995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232.79599999999999</v>
      </c>
      <c r="C28" s="57">
        <f t="shared" ref="C28:Z28" si="2">IF(LEN(C$2)&gt;0,SUM(C25:C27),"")</f>
        <v>233.285</v>
      </c>
      <c r="D28" s="57">
        <f t="shared" si="2"/>
        <v>232.99600000000001</v>
      </c>
      <c r="E28" s="57">
        <f t="shared" si="2"/>
        <v>233.65199999999999</v>
      </c>
      <c r="F28" s="57">
        <f t="shared" si="2"/>
        <v>233.97800000000001</v>
      </c>
      <c r="G28" s="57">
        <f t="shared" si="2"/>
        <v>233.63499999999999</v>
      </c>
      <c r="H28" s="57">
        <f t="shared" si="2"/>
        <v>234.42599999999999</v>
      </c>
      <c r="I28" s="57">
        <f t="shared" si="2"/>
        <v>244.39</v>
      </c>
      <c r="J28" s="57">
        <f t="shared" si="2"/>
        <v>244.07</v>
      </c>
      <c r="K28" s="57">
        <f t="shared" si="2"/>
        <v>242.59399999999999</v>
      </c>
      <c r="L28" s="57">
        <f t="shared" si="2"/>
        <v>241.80699999999999</v>
      </c>
      <c r="M28" s="57">
        <f t="shared" si="2"/>
        <v>462.82499999999999</v>
      </c>
      <c r="N28" s="57">
        <f t="shared" si="2"/>
        <v>432.767</v>
      </c>
      <c r="O28" s="57">
        <f t="shared" si="2"/>
        <v>447.75700000000001</v>
      </c>
      <c r="P28" s="57">
        <f t="shared" si="2"/>
        <v>218.39500000000001</v>
      </c>
      <c r="Q28" s="57">
        <f t="shared" si="2"/>
        <v>235.25200000000001</v>
      </c>
      <c r="R28" s="57">
        <f t="shared" si="2"/>
        <v>587.21699999999998</v>
      </c>
      <c r="S28" s="57">
        <f t="shared" si="2"/>
        <v>677.81299999999999</v>
      </c>
      <c r="T28" s="57">
        <f t="shared" si="2"/>
        <v>468.41300000000001</v>
      </c>
      <c r="U28" s="57">
        <f t="shared" si="2"/>
        <v>432.90800000000002</v>
      </c>
      <c r="V28" s="57">
        <f t="shared" si="2"/>
        <v>455.92500000000001</v>
      </c>
      <c r="W28" s="57">
        <f t="shared" si="2"/>
        <v>454.61</v>
      </c>
      <c r="X28" s="57">
        <f t="shared" si="2"/>
        <v>453.57499999999999</v>
      </c>
      <c r="Y28" s="57">
        <f t="shared" si="2"/>
        <v>311.01</v>
      </c>
      <c r="Z28" s="58" t="str">
        <f t="shared" si="2"/>
        <v/>
      </c>
      <c r="AA28" s="59">
        <f>SUM(AA25:AA27)</f>
        <v>8246.0959999999995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232.79600000000002</v>
      </c>
      <c r="C39" s="83">
        <f t="shared" ref="C39:Z39" si="6">IF(LEN(C$2)&gt;0,C14+C22+C36,"")</f>
        <v>233.285</v>
      </c>
      <c r="D39" s="83">
        <f t="shared" si="6"/>
        <v>232.99600000000001</v>
      </c>
      <c r="E39" s="83">
        <f t="shared" si="6"/>
        <v>233.65199999999999</v>
      </c>
      <c r="F39" s="83">
        <f t="shared" si="6"/>
        <v>233.97800000000001</v>
      </c>
      <c r="G39" s="83">
        <f t="shared" si="6"/>
        <v>233.63499999999999</v>
      </c>
      <c r="H39" s="83">
        <f t="shared" si="6"/>
        <v>234.42599999999999</v>
      </c>
      <c r="I39" s="83">
        <f t="shared" si="6"/>
        <v>244.39</v>
      </c>
      <c r="J39" s="83">
        <f t="shared" si="6"/>
        <v>244.07000000000002</v>
      </c>
      <c r="K39" s="83">
        <f t="shared" si="6"/>
        <v>242.59399999999999</v>
      </c>
      <c r="L39" s="83">
        <f t="shared" si="6"/>
        <v>241.80700000000002</v>
      </c>
      <c r="M39" s="83">
        <f t="shared" si="6"/>
        <v>462.82499999999999</v>
      </c>
      <c r="N39" s="83">
        <f t="shared" si="6"/>
        <v>432.76700000000005</v>
      </c>
      <c r="O39" s="83">
        <f t="shared" si="6"/>
        <v>447.75699999999995</v>
      </c>
      <c r="P39" s="83">
        <f t="shared" si="6"/>
        <v>218.39500000000001</v>
      </c>
      <c r="Q39" s="83">
        <f t="shared" si="6"/>
        <v>235.25199999999998</v>
      </c>
      <c r="R39" s="83">
        <f t="shared" si="6"/>
        <v>587.21699999999998</v>
      </c>
      <c r="S39" s="83">
        <f t="shared" si="6"/>
        <v>677.8130000000001</v>
      </c>
      <c r="T39" s="83">
        <f t="shared" si="6"/>
        <v>468.41300000000001</v>
      </c>
      <c r="U39" s="83">
        <f t="shared" si="6"/>
        <v>432.90800000000002</v>
      </c>
      <c r="V39" s="83">
        <f t="shared" si="6"/>
        <v>455.92500000000001</v>
      </c>
      <c r="W39" s="83">
        <f t="shared" si="6"/>
        <v>454.60999999999996</v>
      </c>
      <c r="X39" s="83">
        <f t="shared" si="6"/>
        <v>453.57499999999999</v>
      </c>
      <c r="Y39" s="83">
        <f t="shared" si="6"/>
        <v>311.01</v>
      </c>
      <c r="Z39" s="84" t="str">
        <f t="shared" si="6"/>
        <v/>
      </c>
      <c r="AA39" s="96">
        <f>SUM(B39:Z39)</f>
        <v>8246.0959999999995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232.79599999999999</v>
      </c>
      <c r="C4" s="18">
        <v>233.285</v>
      </c>
      <c r="D4" s="18">
        <v>232.99600000000001</v>
      </c>
      <c r="E4" s="18">
        <v>233.65199999999999</v>
      </c>
      <c r="F4" s="18">
        <v>233.97800000000001</v>
      </c>
      <c r="G4" s="18">
        <v>233.63499999999999</v>
      </c>
      <c r="H4" s="18">
        <v>234.42599999999999</v>
      </c>
      <c r="I4" s="18">
        <v>244.39</v>
      </c>
      <c r="J4" s="18">
        <v>244.07</v>
      </c>
      <c r="K4" s="18">
        <v>242.59399999999999</v>
      </c>
      <c r="L4" s="18">
        <v>241.80699999999999</v>
      </c>
      <c r="M4" s="18">
        <v>462.82499999999999</v>
      </c>
      <c r="N4" s="18">
        <v>432.767</v>
      </c>
      <c r="O4" s="18">
        <v>447.75700000000001</v>
      </c>
      <c r="P4" s="18">
        <v>218.39500000000001</v>
      </c>
      <c r="Q4" s="18">
        <v>235.25200000000001</v>
      </c>
      <c r="R4" s="18">
        <v>587.21699999999998</v>
      </c>
      <c r="S4" s="18">
        <v>677.81299999999999</v>
      </c>
      <c r="T4" s="18">
        <v>468.41300000000001</v>
      </c>
      <c r="U4" s="18">
        <v>432.90800000000002</v>
      </c>
      <c r="V4" s="18">
        <v>455.92500000000001</v>
      </c>
      <c r="W4" s="18">
        <v>454.61</v>
      </c>
      <c r="X4" s="18">
        <v>453.57499999999999</v>
      </c>
      <c r="Y4" s="18">
        <v>311.01</v>
      </c>
      <c r="Z4" s="19"/>
      <c r="AA4" s="20">
        <f>SUM(B4:Z4)</f>
        <v>8246.0959999999995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40.76</v>
      </c>
      <c r="C7" s="28">
        <v>41.8</v>
      </c>
      <c r="D7" s="28">
        <v>40.450000000000003</v>
      </c>
      <c r="E7" s="28">
        <v>34.86</v>
      </c>
      <c r="F7" s="28">
        <v>37.94</v>
      </c>
      <c r="G7" s="28">
        <v>39.61</v>
      </c>
      <c r="H7" s="28">
        <v>48.64</v>
      </c>
      <c r="I7" s="28">
        <v>51.89</v>
      </c>
      <c r="J7" s="28">
        <v>67</v>
      </c>
      <c r="K7" s="28">
        <v>62.57</v>
      </c>
      <c r="L7" s="28">
        <v>66.84</v>
      </c>
      <c r="M7" s="28">
        <v>99</v>
      </c>
      <c r="N7" s="28">
        <v>150</v>
      </c>
      <c r="O7" s="28">
        <v>150</v>
      </c>
      <c r="P7" s="28">
        <v>160</v>
      </c>
      <c r="Q7" s="28">
        <v>114.91</v>
      </c>
      <c r="R7" s="28">
        <v>120.08</v>
      </c>
      <c r="S7" s="28">
        <v>115.5</v>
      </c>
      <c r="T7" s="28">
        <v>110.08</v>
      </c>
      <c r="U7" s="28">
        <v>110.08</v>
      </c>
      <c r="V7" s="28">
        <v>110.05</v>
      </c>
      <c r="W7" s="28">
        <v>95.09</v>
      </c>
      <c r="X7" s="28">
        <v>85.28</v>
      </c>
      <c r="Y7" s="28">
        <v>60.01</v>
      </c>
      <c r="Z7" s="29"/>
      <c r="AA7" s="30">
        <v>83.851666666666659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230</v>
      </c>
      <c r="C10" s="42">
        <v>230</v>
      </c>
      <c r="D10" s="42">
        <v>230</v>
      </c>
      <c r="E10" s="42">
        <v>230</v>
      </c>
      <c r="F10" s="42">
        <v>230</v>
      </c>
      <c r="G10" s="42">
        <v>230</v>
      </c>
      <c r="H10" s="42">
        <v>230</v>
      </c>
      <c r="I10" s="42">
        <v>230</v>
      </c>
      <c r="J10" s="42">
        <v>230</v>
      </c>
      <c r="K10" s="42">
        <v>230</v>
      </c>
      <c r="L10" s="42">
        <v>230</v>
      </c>
      <c r="M10" s="42">
        <v>230</v>
      </c>
      <c r="N10" s="42">
        <v>230</v>
      </c>
      <c r="O10" s="42">
        <v>230</v>
      </c>
      <c r="P10" s="42">
        <v>86.665999999999997</v>
      </c>
      <c r="Q10" s="42">
        <v>230</v>
      </c>
      <c r="R10" s="42">
        <v>230</v>
      </c>
      <c r="S10" s="42">
        <v>230</v>
      </c>
      <c r="T10" s="42">
        <v>230</v>
      </c>
      <c r="U10" s="42">
        <v>230</v>
      </c>
      <c r="V10" s="42">
        <v>230</v>
      </c>
      <c r="W10" s="42">
        <v>230</v>
      </c>
      <c r="X10" s="42">
        <v>230</v>
      </c>
      <c r="Y10" s="42">
        <v>230</v>
      </c>
      <c r="Z10" s="43"/>
      <c r="AA10" s="44">
        <f>SUM(B10:Z10)</f>
        <v>5376.6660000000002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221</v>
      </c>
      <c r="N11" s="47">
        <v>200.20400000000001</v>
      </c>
      <c r="O11" s="47">
        <v>214.84399999999999</v>
      </c>
      <c r="P11" s="47">
        <v>129</v>
      </c>
      <c r="Q11" s="47"/>
      <c r="R11" s="47"/>
      <c r="S11" s="47">
        <v>59</v>
      </c>
      <c r="T11" s="47"/>
      <c r="U11" s="47"/>
      <c r="V11" s="47">
        <v>82.266999999999996</v>
      </c>
      <c r="W11" s="47">
        <v>221</v>
      </c>
      <c r="X11" s="47">
        <v>221</v>
      </c>
      <c r="Y11" s="47">
        <v>79</v>
      </c>
      <c r="Z11" s="48"/>
      <c r="AA11" s="49">
        <f>SUM(B11:Z11)</f>
        <v>1427.3150000000001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354.38600000000002</v>
      </c>
      <c r="S12" s="47">
        <v>388</v>
      </c>
      <c r="T12" s="47">
        <v>236.93</v>
      </c>
      <c r="U12" s="47">
        <v>199</v>
      </c>
      <c r="V12" s="47">
        <v>138.733</v>
      </c>
      <c r="W12" s="47"/>
      <c r="X12" s="47"/>
      <c r="Y12" s="47"/>
      <c r="Z12" s="48"/>
      <c r="AA12" s="49">
        <f>SUM(B12:Z12)</f>
        <v>1317.049</v>
      </c>
    </row>
    <row r="13" spans="1:27" ht="24.95" customHeight="1" x14ac:dyDescent="0.2">
      <c r="A13" s="50" t="s">
        <v>9</v>
      </c>
      <c r="B13" s="51">
        <v>2.7959999999999998</v>
      </c>
      <c r="C13" s="52">
        <v>3.2850000000000001</v>
      </c>
      <c r="D13" s="52">
        <v>2.996</v>
      </c>
      <c r="E13" s="52">
        <v>2.2549999999999999</v>
      </c>
      <c r="F13" s="52">
        <v>2.5609999999999999</v>
      </c>
      <c r="G13" s="52"/>
      <c r="H13" s="52"/>
      <c r="I13" s="52">
        <v>0.95799999999999996</v>
      </c>
      <c r="J13" s="52"/>
      <c r="K13" s="52"/>
      <c r="L13" s="52"/>
      <c r="M13" s="52">
        <v>2.4E-2</v>
      </c>
      <c r="N13" s="52">
        <v>6.2E-2</v>
      </c>
      <c r="O13" s="52">
        <v>7.2999999999999995E-2</v>
      </c>
      <c r="P13" s="52">
        <v>3.7999999999999999E-2</v>
      </c>
      <c r="Q13" s="52">
        <v>1.0999999999999999E-2</v>
      </c>
      <c r="R13" s="52"/>
      <c r="S13" s="52"/>
      <c r="T13" s="52">
        <v>0.27600000000000002</v>
      </c>
      <c r="U13" s="52">
        <v>1.4750000000000001</v>
      </c>
      <c r="V13" s="52">
        <v>1.268</v>
      </c>
      <c r="W13" s="52"/>
      <c r="X13" s="52"/>
      <c r="Y13" s="52"/>
      <c r="Z13" s="53"/>
      <c r="AA13" s="54">
        <f>SUM(B13:Z13)</f>
        <v>18.077999999999999</v>
      </c>
    </row>
    <row r="14" spans="1:27" ht="30" customHeight="1" thickBot="1" x14ac:dyDescent="0.25">
      <c r="A14" s="55" t="s">
        <v>10</v>
      </c>
      <c r="B14" s="56">
        <f>IF(LEN(B$2)&gt;0,SUM(B10:B13),"")</f>
        <v>232.79599999999999</v>
      </c>
      <c r="C14" s="57">
        <f t="shared" ref="C14:Z14" si="0">IF(LEN(C$2)&gt;0,SUM(C10:C13),"")</f>
        <v>233.285</v>
      </c>
      <c r="D14" s="57">
        <f t="shared" si="0"/>
        <v>232.99600000000001</v>
      </c>
      <c r="E14" s="57">
        <f t="shared" si="0"/>
        <v>232.255</v>
      </c>
      <c r="F14" s="57">
        <f t="shared" si="0"/>
        <v>232.56100000000001</v>
      </c>
      <c r="G14" s="57">
        <f t="shared" si="0"/>
        <v>230</v>
      </c>
      <c r="H14" s="57">
        <f t="shared" si="0"/>
        <v>230</v>
      </c>
      <c r="I14" s="57">
        <f t="shared" si="0"/>
        <v>230.958</v>
      </c>
      <c r="J14" s="57">
        <f t="shared" si="0"/>
        <v>230</v>
      </c>
      <c r="K14" s="57">
        <f t="shared" si="0"/>
        <v>230</v>
      </c>
      <c r="L14" s="57">
        <f t="shared" si="0"/>
        <v>230</v>
      </c>
      <c r="M14" s="57">
        <f t="shared" si="0"/>
        <v>451.024</v>
      </c>
      <c r="N14" s="57">
        <f t="shared" si="0"/>
        <v>430.26600000000002</v>
      </c>
      <c r="O14" s="57">
        <f t="shared" si="0"/>
        <v>444.91699999999997</v>
      </c>
      <c r="P14" s="57">
        <f t="shared" si="0"/>
        <v>215.70400000000001</v>
      </c>
      <c r="Q14" s="57">
        <f t="shared" si="0"/>
        <v>230.011</v>
      </c>
      <c r="R14" s="57">
        <f t="shared" si="0"/>
        <v>584.38599999999997</v>
      </c>
      <c r="S14" s="57">
        <f t="shared" si="0"/>
        <v>677</v>
      </c>
      <c r="T14" s="57">
        <f t="shared" si="0"/>
        <v>467.20600000000002</v>
      </c>
      <c r="U14" s="57">
        <f t="shared" si="0"/>
        <v>430.47500000000002</v>
      </c>
      <c r="V14" s="57">
        <f t="shared" si="0"/>
        <v>452.26799999999997</v>
      </c>
      <c r="W14" s="57">
        <f t="shared" si="0"/>
        <v>451</v>
      </c>
      <c r="X14" s="57">
        <f t="shared" si="0"/>
        <v>451</v>
      </c>
      <c r="Y14" s="57">
        <f t="shared" si="0"/>
        <v>309</v>
      </c>
      <c r="Z14" s="58" t="str">
        <f t="shared" si="0"/>
        <v/>
      </c>
      <c r="AA14" s="59">
        <f>SUM(AA9:AA13)</f>
        <v>8139.1080000000002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1.397</v>
      </c>
      <c r="F19" s="76">
        <v>1.417</v>
      </c>
      <c r="G19" s="76">
        <v>3.6350000000000002</v>
      </c>
      <c r="H19" s="76">
        <v>4.4260000000000002</v>
      </c>
      <c r="I19" s="76">
        <v>13.432000000000002</v>
      </c>
      <c r="J19" s="76">
        <v>14.07</v>
      </c>
      <c r="K19" s="76">
        <v>12.593999999999999</v>
      </c>
      <c r="L19" s="76">
        <v>11.806999999999999</v>
      </c>
      <c r="M19" s="76">
        <v>11.801</v>
      </c>
      <c r="N19" s="76">
        <v>2.5009999999999999</v>
      </c>
      <c r="O19" s="76">
        <v>2.84</v>
      </c>
      <c r="P19" s="76">
        <v>2.6909999999999998</v>
      </c>
      <c r="Q19" s="76">
        <v>5.2410000000000005</v>
      </c>
      <c r="R19" s="76">
        <v>2.831</v>
      </c>
      <c r="S19" s="76">
        <v>0.81300000000000006</v>
      </c>
      <c r="T19" s="76">
        <v>1.2069999999999999</v>
      </c>
      <c r="U19" s="76">
        <v>2.4330000000000003</v>
      </c>
      <c r="V19" s="76">
        <v>3.6570000000000005</v>
      </c>
      <c r="W19" s="76">
        <v>3.6100000000000003</v>
      </c>
      <c r="X19" s="76">
        <v>2.5749999999999997</v>
      </c>
      <c r="Y19" s="76">
        <v>2.0099999999999998</v>
      </c>
      <c r="Z19" s="73"/>
      <c r="AA19" s="74">
        <f>SUM(B19:Z19)</f>
        <v>106.98800000000003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1.397</v>
      </c>
      <c r="F22" s="83">
        <f t="shared" si="1"/>
        <v>1.417</v>
      </c>
      <c r="G22" s="83">
        <f t="shared" si="1"/>
        <v>3.6350000000000002</v>
      </c>
      <c r="H22" s="83">
        <f t="shared" si="1"/>
        <v>4.4260000000000002</v>
      </c>
      <c r="I22" s="83">
        <f t="shared" si="1"/>
        <v>13.432000000000002</v>
      </c>
      <c r="J22" s="83">
        <f t="shared" si="1"/>
        <v>14.07</v>
      </c>
      <c r="K22" s="83">
        <f t="shared" si="1"/>
        <v>12.593999999999999</v>
      </c>
      <c r="L22" s="83">
        <f t="shared" si="1"/>
        <v>11.806999999999999</v>
      </c>
      <c r="M22" s="83">
        <f t="shared" si="1"/>
        <v>11.801</v>
      </c>
      <c r="N22" s="83">
        <f t="shared" si="1"/>
        <v>2.5009999999999999</v>
      </c>
      <c r="O22" s="83">
        <f t="shared" si="1"/>
        <v>2.84</v>
      </c>
      <c r="P22" s="83">
        <f t="shared" si="1"/>
        <v>2.6909999999999998</v>
      </c>
      <c r="Q22" s="83">
        <f t="shared" si="1"/>
        <v>5.2410000000000005</v>
      </c>
      <c r="R22" s="83">
        <f t="shared" si="1"/>
        <v>2.831</v>
      </c>
      <c r="S22" s="83">
        <f t="shared" si="1"/>
        <v>0.81300000000000006</v>
      </c>
      <c r="T22" s="83">
        <f t="shared" si="1"/>
        <v>1.2069999999999999</v>
      </c>
      <c r="U22" s="83">
        <f t="shared" si="1"/>
        <v>2.4330000000000003</v>
      </c>
      <c r="V22" s="83">
        <f t="shared" si="1"/>
        <v>3.6570000000000005</v>
      </c>
      <c r="W22" s="83">
        <f t="shared" si="1"/>
        <v>3.6100000000000003</v>
      </c>
      <c r="X22" s="83">
        <f t="shared" si="1"/>
        <v>2.5749999999999997</v>
      </c>
      <c r="Y22" s="83">
        <f t="shared" si="1"/>
        <v>2.0099999999999998</v>
      </c>
      <c r="Z22" s="84">
        <f t="shared" si="1"/>
        <v>0</v>
      </c>
      <c r="AA22" s="85">
        <f t="shared" si="1"/>
        <v>106.98800000000003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232.79599999999999</v>
      </c>
      <c r="C26" s="72">
        <v>233.285</v>
      </c>
      <c r="D26" s="72">
        <v>232.99600000000001</v>
      </c>
      <c r="E26" s="72">
        <v>233.65199999999999</v>
      </c>
      <c r="F26" s="72">
        <v>233.97800000000001</v>
      </c>
      <c r="G26" s="72">
        <v>233.63499999999999</v>
      </c>
      <c r="H26" s="72">
        <v>234.42599999999999</v>
      </c>
      <c r="I26" s="72">
        <v>244.39</v>
      </c>
      <c r="J26" s="72">
        <v>244.07</v>
      </c>
      <c r="K26" s="72">
        <v>242.59399999999999</v>
      </c>
      <c r="L26" s="72">
        <v>241.80699999999999</v>
      </c>
      <c r="M26" s="72">
        <v>462.82499999999999</v>
      </c>
      <c r="N26" s="72">
        <v>432.767</v>
      </c>
      <c r="O26" s="72">
        <v>447.75700000000001</v>
      </c>
      <c r="P26" s="72">
        <v>218.39500000000001</v>
      </c>
      <c r="Q26" s="72">
        <v>235.25200000000001</v>
      </c>
      <c r="R26" s="72">
        <v>587.21699999999998</v>
      </c>
      <c r="S26" s="72">
        <v>677.81299999999999</v>
      </c>
      <c r="T26" s="72">
        <v>468.41300000000001</v>
      </c>
      <c r="U26" s="72">
        <v>432.90800000000002</v>
      </c>
      <c r="V26" s="72">
        <v>455.92500000000001</v>
      </c>
      <c r="W26" s="72">
        <v>454.61</v>
      </c>
      <c r="X26" s="72">
        <v>453.57499999999999</v>
      </c>
      <c r="Y26" s="72">
        <v>311.01</v>
      </c>
      <c r="Z26" s="73"/>
      <c r="AA26" s="74">
        <f>SUM(B26:Z26)</f>
        <v>8246.0959999999995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232.79599999999999</v>
      </c>
      <c r="C28" s="57">
        <f t="shared" si="2"/>
        <v>233.285</v>
      </c>
      <c r="D28" s="57">
        <f t="shared" si="2"/>
        <v>232.99600000000001</v>
      </c>
      <c r="E28" s="57">
        <f t="shared" si="2"/>
        <v>233.65199999999999</v>
      </c>
      <c r="F28" s="57">
        <f t="shared" si="2"/>
        <v>233.97800000000001</v>
      </c>
      <c r="G28" s="57">
        <f t="shared" si="2"/>
        <v>233.63499999999999</v>
      </c>
      <c r="H28" s="57">
        <f t="shared" si="2"/>
        <v>234.42599999999999</v>
      </c>
      <c r="I28" s="57">
        <f t="shared" si="2"/>
        <v>244.39</v>
      </c>
      <c r="J28" s="57">
        <f t="shared" si="2"/>
        <v>244.07</v>
      </c>
      <c r="K28" s="57">
        <f t="shared" si="2"/>
        <v>242.59399999999999</v>
      </c>
      <c r="L28" s="57">
        <f t="shared" si="2"/>
        <v>241.80699999999999</v>
      </c>
      <c r="M28" s="57">
        <f t="shared" si="2"/>
        <v>462.82499999999999</v>
      </c>
      <c r="N28" s="57">
        <f t="shared" si="2"/>
        <v>432.767</v>
      </c>
      <c r="O28" s="57">
        <f t="shared" si="2"/>
        <v>447.75700000000001</v>
      </c>
      <c r="P28" s="57">
        <f t="shared" si="2"/>
        <v>218.39500000000001</v>
      </c>
      <c r="Q28" s="57">
        <f t="shared" si="2"/>
        <v>235.25200000000001</v>
      </c>
      <c r="R28" s="57">
        <f t="shared" si="2"/>
        <v>587.21699999999998</v>
      </c>
      <c r="S28" s="57">
        <f t="shared" si="2"/>
        <v>677.81299999999999</v>
      </c>
      <c r="T28" s="57">
        <f t="shared" si="2"/>
        <v>468.41300000000001</v>
      </c>
      <c r="U28" s="57">
        <f t="shared" si="2"/>
        <v>432.90800000000002</v>
      </c>
      <c r="V28" s="57">
        <f t="shared" si="2"/>
        <v>455.92500000000001</v>
      </c>
      <c r="W28" s="57">
        <f t="shared" si="2"/>
        <v>454.61</v>
      </c>
      <c r="X28" s="57">
        <f t="shared" si="2"/>
        <v>453.57499999999999</v>
      </c>
      <c r="Y28" s="57">
        <f t="shared" si="2"/>
        <v>311.01</v>
      </c>
      <c r="Z28" s="58">
        <f t="shared" si="2"/>
        <v>0</v>
      </c>
      <c r="AA28" s="59">
        <f t="shared" si="2"/>
        <v>8246.0959999999995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232.79599999999999</v>
      </c>
      <c r="C39" s="83">
        <f t="shared" ref="C39:Z39" si="6">SUM(C10:C13)+C22+C36</f>
        <v>233.285</v>
      </c>
      <c r="D39" s="83">
        <f t="shared" si="6"/>
        <v>232.99600000000001</v>
      </c>
      <c r="E39" s="83">
        <f t="shared" si="6"/>
        <v>233.65199999999999</v>
      </c>
      <c r="F39" s="83">
        <f t="shared" si="6"/>
        <v>233.97800000000001</v>
      </c>
      <c r="G39" s="83">
        <f t="shared" si="6"/>
        <v>233.63499999999999</v>
      </c>
      <c r="H39" s="83">
        <f t="shared" si="6"/>
        <v>234.42599999999999</v>
      </c>
      <c r="I39" s="83">
        <f t="shared" si="6"/>
        <v>244.39</v>
      </c>
      <c r="J39" s="83">
        <f t="shared" si="6"/>
        <v>244.07</v>
      </c>
      <c r="K39" s="83">
        <f t="shared" si="6"/>
        <v>242.59399999999999</v>
      </c>
      <c r="L39" s="83">
        <f t="shared" si="6"/>
        <v>241.80699999999999</v>
      </c>
      <c r="M39" s="83">
        <f t="shared" si="6"/>
        <v>462.82499999999999</v>
      </c>
      <c r="N39" s="83">
        <f t="shared" si="6"/>
        <v>432.767</v>
      </c>
      <c r="O39" s="83">
        <f t="shared" si="6"/>
        <v>447.75699999999995</v>
      </c>
      <c r="P39" s="83">
        <f t="shared" si="6"/>
        <v>218.39500000000001</v>
      </c>
      <c r="Q39" s="83">
        <f t="shared" si="6"/>
        <v>235.25200000000001</v>
      </c>
      <c r="R39" s="83">
        <f t="shared" si="6"/>
        <v>587.21699999999998</v>
      </c>
      <c r="S39" s="83">
        <f t="shared" si="6"/>
        <v>677.81299999999999</v>
      </c>
      <c r="T39" s="83">
        <f t="shared" si="6"/>
        <v>468.41300000000001</v>
      </c>
      <c r="U39" s="83">
        <f t="shared" si="6"/>
        <v>432.90800000000002</v>
      </c>
      <c r="V39" s="83">
        <f t="shared" si="6"/>
        <v>455.92499999999995</v>
      </c>
      <c r="W39" s="83">
        <f t="shared" si="6"/>
        <v>454.61</v>
      </c>
      <c r="X39" s="83">
        <f t="shared" si="6"/>
        <v>453.57499999999999</v>
      </c>
      <c r="Y39" s="83">
        <f t="shared" si="6"/>
        <v>311.01</v>
      </c>
      <c r="Z39" s="84">
        <f t="shared" si="6"/>
        <v>0</v>
      </c>
      <c r="AA39" s="96">
        <f>SUM(B39:Z39)</f>
        <v>8246.0959999999995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2020-11-11T13:49:57Z</dcterms:created>
  <dcterms:modified xsi:type="dcterms:W3CDTF">2020-11-11T13:49:58Z</dcterms:modified>
</cp:coreProperties>
</file>