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[1]SPOT_Orders_OverView_01!$A$31:$A$57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<sst xmlns="http://schemas.openxmlformats.org/spreadsheetml/2006/main" count="74" uniqueCount="41">
  <si>
    <t>Publication on: 10/11/2020 15:50:01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</si>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</sst>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73.974000000000004</c:v>
                </c:pt>
                <c:pt idx="17">
                  <c:v>86.364000000000004</c:v>
                </c:pt>
                <c:pt idx="18">
                  <c:v>42.741999999999997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9.0589999999999993</c:v>
                </c:pt>
                <c:pt idx="7">
                  <c:v>12</c:v>
                </c:pt>
                <c:pt idx="8">
                  <c:v>29.888999999999999</c:v>
                </c:pt>
                <c:pt idx="9">
                  <c:v>14.739000000000001</c:v>
                </c:pt>
                <c:pt idx="10">
                  <c:v>124</c:v>
                </c:pt>
                <c:pt idx="11">
                  <c:v>182.71</c:v>
                </c:pt>
                <c:pt idx="12">
                  <c:v>314</c:v>
                </c:pt>
                <c:pt idx="13">
                  <c:v>287</c:v>
                </c:pt>
                <c:pt idx="14">
                  <c:v>157</c:v>
                </c:pt>
                <c:pt idx="15">
                  <c:v>28.174999999999997</c:v>
                </c:pt>
                <c:pt idx="16">
                  <c:v>16.933</c:v>
                </c:pt>
                <c:pt idx="17">
                  <c:v>22.803000000000001</c:v>
                </c:pt>
                <c:pt idx="18">
                  <c:v>46.546999999999997</c:v>
                </c:pt>
                <c:pt idx="19">
                  <c:v>12.658999999999999</c:v>
                </c:pt>
                <c:pt idx="20">
                  <c:v>22.315999999999999</c:v>
                </c:pt>
                <c:pt idx="21">
                  <c:v>115</c:v>
                </c:pt>
                <c:pt idx="22">
                  <c:v>105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0.51600000000000001</c:v>
                </c:pt>
                <c:pt idx="1">
                  <c:v>0.67900000000000005</c:v>
                </c:pt>
                <c:pt idx="2">
                  <c:v>4.1079999999999997</c:v>
                </c:pt>
                <c:pt idx="3">
                  <c:v>5.27</c:v>
                </c:pt>
                <c:pt idx="4">
                  <c:v>2.5999999999999999E-2</c:v>
                </c:pt>
                <c:pt idx="7">
                  <c:v>0.216</c:v>
                </c:pt>
                <c:pt idx="9">
                  <c:v>5.8999999999999997E-2</c:v>
                </c:pt>
                <c:pt idx="10">
                  <c:v>0.42100000000000004</c:v>
                </c:pt>
                <c:pt idx="11">
                  <c:v>2.5129999999999999</c:v>
                </c:pt>
                <c:pt idx="12">
                  <c:v>2.8979999999999997</c:v>
                </c:pt>
                <c:pt idx="13">
                  <c:v>4.3090000000000002</c:v>
                </c:pt>
                <c:pt idx="14">
                  <c:v>6.4759999999999991</c:v>
                </c:pt>
                <c:pt idx="15">
                  <c:v>6.0490000000000013</c:v>
                </c:pt>
                <c:pt idx="17">
                  <c:v>4.8940000000000001</c:v>
                </c:pt>
                <c:pt idx="18">
                  <c:v>4.7390000000000008</c:v>
                </c:pt>
                <c:pt idx="21">
                  <c:v>1.2649999999999999</c:v>
                </c:pt>
                <c:pt idx="22">
                  <c:v>3.0039999999999996</c:v>
                </c:pt>
                <c:pt idx="23">
                  <c:v>21.260999999999999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2022488"/>
        <c:axId val="271307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2.9630000000000001</c:v>
                </c:pt>
                <c:pt idx="1">
                  <c:v>2.9249999999999998</c:v>
                </c:pt>
                <c:pt idx="2">
                  <c:v>4.1079999999999997</c:v>
                </c:pt>
                <c:pt idx="3">
                  <c:v>5.27</c:v>
                </c:pt>
                <c:pt idx="4">
                  <c:v>3.9430000000000001</c:v>
                </c:pt>
                <c:pt idx="5">
                  <c:v>5.0640000000000001</c:v>
                </c:pt>
                <c:pt idx="6">
                  <c:v>9.0589999999999993</c:v>
                </c:pt>
                <c:pt idx="7">
                  <c:v>12.361000000000001</c:v>
                </c:pt>
                <c:pt idx="8">
                  <c:v>29.888999999999999</c:v>
                </c:pt>
                <c:pt idx="9">
                  <c:v>14.941000000000001</c:v>
                </c:pt>
                <c:pt idx="10">
                  <c:v>124.568</c:v>
                </c:pt>
                <c:pt idx="11">
                  <c:v>185.36699999999999</c:v>
                </c:pt>
                <c:pt idx="12">
                  <c:v>317.04199999999997</c:v>
                </c:pt>
                <c:pt idx="13">
                  <c:v>291.45499999999998</c:v>
                </c:pt>
                <c:pt idx="14">
                  <c:v>163.61500000000001</c:v>
                </c:pt>
                <c:pt idx="15">
                  <c:v>108.345</c:v>
                </c:pt>
                <c:pt idx="16">
                  <c:v>16.933</c:v>
                </c:pt>
                <c:pt idx="17">
                  <c:v>114.211</c:v>
                </c:pt>
                <c:pt idx="18">
                  <c:v>94.174000000000007</c:v>
                </c:pt>
                <c:pt idx="19">
                  <c:v>12.659000000000001</c:v>
                </c:pt>
                <c:pt idx="20">
                  <c:v>22.315999999999999</c:v>
                </c:pt>
                <c:pt idx="21">
                  <c:v>116.657</c:v>
                </c:pt>
                <c:pt idx="22">
                  <c:v>108.155</c:v>
                </c:pt>
                <c:pt idx="23">
                  <c:v>241.261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022488"/>
        <c:axId val="271307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38.14</c:v>
                </c:pt>
                <c:pt idx="1">
                  <c:v>38.14</c:v>
                </c:pt>
                <c:pt idx="2">
                  <c:v>33.9</c:v>
                </c:pt>
                <c:pt idx="3">
                  <c:v>33.049999999999997</c:v>
                </c:pt>
                <c:pt idx="4">
                  <c:v>39.950000000000003</c:v>
                </c:pt>
                <c:pt idx="5">
                  <c:v>46.45</c:v>
                </c:pt>
                <c:pt idx="6">
                  <c:v>40.869999999999997</c:v>
                </c:pt>
                <c:pt idx="7">
                  <c:v>46.52</c:v>
                </c:pt>
                <c:pt idx="8">
                  <c:v>46.36</c:v>
                </c:pt>
                <c:pt idx="9">
                  <c:v>46.44</c:v>
                </c:pt>
                <c:pt idx="10">
                  <c:v>44.82</c:v>
                </c:pt>
                <c:pt idx="11">
                  <c:v>45.41</c:v>
                </c:pt>
                <c:pt idx="12">
                  <c:v>44.72</c:v>
                </c:pt>
                <c:pt idx="13">
                  <c:v>44</c:v>
                </c:pt>
                <c:pt idx="14">
                  <c:v>47.55</c:v>
                </c:pt>
                <c:pt idx="15">
                  <c:v>49</c:v>
                </c:pt>
                <c:pt idx="16">
                  <c:v>52.76</c:v>
                </c:pt>
                <c:pt idx="17">
                  <c:v>65</c:v>
                </c:pt>
                <c:pt idx="18">
                  <c:v>66</c:v>
                </c:pt>
                <c:pt idx="19">
                  <c:v>55.12</c:v>
                </c:pt>
                <c:pt idx="20">
                  <c:v>48.1</c:v>
                </c:pt>
                <c:pt idx="21">
                  <c:v>40.21</c:v>
                </c:pt>
                <c:pt idx="22">
                  <c:v>39.450000000000003</c:v>
                </c:pt>
                <c:pt idx="23">
                  <c:v>35.15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10800"/>
        <c:axId val="266628720"/>
      </c:lineChart>
      <c:catAx>
        <c:axId val="342022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307824"/>
        <c:crosses val="autoZero"/>
        <c:auto val="1"/>
        <c:lblAlgn val="ctr"/>
        <c:lblOffset val="100"/>
        <c:noMultiLvlLbl val="0"/>
      </c:catAx>
      <c:valAx>
        <c:axId val="27130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022488"/>
        <c:crosses val="autoZero"/>
        <c:crossBetween val="between"/>
      </c:valAx>
      <c:valAx>
        <c:axId val="266628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910800"/>
        <c:crosses val="max"/>
        <c:crossBetween val="between"/>
      </c:valAx>
      <c:catAx>
        <c:axId val="226910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628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44146</v>
          </cell>
        </row>
        <row r="4">
          <cell r="C4" t="str">
            <v>LIDA1</v>
          </cell>
        </row>
        <row r="19">
          <cell r="C19">
            <v>203.07999999999998</v>
          </cell>
        </row>
        <row r="20">
          <cell r="C20">
            <v>1719.8300000000002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68.703000000000003</v>
          </cell>
        </row>
        <row r="24">
          <cell r="C24">
            <v>0</v>
          </cell>
        </row>
        <row r="25">
          <cell r="C25">
            <v>2.7839999999999989</v>
          </cell>
        </row>
        <row r="26">
          <cell r="C26">
            <v>12.884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0.70099999999999996</v>
          </cell>
        </row>
        <row r="33">
          <cell r="C33">
            <v>171.51700000000005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1411.9259999999999</v>
          </cell>
        </row>
        <row r="39">
          <cell r="C39">
            <v>264</v>
          </cell>
        </row>
        <row r="40">
          <cell r="C40">
            <v>159.13699999999997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38.14</v>
          </cell>
          <cell r="C7">
            <v>38.14</v>
          </cell>
          <cell r="D7">
            <v>33.9</v>
          </cell>
          <cell r="E7">
            <v>33.049999999999997</v>
          </cell>
          <cell r="F7">
            <v>39.950000000000003</v>
          </cell>
          <cell r="G7">
            <v>46.45</v>
          </cell>
          <cell r="H7">
            <v>40.869999999999997</v>
          </cell>
          <cell r="I7">
            <v>46.52</v>
          </cell>
          <cell r="J7">
            <v>46.36</v>
          </cell>
          <cell r="K7">
            <v>46.44</v>
          </cell>
          <cell r="L7">
            <v>44.82</v>
          </cell>
          <cell r="M7">
            <v>45.41</v>
          </cell>
          <cell r="N7">
            <v>44.72</v>
          </cell>
          <cell r="O7">
            <v>44</v>
          </cell>
          <cell r="P7">
            <v>47.55</v>
          </cell>
          <cell r="Q7">
            <v>49</v>
          </cell>
          <cell r="R7">
            <v>52.76</v>
          </cell>
          <cell r="S7">
            <v>65</v>
          </cell>
          <cell r="T7">
            <v>66</v>
          </cell>
          <cell r="U7">
            <v>55.12</v>
          </cell>
          <cell r="V7">
            <v>48.1</v>
          </cell>
          <cell r="W7">
            <v>40.21</v>
          </cell>
          <cell r="X7">
            <v>39.450000000000003</v>
          </cell>
          <cell r="Y7">
            <v>35.15</v>
          </cell>
        </row>
        <row r="12">
          <cell r="Q12">
            <v>67</v>
          </cell>
          <cell r="S12">
            <v>67</v>
          </cell>
        </row>
        <row r="17">
          <cell r="Q17">
            <v>6.9740000000000002</v>
          </cell>
          <cell r="S17">
            <v>19.364000000000001</v>
          </cell>
          <cell r="T17">
            <v>42.741999999999997</v>
          </cell>
        </row>
        <row r="26">
          <cell r="L26">
            <v>100</v>
          </cell>
          <cell r="M26">
            <v>170</v>
          </cell>
          <cell r="N26">
            <v>245</v>
          </cell>
          <cell r="O26">
            <v>245</v>
          </cell>
          <cell r="P26">
            <v>145</v>
          </cell>
          <cell r="W26">
            <v>115</v>
          </cell>
          <cell r="X26">
            <v>105</v>
          </cell>
          <cell r="Y26">
            <v>70</v>
          </cell>
        </row>
        <row r="28">
          <cell r="Y28">
            <v>150</v>
          </cell>
        </row>
        <row r="37">
          <cell r="H37">
            <v>9.0589999999999993</v>
          </cell>
          <cell r="I37">
            <v>6</v>
          </cell>
          <cell r="J37">
            <v>7.1109999999999998</v>
          </cell>
          <cell r="K37">
            <v>12.916</v>
          </cell>
          <cell r="L37">
            <v>12</v>
          </cell>
          <cell r="M37">
            <v>12.07</v>
          </cell>
          <cell r="N37">
            <v>18</v>
          </cell>
          <cell r="O37">
            <v>18</v>
          </cell>
          <cell r="P37">
            <v>9</v>
          </cell>
          <cell r="Q37">
            <v>6.47</v>
          </cell>
          <cell r="R37">
            <v>5.2329999999999997</v>
          </cell>
          <cell r="S37">
            <v>12.601000000000001</v>
          </cell>
          <cell r="U37">
            <v>2.7440000000000002</v>
          </cell>
          <cell r="V37">
            <v>7.726</v>
          </cell>
        </row>
        <row r="38">
          <cell r="I38">
            <v>6</v>
          </cell>
          <cell r="J38">
            <v>22.777999999999999</v>
          </cell>
          <cell r="K38">
            <v>1.823</v>
          </cell>
          <cell r="L38">
            <v>12</v>
          </cell>
          <cell r="M38">
            <v>0.64</v>
          </cell>
          <cell r="N38">
            <v>51</v>
          </cell>
          <cell r="O38">
            <v>24</v>
          </cell>
          <cell r="P38">
            <v>3</v>
          </cell>
          <cell r="Q38">
            <v>21.704999999999998</v>
          </cell>
          <cell r="R38">
            <v>11.7</v>
          </cell>
          <cell r="S38">
            <v>10.202</v>
          </cell>
          <cell r="T38">
            <v>46.546999999999997</v>
          </cell>
          <cell r="U38">
            <v>9.9149999999999991</v>
          </cell>
          <cell r="V38">
            <v>14.59</v>
          </cell>
        </row>
        <row r="59">
          <cell r="B59">
            <v>0.51600000000000001</v>
          </cell>
          <cell r="C59">
            <v>0.67900000000000005</v>
          </cell>
          <cell r="D59">
            <v>4.1079999999999997</v>
          </cell>
          <cell r="E59">
            <v>5.27</v>
          </cell>
          <cell r="F59">
            <v>2.5999999999999999E-2</v>
          </cell>
          <cell r="I59">
            <v>0.216</v>
          </cell>
          <cell r="K59">
            <v>5.8999999999999997E-2</v>
          </cell>
          <cell r="L59">
            <v>0.42100000000000004</v>
          </cell>
          <cell r="M59">
            <v>2.5129999999999999</v>
          </cell>
          <cell r="N59">
            <v>2.8979999999999997</v>
          </cell>
          <cell r="O59">
            <v>4.3090000000000002</v>
          </cell>
          <cell r="P59">
            <v>6.4759999999999991</v>
          </cell>
          <cell r="Q59">
            <v>6.0490000000000013</v>
          </cell>
          <cell r="S59">
            <v>4.8940000000000001</v>
          </cell>
          <cell r="T59">
            <v>4.7390000000000008</v>
          </cell>
          <cell r="W59">
            <v>1.2649999999999999</v>
          </cell>
          <cell r="X59">
            <v>3.0039999999999996</v>
          </cell>
          <cell r="Y59">
            <v>21.260999999999999</v>
          </cell>
        </row>
        <row r="65">
          <cell r="B65">
            <v>0.14899999999999999</v>
          </cell>
          <cell r="C65">
            <v>0.14899999999999999</v>
          </cell>
          <cell r="F65">
            <v>0.311</v>
          </cell>
          <cell r="G65">
            <v>0.42700000000000005</v>
          </cell>
          <cell r="I65">
            <v>0.14499999999999999</v>
          </cell>
          <cell r="K65">
            <v>0.14299999999999999</v>
          </cell>
          <cell r="L65">
            <v>0.14699999999999999</v>
          </cell>
          <cell r="M65">
            <v>0.14399999999999999</v>
          </cell>
          <cell r="N65">
            <v>0.14399999999999999</v>
          </cell>
          <cell r="O65">
            <v>0.14599999999999999</v>
          </cell>
          <cell r="P65">
            <v>0.13900000000000001</v>
          </cell>
          <cell r="Q65">
            <v>0.14699999999999999</v>
          </cell>
          <cell r="S65">
            <v>0.15</v>
          </cell>
          <cell r="T65">
            <v>0.14599999999999999</v>
          </cell>
          <cell r="W65">
            <v>0.14599999999999999</v>
          </cell>
          <cell r="X65">
            <v>0.151</v>
          </cell>
        </row>
        <row r="66">
          <cell r="B66">
            <v>2.298</v>
          </cell>
          <cell r="C66">
            <v>2.097</v>
          </cell>
          <cell r="F66">
            <v>3.6060000000000003</v>
          </cell>
          <cell r="G66">
            <v>4.6370000000000005</v>
          </cell>
          <cell r="W66">
            <v>0.246</v>
          </cell>
        </row>
      </sheetData>
      <sheetData sheetId="10">
        <row r="25">
          <cell r="L25">
            <v>100</v>
          </cell>
          <cell r="M25">
            <v>170</v>
          </cell>
          <cell r="N25">
            <v>225</v>
          </cell>
          <cell r="O25">
            <v>210</v>
          </cell>
          <cell r="P25">
            <v>145</v>
          </cell>
          <cell r="W25">
            <v>115</v>
          </cell>
          <cell r="X25">
            <v>105</v>
          </cell>
        </row>
        <row r="26">
          <cell r="Q26">
            <v>101.926</v>
          </cell>
        </row>
        <row r="27">
          <cell r="N27">
            <v>20</v>
          </cell>
          <cell r="Y27">
            <v>220</v>
          </cell>
        </row>
        <row r="44">
          <cell r="S44">
            <v>105</v>
          </cell>
          <cell r="T44">
            <v>89</v>
          </cell>
        </row>
        <row r="46">
          <cell r="N46">
            <v>35</v>
          </cell>
          <cell r="O46">
            <v>35</v>
          </cell>
        </row>
        <row r="59">
          <cell r="D59">
            <v>0.90300000000000002</v>
          </cell>
          <cell r="E59">
            <v>2.3980000000000001</v>
          </cell>
          <cell r="H59">
            <v>2.3649999999999998</v>
          </cell>
          <cell r="I59">
            <v>4.7060000000000004</v>
          </cell>
          <cell r="J59">
            <v>19.428000000000001</v>
          </cell>
          <cell r="K59">
            <v>0.11600000000000001</v>
          </cell>
          <cell r="L59">
            <v>7.77</v>
          </cell>
          <cell r="M59">
            <v>0.504</v>
          </cell>
          <cell r="N59">
            <v>24.087</v>
          </cell>
          <cell r="O59">
            <v>29.688999999999997</v>
          </cell>
          <cell r="P59">
            <v>10.611000000000001</v>
          </cell>
          <cell r="Q59">
            <v>2.3E-2</v>
          </cell>
          <cell r="R59">
            <v>10.395999999999999</v>
          </cell>
          <cell r="U59">
            <v>5.09</v>
          </cell>
          <cell r="V59">
            <v>19.243999999999996</v>
          </cell>
          <cell r="W59">
            <v>0.76500000000000001</v>
          </cell>
          <cell r="X59">
            <v>1.605</v>
          </cell>
          <cell r="Y59">
            <v>19.437000000000001</v>
          </cell>
        </row>
        <row r="65">
          <cell r="U65">
            <v>0.70099999999999996</v>
          </cell>
        </row>
        <row r="66">
          <cell r="B66">
            <v>2.9630000000000001</v>
          </cell>
          <cell r="C66">
            <v>2.9249999999999998</v>
          </cell>
          <cell r="D66">
            <v>3.2050000000000001</v>
          </cell>
          <cell r="E66">
            <v>2.8719999999999999</v>
          </cell>
          <cell r="F66">
            <v>3.9430000000000001</v>
          </cell>
          <cell r="G66">
            <v>5.0640000000000001</v>
          </cell>
          <cell r="H66">
            <v>6.6939999999999991</v>
          </cell>
          <cell r="I66">
            <v>7.6549999999999994</v>
          </cell>
          <cell r="J66">
            <v>10.461000000000002</v>
          </cell>
          <cell r="K66">
            <v>14.824999999999999</v>
          </cell>
          <cell r="L66">
            <v>16.798000000000002</v>
          </cell>
          <cell r="M66">
            <v>14.863</v>
          </cell>
          <cell r="N66">
            <v>12.955000000000002</v>
          </cell>
          <cell r="O66">
            <v>16.766000000000002</v>
          </cell>
          <cell r="P66">
            <v>8.0039999999999996</v>
          </cell>
          <cell r="Q66">
            <v>6.3960000000000008</v>
          </cell>
          <cell r="R66">
            <v>6.5369999999999999</v>
          </cell>
          <cell r="S66">
            <v>9.2110000000000003</v>
          </cell>
          <cell r="T66">
            <v>5.1740000000000004</v>
          </cell>
          <cell r="U66">
            <v>6.8679999999999994</v>
          </cell>
          <cell r="V66">
            <v>3.0719999999999996</v>
          </cell>
          <cell r="W66">
            <v>0.89200000000000002</v>
          </cell>
          <cell r="X66">
            <v>1.55</v>
          </cell>
          <cell r="Y66">
            <v>1.8239999999999998</v>
          </cell>
        </row>
      </sheetData>
      <sheetData sheetId="11">
        <row r="7">
          <cell r="B7">
            <v>38.14</v>
          </cell>
          <cell r="C7">
            <v>38.14</v>
          </cell>
          <cell r="D7">
            <v>33.9</v>
          </cell>
          <cell r="E7">
            <v>33.049999999999997</v>
          </cell>
          <cell r="F7">
            <v>39.950000000000003</v>
          </cell>
          <cell r="G7">
            <v>46.45</v>
          </cell>
          <cell r="H7">
            <v>40.869999999999997</v>
          </cell>
          <cell r="I7">
            <v>46.52</v>
          </cell>
          <cell r="J7">
            <v>46.36</v>
          </cell>
          <cell r="K7">
            <v>46.44</v>
          </cell>
          <cell r="L7">
            <v>44.82</v>
          </cell>
          <cell r="M7">
            <v>45.41</v>
          </cell>
          <cell r="N7">
            <v>44.72</v>
          </cell>
          <cell r="O7">
            <v>44</v>
          </cell>
          <cell r="P7">
            <v>47.55</v>
          </cell>
          <cell r="Q7">
            <v>49</v>
          </cell>
          <cell r="R7">
            <v>52.76</v>
          </cell>
          <cell r="S7">
            <v>65</v>
          </cell>
          <cell r="T7">
            <v>66</v>
          </cell>
          <cell r="U7">
            <v>55.12</v>
          </cell>
          <cell r="V7">
            <v>48.1</v>
          </cell>
          <cell r="W7">
            <v>40.21</v>
          </cell>
          <cell r="X7">
            <v>39.450000000000003</v>
          </cell>
          <cell r="Y7">
            <v>35.15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31">
          <cell r="A31" t="str">
            <v>DAPEEP</v>
          </cell>
        </row>
        <row r="32">
          <cell r="A32" t="str">
            <v>ELPEDISON</v>
          </cell>
        </row>
        <row r="33">
          <cell r="A33" t="str">
            <v>EPA_THESS</v>
          </cell>
        </row>
        <row r="34">
          <cell r="A34" t="str">
            <v>HERON</v>
          </cell>
        </row>
        <row r="35">
          <cell r="A35" t="str">
            <v>INACCESS</v>
          </cell>
        </row>
        <row r="36">
          <cell r="A36" t="str">
            <v>KEN</v>
          </cell>
        </row>
        <row r="37">
          <cell r="A37" t="str">
            <v>KORINTHOS_POWER</v>
          </cell>
        </row>
        <row r="38">
          <cell r="A38" t="str">
            <v>MYTILINEOS</v>
          </cell>
        </row>
        <row r="39">
          <cell r="A39" t="str">
            <v>PPC</v>
          </cell>
        </row>
        <row r="40">
          <cell r="A40" t="str">
            <v>RENOPTIPOWER</v>
          </cell>
        </row>
        <row r="41">
          <cell r="A41" t="str">
            <v>SOLARENERGY</v>
          </cell>
        </row>
        <row r="42">
          <cell r="A42" t="str">
            <v>VOLTERRA</v>
          </cell>
        </row>
        <row r="43">
          <cell r="A43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44146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2.9630000000000001</v>
      </c>
      <c r="C4" s="18">
        <v>2.9249999999999998</v>
      </c>
      <c r="D4" s="18">
        <v>4.1079999999999997</v>
      </c>
      <c r="E4" s="18">
        <v>5.27</v>
      </c>
      <c r="F4" s="18">
        <v>3.9430000000000001</v>
      </c>
      <c r="G4" s="18">
        <v>5.0640000000000001</v>
      </c>
      <c r="H4" s="18">
        <v>9.0589999999999993</v>
      </c>
      <c r="I4" s="18">
        <v>12.361000000000001</v>
      </c>
      <c r="J4" s="18">
        <v>29.888999999999999</v>
      </c>
      <c r="K4" s="18">
        <v>14.941000000000001</v>
      </c>
      <c r="L4" s="18">
        <v>124.568</v>
      </c>
      <c r="M4" s="18">
        <v>185.36699999999999</v>
      </c>
      <c r="N4" s="18">
        <v>317.04199999999997</v>
      </c>
      <c r="O4" s="18">
        <v>291.45499999999998</v>
      </c>
      <c r="P4" s="18">
        <v>163.61500000000001</v>
      </c>
      <c r="Q4" s="18">
        <v>108.345</v>
      </c>
      <c r="R4" s="18">
        <v>16.933</v>
      </c>
      <c r="S4" s="18">
        <v>114.211</v>
      </c>
      <c r="T4" s="18">
        <v>94.174000000000007</v>
      </c>
      <c r="U4" s="18">
        <v>12.659000000000001</v>
      </c>
      <c r="V4" s="18">
        <v>22.315999999999999</v>
      </c>
      <c r="W4" s="18">
        <v>116.657</v>
      </c>
      <c r="X4" s="18">
        <v>108.155</v>
      </c>
      <c r="Y4" s="18">
        <v>241.261</v>
      </c>
      <c r="Z4" s="19"/>
      <c r="AA4" s="20">
        <f>SUM(B4:Z4)</f>
        <v>2007.2809999999999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38.14</v>
      </c>
      <c r="C7" s="28">
        <v>38.14</v>
      </c>
      <c r="D7" s="28">
        <v>33.9</v>
      </c>
      <c r="E7" s="28">
        <v>33.049999999999997</v>
      </c>
      <c r="F7" s="28">
        <v>39.950000000000003</v>
      </c>
      <c r="G7" s="28">
        <v>46.45</v>
      </c>
      <c r="H7" s="28">
        <v>40.869999999999997</v>
      </c>
      <c r="I7" s="28">
        <v>46.52</v>
      </c>
      <c r="J7" s="28">
        <v>46.36</v>
      </c>
      <c r="K7" s="28">
        <v>46.44</v>
      </c>
      <c r="L7" s="28">
        <v>44.82</v>
      </c>
      <c r="M7" s="28">
        <v>45.41</v>
      </c>
      <c r="N7" s="28">
        <v>44.72</v>
      </c>
      <c r="O7" s="28">
        <v>44</v>
      </c>
      <c r="P7" s="28">
        <v>47.55</v>
      </c>
      <c r="Q7" s="28">
        <v>49</v>
      </c>
      <c r="R7" s="28">
        <v>52.76</v>
      </c>
      <c r="S7" s="28">
        <v>65</v>
      </c>
      <c r="T7" s="28">
        <v>66</v>
      </c>
      <c r="U7" s="28">
        <v>55.12</v>
      </c>
      <c r="V7" s="28">
        <v>48.1</v>
      </c>
      <c r="W7" s="28">
        <v>40.21</v>
      </c>
      <c r="X7" s="28">
        <v>39.450000000000003</v>
      </c>
      <c r="Y7" s="28">
        <v>35.15</v>
      </c>
      <c r="Z7" s="29"/>
      <c r="AA7" s="30">
        <f>IF(SUM(GR_MAINLAND_MCP_SUM_SELL)&lt;&gt;0,AVERAGEIF(GR_MAINLAND_MCP_SUM_SELL,"&lt;&gt;"""),"")</f>
        <v>45.296250000000008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73.974000000000004</v>
      </c>
      <c r="R10" s="42"/>
      <c r="S10" s="42">
        <v>86.364000000000004</v>
      </c>
      <c r="T10" s="42">
        <v>42.741999999999997</v>
      </c>
      <c r="U10" s="42"/>
      <c r="V10" s="42"/>
      <c r="W10" s="42"/>
      <c r="X10" s="42"/>
      <c r="Y10" s="42"/>
      <c r="Z10" s="43"/>
      <c r="AA10" s="44">
        <f>SUM(B10:Z10)</f>
        <v>203.08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9.0589999999999993</v>
      </c>
      <c r="I11" s="47">
        <v>12</v>
      </c>
      <c r="J11" s="47">
        <v>29.888999999999999</v>
      </c>
      <c r="K11" s="47">
        <v>14.739000000000001</v>
      </c>
      <c r="L11" s="47">
        <v>124</v>
      </c>
      <c r="M11" s="47">
        <v>182.71</v>
      </c>
      <c r="N11" s="47">
        <v>314</v>
      </c>
      <c r="O11" s="47">
        <v>287</v>
      </c>
      <c r="P11" s="47">
        <v>157</v>
      </c>
      <c r="Q11" s="47">
        <v>28.174999999999997</v>
      </c>
      <c r="R11" s="47">
        <v>16.933</v>
      </c>
      <c r="S11" s="47">
        <v>22.803000000000001</v>
      </c>
      <c r="T11" s="47">
        <v>46.546999999999997</v>
      </c>
      <c r="U11" s="47">
        <v>12.658999999999999</v>
      </c>
      <c r="V11" s="47">
        <v>22.315999999999999</v>
      </c>
      <c r="W11" s="47">
        <v>115</v>
      </c>
      <c r="X11" s="47">
        <v>105</v>
      </c>
      <c r="Y11" s="47">
        <v>220</v>
      </c>
      <c r="Z11" s="48"/>
      <c r="AA11" s="49">
        <f>SUM(B11:Z11)</f>
        <v>1719.8300000000002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0.51600000000000001</v>
      </c>
      <c r="C13" s="52">
        <v>0.67900000000000005</v>
      </c>
      <c r="D13" s="52">
        <v>4.1079999999999997</v>
      </c>
      <c r="E13" s="52">
        <v>5.27</v>
      </c>
      <c r="F13" s="52">
        <v>2.5999999999999999E-2</v>
      </c>
      <c r="G13" s="52"/>
      <c r="H13" s="52"/>
      <c r="I13" s="52">
        <v>0.216</v>
      </c>
      <c r="J13" s="52"/>
      <c r="K13" s="52">
        <v>5.8999999999999997E-2</v>
      </c>
      <c r="L13" s="52">
        <v>0.42100000000000004</v>
      </c>
      <c r="M13" s="52">
        <v>2.5129999999999999</v>
      </c>
      <c r="N13" s="52">
        <v>2.8979999999999997</v>
      </c>
      <c r="O13" s="52">
        <v>4.3090000000000002</v>
      </c>
      <c r="P13" s="52">
        <v>6.4759999999999991</v>
      </c>
      <c r="Q13" s="52">
        <v>6.0490000000000013</v>
      </c>
      <c r="R13" s="52"/>
      <c r="S13" s="52">
        <v>4.8940000000000001</v>
      </c>
      <c r="T13" s="52">
        <v>4.7390000000000008</v>
      </c>
      <c r="U13" s="52"/>
      <c r="V13" s="52"/>
      <c r="W13" s="52">
        <v>1.2649999999999999</v>
      </c>
      <c r="X13" s="52">
        <v>3.0039999999999996</v>
      </c>
      <c r="Y13" s="52">
        <v>21.260999999999999</v>
      </c>
      <c r="Z13" s="53"/>
      <c r="AA13" s="54">
        <f>SUM(B13:Z13)</f>
        <v>68.703000000000003</v>
      </c>
    </row>
    <row r="14" spans="1:27" ht="30" customHeight="1" thickBot="1" x14ac:dyDescent="0.25">
      <c r="A14" s="55" t="s">
        <v>10</v>
      </c>
      <c r="B14" s="56">
        <f>IF(LEN(B$2)&gt;0,SUM(B10:B13),"")</f>
        <v>0.51600000000000001</v>
      </c>
      <c r="C14" s="57">
        <f t="shared" ref="C14:Z14" si="0">IF(LEN(C$2)&gt;0,SUM(C10:C13),"")</f>
        <v>0.67900000000000005</v>
      </c>
      <c r="D14" s="57">
        <f t="shared" si="0"/>
        <v>4.1079999999999997</v>
      </c>
      <c r="E14" s="57">
        <f t="shared" si="0"/>
        <v>5.27</v>
      </c>
      <c r="F14" s="57">
        <f t="shared" si="0"/>
        <v>2.5999999999999999E-2</v>
      </c>
      <c r="G14" s="57">
        <f t="shared" si="0"/>
        <v>0</v>
      </c>
      <c r="H14" s="57">
        <f t="shared" si="0"/>
        <v>9.0589999999999993</v>
      </c>
      <c r="I14" s="57">
        <f t="shared" si="0"/>
        <v>12.215999999999999</v>
      </c>
      <c r="J14" s="57">
        <f t="shared" si="0"/>
        <v>29.888999999999999</v>
      </c>
      <c r="K14" s="57">
        <f t="shared" si="0"/>
        <v>14.798</v>
      </c>
      <c r="L14" s="57">
        <f t="shared" si="0"/>
        <v>124.42100000000001</v>
      </c>
      <c r="M14" s="57">
        <f t="shared" si="0"/>
        <v>185.22300000000001</v>
      </c>
      <c r="N14" s="57">
        <f t="shared" si="0"/>
        <v>316.89800000000002</v>
      </c>
      <c r="O14" s="57">
        <f t="shared" si="0"/>
        <v>291.30900000000003</v>
      </c>
      <c r="P14" s="57">
        <f t="shared" si="0"/>
        <v>163.476</v>
      </c>
      <c r="Q14" s="57">
        <f t="shared" si="0"/>
        <v>108.19800000000001</v>
      </c>
      <c r="R14" s="57">
        <f t="shared" si="0"/>
        <v>16.933</v>
      </c>
      <c r="S14" s="57">
        <f t="shared" si="0"/>
        <v>114.06100000000001</v>
      </c>
      <c r="T14" s="57">
        <f t="shared" si="0"/>
        <v>94.027999999999992</v>
      </c>
      <c r="U14" s="57">
        <f t="shared" si="0"/>
        <v>12.658999999999999</v>
      </c>
      <c r="V14" s="57">
        <f t="shared" si="0"/>
        <v>22.315999999999999</v>
      </c>
      <c r="W14" s="57">
        <f t="shared" si="0"/>
        <v>116.265</v>
      </c>
      <c r="X14" s="57">
        <f t="shared" si="0"/>
        <v>108.004</v>
      </c>
      <c r="Y14" s="57">
        <f t="shared" si="0"/>
        <v>241.261</v>
      </c>
      <c r="Z14" s="58" t="str">
        <f t="shared" si="0"/>
        <v/>
      </c>
      <c r="AA14" s="59">
        <f>SUM(AA9:AA13)</f>
        <v>1991.6130000000001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0.14899999999999999</v>
      </c>
      <c r="C18" s="72">
        <v>0.14899999999999999</v>
      </c>
      <c r="D18" s="72"/>
      <c r="E18" s="72"/>
      <c r="F18" s="72">
        <v>0.311</v>
      </c>
      <c r="G18" s="72">
        <v>0.42700000000000005</v>
      </c>
      <c r="H18" s="72"/>
      <c r="I18" s="72">
        <v>0.14499999999999999</v>
      </c>
      <c r="J18" s="72"/>
      <c r="K18" s="72">
        <v>0.14299999999999999</v>
      </c>
      <c r="L18" s="72">
        <v>0.14699999999999999</v>
      </c>
      <c r="M18" s="72">
        <v>0.14399999999999999</v>
      </c>
      <c r="N18" s="72">
        <v>0.14399999999999999</v>
      </c>
      <c r="O18" s="72">
        <v>0.14599999999999999</v>
      </c>
      <c r="P18" s="72">
        <v>0.13900000000000001</v>
      </c>
      <c r="Q18" s="72">
        <v>0.14699999999999999</v>
      </c>
      <c r="R18" s="72"/>
      <c r="S18" s="72">
        <v>0.15</v>
      </c>
      <c r="T18" s="72">
        <v>0.14599999999999999</v>
      </c>
      <c r="U18" s="72"/>
      <c r="V18" s="72"/>
      <c r="W18" s="72">
        <v>0.14599999999999999</v>
      </c>
      <c r="X18" s="72">
        <v>0.151</v>
      </c>
      <c r="Y18" s="72"/>
      <c r="Z18" s="73"/>
      <c r="AA18" s="74">
        <f>SUM(B18:Z18)</f>
        <v>2.7839999999999989</v>
      </c>
    </row>
    <row r="19" spans="1:27" ht="24.95" customHeight="1" x14ac:dyDescent="0.2">
      <c r="A19" s="70" t="s">
        <v>14</v>
      </c>
      <c r="B19" s="75">
        <v>2.298</v>
      </c>
      <c r="C19" s="76">
        <v>2.097</v>
      </c>
      <c r="D19" s="76"/>
      <c r="E19" s="76"/>
      <c r="F19" s="76">
        <v>3.6060000000000003</v>
      </c>
      <c r="G19" s="76">
        <v>4.6370000000000005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0.246</v>
      </c>
      <c r="X19" s="76"/>
      <c r="Y19" s="76"/>
      <c r="Z19" s="73"/>
      <c r="AA19" s="74">
        <f>SUM(B19:Z19)</f>
        <v>12.884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2.4470000000000001</v>
      </c>
      <c r="C22" s="83">
        <f t="shared" ref="C22:Z22" si="1">IF(LEN(C$2)&gt;0,SUM(C17:C21),"")</f>
        <v>2.246</v>
      </c>
      <c r="D22" s="83">
        <f t="shared" si="1"/>
        <v>0</v>
      </c>
      <c r="E22" s="83">
        <f t="shared" si="1"/>
        <v>0</v>
      </c>
      <c r="F22" s="83">
        <f t="shared" si="1"/>
        <v>3.9170000000000003</v>
      </c>
      <c r="G22" s="83">
        <f t="shared" si="1"/>
        <v>5.0640000000000001</v>
      </c>
      <c r="H22" s="83">
        <f t="shared" si="1"/>
        <v>0</v>
      </c>
      <c r="I22" s="83">
        <f t="shared" si="1"/>
        <v>0.14499999999999999</v>
      </c>
      <c r="J22" s="83">
        <f t="shared" si="1"/>
        <v>0</v>
      </c>
      <c r="K22" s="83">
        <f t="shared" si="1"/>
        <v>0.14299999999999999</v>
      </c>
      <c r="L22" s="83">
        <f t="shared" si="1"/>
        <v>0.14699999999999999</v>
      </c>
      <c r="M22" s="83">
        <f t="shared" si="1"/>
        <v>0.14399999999999999</v>
      </c>
      <c r="N22" s="83">
        <f t="shared" si="1"/>
        <v>0.14399999999999999</v>
      </c>
      <c r="O22" s="83">
        <f t="shared" si="1"/>
        <v>0.14599999999999999</v>
      </c>
      <c r="P22" s="83">
        <f t="shared" si="1"/>
        <v>0.13900000000000001</v>
      </c>
      <c r="Q22" s="83">
        <f t="shared" si="1"/>
        <v>0.14699999999999999</v>
      </c>
      <c r="R22" s="83">
        <f t="shared" si="1"/>
        <v>0</v>
      </c>
      <c r="S22" s="83">
        <f t="shared" si="1"/>
        <v>0.15</v>
      </c>
      <c r="T22" s="83">
        <f t="shared" si="1"/>
        <v>0.14599999999999999</v>
      </c>
      <c r="U22" s="83">
        <f t="shared" si="1"/>
        <v>0</v>
      </c>
      <c r="V22" s="83">
        <f t="shared" si="1"/>
        <v>0</v>
      </c>
      <c r="W22" s="83">
        <f t="shared" si="1"/>
        <v>0.39200000000000002</v>
      </c>
      <c r="X22" s="83">
        <f t="shared" si="1"/>
        <v>0.151</v>
      </c>
      <c r="Y22" s="83">
        <f t="shared" si="1"/>
        <v>0</v>
      </c>
      <c r="Z22" s="84" t="str">
        <f t="shared" si="1"/>
        <v/>
      </c>
      <c r="AA22" s="85">
        <f>SUM(AA17:AA21)</f>
        <v>15.667999999999999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2.9630000000000001</v>
      </c>
      <c r="C26" s="72">
        <v>2.9249999999999998</v>
      </c>
      <c r="D26" s="72">
        <v>4.1079999999999997</v>
      </c>
      <c r="E26" s="72">
        <v>5.27</v>
      </c>
      <c r="F26" s="72">
        <v>3.9430000000000001</v>
      </c>
      <c r="G26" s="72">
        <v>5.0640000000000001</v>
      </c>
      <c r="H26" s="72">
        <v>9.0589999999999993</v>
      </c>
      <c r="I26" s="72">
        <v>12.361000000000001</v>
      </c>
      <c r="J26" s="72">
        <v>29.888999999999999</v>
      </c>
      <c r="K26" s="72">
        <v>14.941000000000001</v>
      </c>
      <c r="L26" s="72">
        <v>124.568</v>
      </c>
      <c r="M26" s="72">
        <v>185.36699999999999</v>
      </c>
      <c r="N26" s="72">
        <v>317.04199999999997</v>
      </c>
      <c r="O26" s="72">
        <v>291.45499999999998</v>
      </c>
      <c r="P26" s="72">
        <v>163.61500000000001</v>
      </c>
      <c r="Q26" s="72">
        <v>108.345</v>
      </c>
      <c r="R26" s="72">
        <v>16.933</v>
      </c>
      <c r="S26" s="72">
        <v>114.211</v>
      </c>
      <c r="T26" s="72">
        <v>94.174000000000007</v>
      </c>
      <c r="U26" s="72">
        <v>12.659000000000001</v>
      </c>
      <c r="V26" s="72">
        <v>22.315999999999999</v>
      </c>
      <c r="W26" s="72">
        <v>116.657</v>
      </c>
      <c r="X26" s="72">
        <v>108.155</v>
      </c>
      <c r="Y26" s="72">
        <v>241.261</v>
      </c>
      <c r="Z26" s="73"/>
      <c r="AA26" s="74">
        <f>SUM(B26:Z26)</f>
        <v>2007.2809999999999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2.9630000000000001</v>
      </c>
      <c r="C28" s="57">
        <f t="shared" ref="C28:Z28" si="2">IF(LEN(C$2)&gt;0,SUM(C25:C27),"")</f>
        <v>2.9249999999999998</v>
      </c>
      <c r="D28" s="57">
        <f t="shared" si="2"/>
        <v>4.1079999999999997</v>
      </c>
      <c r="E28" s="57">
        <f t="shared" si="2"/>
        <v>5.27</v>
      </c>
      <c r="F28" s="57">
        <f t="shared" si="2"/>
        <v>3.9430000000000001</v>
      </c>
      <c r="G28" s="57">
        <f t="shared" si="2"/>
        <v>5.0640000000000001</v>
      </c>
      <c r="H28" s="57">
        <f t="shared" si="2"/>
        <v>9.0589999999999993</v>
      </c>
      <c r="I28" s="57">
        <f t="shared" si="2"/>
        <v>12.361000000000001</v>
      </c>
      <c r="J28" s="57">
        <f t="shared" si="2"/>
        <v>29.888999999999999</v>
      </c>
      <c r="K28" s="57">
        <f t="shared" si="2"/>
        <v>14.941000000000001</v>
      </c>
      <c r="L28" s="57">
        <f t="shared" si="2"/>
        <v>124.568</v>
      </c>
      <c r="M28" s="57">
        <f t="shared" si="2"/>
        <v>185.36699999999999</v>
      </c>
      <c r="N28" s="57">
        <f t="shared" si="2"/>
        <v>317.04199999999997</v>
      </c>
      <c r="O28" s="57">
        <f t="shared" si="2"/>
        <v>291.45499999999998</v>
      </c>
      <c r="P28" s="57">
        <f t="shared" si="2"/>
        <v>163.61500000000001</v>
      </c>
      <c r="Q28" s="57">
        <f t="shared" si="2"/>
        <v>108.345</v>
      </c>
      <c r="R28" s="57">
        <f t="shared" si="2"/>
        <v>16.933</v>
      </c>
      <c r="S28" s="57">
        <f t="shared" si="2"/>
        <v>114.211</v>
      </c>
      <c r="T28" s="57">
        <f t="shared" si="2"/>
        <v>94.174000000000007</v>
      </c>
      <c r="U28" s="57">
        <f t="shared" si="2"/>
        <v>12.659000000000001</v>
      </c>
      <c r="V28" s="57">
        <f t="shared" si="2"/>
        <v>22.315999999999999</v>
      </c>
      <c r="W28" s="57">
        <f t="shared" si="2"/>
        <v>116.657</v>
      </c>
      <c r="X28" s="57">
        <f t="shared" si="2"/>
        <v>108.155</v>
      </c>
      <c r="Y28" s="57">
        <f t="shared" si="2"/>
        <v>241.261</v>
      </c>
      <c r="Z28" s="58" t="str">
        <f t="shared" si="2"/>
        <v/>
      </c>
      <c r="AA28" s="59">
        <f>SUM(AA25:AA27)</f>
        <v>2007.2809999999999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2.9630000000000001</v>
      </c>
      <c r="C39" s="83">
        <f t="shared" ref="C39:Z39" si="6">IF(LEN(C$2)&gt;0,C14+C22+C36,"")</f>
        <v>2.9249999999999998</v>
      </c>
      <c r="D39" s="83">
        <f t="shared" si="6"/>
        <v>4.1079999999999997</v>
      </c>
      <c r="E39" s="83">
        <f t="shared" si="6"/>
        <v>5.27</v>
      </c>
      <c r="F39" s="83">
        <f t="shared" si="6"/>
        <v>3.9430000000000001</v>
      </c>
      <c r="G39" s="83">
        <f t="shared" si="6"/>
        <v>5.0640000000000001</v>
      </c>
      <c r="H39" s="83">
        <f t="shared" si="6"/>
        <v>9.0589999999999993</v>
      </c>
      <c r="I39" s="83">
        <f t="shared" si="6"/>
        <v>12.360999999999999</v>
      </c>
      <c r="J39" s="83">
        <f t="shared" si="6"/>
        <v>29.888999999999999</v>
      </c>
      <c r="K39" s="83">
        <f t="shared" si="6"/>
        <v>14.941000000000001</v>
      </c>
      <c r="L39" s="83">
        <f t="shared" si="6"/>
        <v>124.56800000000001</v>
      </c>
      <c r="M39" s="83">
        <f t="shared" si="6"/>
        <v>185.36700000000002</v>
      </c>
      <c r="N39" s="83">
        <f t="shared" si="6"/>
        <v>317.04200000000003</v>
      </c>
      <c r="O39" s="83">
        <f t="shared" si="6"/>
        <v>291.45500000000004</v>
      </c>
      <c r="P39" s="83">
        <f t="shared" si="6"/>
        <v>163.61500000000001</v>
      </c>
      <c r="Q39" s="83">
        <f t="shared" si="6"/>
        <v>108.34500000000001</v>
      </c>
      <c r="R39" s="83">
        <f t="shared" si="6"/>
        <v>16.933</v>
      </c>
      <c r="S39" s="83">
        <f t="shared" si="6"/>
        <v>114.21100000000001</v>
      </c>
      <c r="T39" s="83">
        <f t="shared" si="6"/>
        <v>94.173999999999992</v>
      </c>
      <c r="U39" s="83">
        <f t="shared" si="6"/>
        <v>12.658999999999999</v>
      </c>
      <c r="V39" s="83">
        <f t="shared" si="6"/>
        <v>22.315999999999999</v>
      </c>
      <c r="W39" s="83">
        <f t="shared" si="6"/>
        <v>116.657</v>
      </c>
      <c r="X39" s="83">
        <f t="shared" si="6"/>
        <v>108.155</v>
      </c>
      <c r="Y39" s="83">
        <f t="shared" si="6"/>
        <v>241.261</v>
      </c>
      <c r="Z39" s="84" t="str">
        <f t="shared" si="6"/>
        <v/>
      </c>
      <c r="AA39" s="96">
        <f>SUM(B39:Z39)</f>
        <v>2007.2810000000002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2.9630000000000001</v>
      </c>
      <c r="C4" s="18">
        <v>2.9249999999999998</v>
      </c>
      <c r="D4" s="18">
        <v>4.1079999999999997</v>
      </c>
      <c r="E4" s="18">
        <v>5.27</v>
      </c>
      <c r="F4" s="18">
        <v>3.9430000000000001</v>
      </c>
      <c r="G4" s="18">
        <v>5.0640000000000001</v>
      </c>
      <c r="H4" s="18">
        <v>9.0589999999999993</v>
      </c>
      <c r="I4" s="18">
        <v>12.361000000000001</v>
      </c>
      <c r="J4" s="18">
        <v>29.888999999999999</v>
      </c>
      <c r="K4" s="18">
        <v>14.941000000000001</v>
      </c>
      <c r="L4" s="18">
        <v>124.568</v>
      </c>
      <c r="M4" s="18">
        <v>185.36699999999999</v>
      </c>
      <c r="N4" s="18">
        <v>317.04199999999997</v>
      </c>
      <c r="O4" s="18">
        <v>291.45499999999998</v>
      </c>
      <c r="P4" s="18">
        <v>163.61500000000001</v>
      </c>
      <c r="Q4" s="18">
        <v>108.345</v>
      </c>
      <c r="R4" s="18">
        <v>16.933</v>
      </c>
      <c r="S4" s="18">
        <v>114.211</v>
      </c>
      <c r="T4" s="18">
        <v>94.174000000000007</v>
      </c>
      <c r="U4" s="18">
        <v>12.659000000000001</v>
      </c>
      <c r="V4" s="18">
        <v>22.315999999999999</v>
      </c>
      <c r="W4" s="18">
        <v>116.657</v>
      </c>
      <c r="X4" s="18">
        <v>108.155</v>
      </c>
      <c r="Y4" s="18">
        <v>241.261</v>
      </c>
      <c r="Z4" s="19"/>
      <c r="AA4" s="20">
        <f>SUM(B4:Z4)</f>
        <v>2007.2809999999999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38.14</v>
      </c>
      <c r="C7" s="28">
        <v>38.14</v>
      </c>
      <c r="D7" s="28">
        <v>33.9</v>
      </c>
      <c r="E7" s="28">
        <v>33.049999999999997</v>
      </c>
      <c r="F7" s="28">
        <v>39.950000000000003</v>
      </c>
      <c r="G7" s="28">
        <v>46.45</v>
      </c>
      <c r="H7" s="28">
        <v>40.869999999999997</v>
      </c>
      <c r="I7" s="28">
        <v>46.52</v>
      </c>
      <c r="J7" s="28">
        <v>46.36</v>
      </c>
      <c r="K7" s="28">
        <v>46.44</v>
      </c>
      <c r="L7" s="28">
        <v>44.82</v>
      </c>
      <c r="M7" s="28">
        <v>45.41</v>
      </c>
      <c r="N7" s="28">
        <v>44.72</v>
      </c>
      <c r="O7" s="28">
        <v>44</v>
      </c>
      <c r="P7" s="28">
        <v>47.55</v>
      </c>
      <c r="Q7" s="28">
        <v>49</v>
      </c>
      <c r="R7" s="28">
        <v>52.76</v>
      </c>
      <c r="S7" s="28">
        <v>65</v>
      </c>
      <c r="T7" s="28">
        <v>66</v>
      </c>
      <c r="U7" s="28">
        <v>55.12</v>
      </c>
      <c r="V7" s="28">
        <v>48.1</v>
      </c>
      <c r="W7" s="28">
        <v>40.21</v>
      </c>
      <c r="X7" s="28">
        <v>39.450000000000003</v>
      </c>
      <c r="Y7" s="28">
        <v>35.15</v>
      </c>
      <c r="Z7" s="29"/>
      <c r="AA7" s="30">
        <v>45.296250000000008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100</v>
      </c>
      <c r="M11" s="47">
        <v>170</v>
      </c>
      <c r="N11" s="47">
        <v>245</v>
      </c>
      <c r="O11" s="47">
        <v>210</v>
      </c>
      <c r="P11" s="47">
        <v>145</v>
      </c>
      <c r="Q11" s="47">
        <v>101.926</v>
      </c>
      <c r="R11" s="47"/>
      <c r="S11" s="47"/>
      <c r="T11" s="47"/>
      <c r="U11" s="47"/>
      <c r="V11" s="47"/>
      <c r="W11" s="47">
        <v>115</v>
      </c>
      <c r="X11" s="47">
        <v>105</v>
      </c>
      <c r="Y11" s="47">
        <v>220</v>
      </c>
      <c r="Z11" s="48"/>
      <c r="AA11" s="49">
        <f>SUM(B11:Z11)</f>
        <v>1411.9259999999999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35</v>
      </c>
      <c r="O12" s="47">
        <v>35</v>
      </c>
      <c r="P12" s="47"/>
      <c r="Q12" s="47"/>
      <c r="R12" s="47"/>
      <c r="S12" s="47">
        <v>105</v>
      </c>
      <c r="T12" s="47">
        <v>89</v>
      </c>
      <c r="U12" s="47"/>
      <c r="V12" s="47"/>
      <c r="W12" s="47"/>
      <c r="X12" s="47"/>
      <c r="Y12" s="47"/>
      <c r="Z12" s="48"/>
      <c r="AA12" s="49">
        <f>SUM(B12:Z12)</f>
        <v>264</v>
      </c>
    </row>
    <row r="13" spans="1:27" ht="24.95" customHeight="1" x14ac:dyDescent="0.2">
      <c r="A13" s="50" t="s">
        <v>9</v>
      </c>
      <c r="B13" s="51"/>
      <c r="C13" s="52"/>
      <c r="D13" s="52">
        <v>0.90300000000000002</v>
      </c>
      <c r="E13" s="52">
        <v>2.3980000000000001</v>
      </c>
      <c r="F13" s="52"/>
      <c r="G13" s="52"/>
      <c r="H13" s="52">
        <v>2.3649999999999998</v>
      </c>
      <c r="I13" s="52">
        <v>4.7060000000000004</v>
      </c>
      <c r="J13" s="52">
        <v>19.428000000000001</v>
      </c>
      <c r="K13" s="52">
        <v>0.11600000000000001</v>
      </c>
      <c r="L13" s="52">
        <v>7.77</v>
      </c>
      <c r="M13" s="52">
        <v>0.504</v>
      </c>
      <c r="N13" s="52">
        <v>24.087</v>
      </c>
      <c r="O13" s="52">
        <v>29.688999999999997</v>
      </c>
      <c r="P13" s="52">
        <v>10.611000000000001</v>
      </c>
      <c r="Q13" s="52">
        <v>2.3E-2</v>
      </c>
      <c r="R13" s="52">
        <v>10.395999999999999</v>
      </c>
      <c r="S13" s="52"/>
      <c r="T13" s="52"/>
      <c r="U13" s="52">
        <v>5.09</v>
      </c>
      <c r="V13" s="52">
        <v>19.243999999999996</v>
      </c>
      <c r="W13" s="52">
        <v>0.76500000000000001</v>
      </c>
      <c r="X13" s="52">
        <v>1.605</v>
      </c>
      <c r="Y13" s="52">
        <v>19.437000000000001</v>
      </c>
      <c r="Z13" s="53"/>
      <c r="AA13" s="54">
        <f>SUM(B13:Z13)</f>
        <v>159.13699999999997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0.90300000000000002</v>
      </c>
      <c r="E14" s="57">
        <f t="shared" si="0"/>
        <v>2.3980000000000001</v>
      </c>
      <c r="F14" s="57">
        <f t="shared" si="0"/>
        <v>0</v>
      </c>
      <c r="G14" s="57">
        <f t="shared" si="0"/>
        <v>0</v>
      </c>
      <c r="H14" s="57">
        <f t="shared" si="0"/>
        <v>2.3649999999999998</v>
      </c>
      <c r="I14" s="57">
        <f t="shared" si="0"/>
        <v>4.7060000000000004</v>
      </c>
      <c r="J14" s="57">
        <f t="shared" si="0"/>
        <v>19.428000000000001</v>
      </c>
      <c r="K14" s="57">
        <f t="shared" si="0"/>
        <v>0.11600000000000001</v>
      </c>
      <c r="L14" s="57">
        <f t="shared" si="0"/>
        <v>107.77</v>
      </c>
      <c r="M14" s="57">
        <f t="shared" si="0"/>
        <v>170.50399999999999</v>
      </c>
      <c r="N14" s="57">
        <f t="shared" si="0"/>
        <v>304.08699999999999</v>
      </c>
      <c r="O14" s="57">
        <f t="shared" si="0"/>
        <v>274.68900000000002</v>
      </c>
      <c r="P14" s="57">
        <f t="shared" si="0"/>
        <v>155.61099999999999</v>
      </c>
      <c r="Q14" s="57">
        <f t="shared" si="0"/>
        <v>101.949</v>
      </c>
      <c r="R14" s="57">
        <f t="shared" si="0"/>
        <v>10.395999999999999</v>
      </c>
      <c r="S14" s="57">
        <f t="shared" si="0"/>
        <v>105</v>
      </c>
      <c r="T14" s="57">
        <f t="shared" si="0"/>
        <v>89</v>
      </c>
      <c r="U14" s="57">
        <f t="shared" si="0"/>
        <v>5.09</v>
      </c>
      <c r="V14" s="57">
        <f t="shared" si="0"/>
        <v>19.243999999999996</v>
      </c>
      <c r="W14" s="57">
        <f t="shared" si="0"/>
        <v>115.765</v>
      </c>
      <c r="X14" s="57">
        <f t="shared" si="0"/>
        <v>106.605</v>
      </c>
      <c r="Y14" s="57">
        <f t="shared" si="0"/>
        <v>239.43700000000001</v>
      </c>
      <c r="Z14" s="58" t="str">
        <f t="shared" si="0"/>
        <v/>
      </c>
      <c r="AA14" s="59">
        <f>SUM(AA9:AA13)</f>
        <v>1835.0629999999999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0.70099999999999996</v>
      </c>
      <c r="V18" s="72"/>
      <c r="W18" s="72"/>
      <c r="X18" s="72"/>
      <c r="Y18" s="72"/>
      <c r="Z18" s="73"/>
      <c r="AA18" s="74">
        <f>SUM(B18:Z18)</f>
        <v>0.70099999999999996</v>
      </c>
    </row>
    <row r="19" spans="1:27" ht="24.95" customHeight="1" x14ac:dyDescent="0.2">
      <c r="A19" s="70" t="s">
        <v>14</v>
      </c>
      <c r="B19" s="75">
        <v>2.9630000000000001</v>
      </c>
      <c r="C19" s="76">
        <v>2.9249999999999998</v>
      </c>
      <c r="D19" s="76">
        <v>3.2050000000000001</v>
      </c>
      <c r="E19" s="76">
        <v>2.8719999999999999</v>
      </c>
      <c r="F19" s="76">
        <v>3.9430000000000001</v>
      </c>
      <c r="G19" s="76">
        <v>5.0640000000000001</v>
      </c>
      <c r="H19" s="76">
        <v>6.6939999999999991</v>
      </c>
      <c r="I19" s="76">
        <v>7.6549999999999994</v>
      </c>
      <c r="J19" s="76">
        <v>10.461000000000002</v>
      </c>
      <c r="K19" s="76">
        <v>14.824999999999999</v>
      </c>
      <c r="L19" s="76">
        <v>16.798000000000002</v>
      </c>
      <c r="M19" s="76">
        <v>14.863</v>
      </c>
      <c r="N19" s="76">
        <v>12.955000000000002</v>
      </c>
      <c r="O19" s="76">
        <v>16.766000000000002</v>
      </c>
      <c r="P19" s="76">
        <v>8.0039999999999996</v>
      </c>
      <c r="Q19" s="76">
        <v>6.3960000000000008</v>
      </c>
      <c r="R19" s="76">
        <v>6.5369999999999999</v>
      </c>
      <c r="S19" s="76">
        <v>9.2110000000000003</v>
      </c>
      <c r="T19" s="76">
        <v>5.1740000000000004</v>
      </c>
      <c r="U19" s="76">
        <v>6.8679999999999994</v>
      </c>
      <c r="V19" s="76">
        <v>3.0719999999999996</v>
      </c>
      <c r="W19" s="76">
        <v>0.89200000000000002</v>
      </c>
      <c r="X19" s="76">
        <v>1.55</v>
      </c>
      <c r="Y19" s="76">
        <v>1.8239999999999998</v>
      </c>
      <c r="Z19" s="73"/>
      <c r="AA19" s="74">
        <f>SUM(B19:Z19)</f>
        <v>171.51700000000005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2.9630000000000001</v>
      </c>
      <c r="C22" s="83">
        <f t="shared" si="1"/>
        <v>2.9249999999999998</v>
      </c>
      <c r="D22" s="83">
        <f t="shared" si="1"/>
        <v>3.2050000000000001</v>
      </c>
      <c r="E22" s="83">
        <f t="shared" si="1"/>
        <v>2.8719999999999999</v>
      </c>
      <c r="F22" s="83">
        <f t="shared" si="1"/>
        <v>3.9430000000000001</v>
      </c>
      <c r="G22" s="83">
        <f t="shared" si="1"/>
        <v>5.0640000000000001</v>
      </c>
      <c r="H22" s="83">
        <f t="shared" si="1"/>
        <v>6.6939999999999991</v>
      </c>
      <c r="I22" s="83">
        <f t="shared" si="1"/>
        <v>7.6549999999999994</v>
      </c>
      <c r="J22" s="83">
        <f t="shared" si="1"/>
        <v>10.461000000000002</v>
      </c>
      <c r="K22" s="83">
        <f t="shared" si="1"/>
        <v>14.824999999999999</v>
      </c>
      <c r="L22" s="83">
        <f t="shared" si="1"/>
        <v>16.798000000000002</v>
      </c>
      <c r="M22" s="83">
        <f t="shared" si="1"/>
        <v>14.863</v>
      </c>
      <c r="N22" s="83">
        <f t="shared" si="1"/>
        <v>12.955000000000002</v>
      </c>
      <c r="O22" s="83">
        <f t="shared" si="1"/>
        <v>16.766000000000002</v>
      </c>
      <c r="P22" s="83">
        <f t="shared" si="1"/>
        <v>8.0039999999999996</v>
      </c>
      <c r="Q22" s="83">
        <f t="shared" si="1"/>
        <v>6.3960000000000008</v>
      </c>
      <c r="R22" s="83">
        <f t="shared" si="1"/>
        <v>6.5369999999999999</v>
      </c>
      <c r="S22" s="83">
        <f t="shared" si="1"/>
        <v>9.2110000000000003</v>
      </c>
      <c r="T22" s="83">
        <f t="shared" si="1"/>
        <v>5.1740000000000004</v>
      </c>
      <c r="U22" s="83">
        <f t="shared" si="1"/>
        <v>7.5689999999999991</v>
      </c>
      <c r="V22" s="83">
        <f t="shared" si="1"/>
        <v>3.0719999999999996</v>
      </c>
      <c r="W22" s="83">
        <f t="shared" si="1"/>
        <v>0.89200000000000002</v>
      </c>
      <c r="X22" s="83">
        <f t="shared" si="1"/>
        <v>1.55</v>
      </c>
      <c r="Y22" s="83">
        <f t="shared" si="1"/>
        <v>1.8239999999999998</v>
      </c>
      <c r="Z22" s="84">
        <f t="shared" si="1"/>
        <v>0</v>
      </c>
      <c r="AA22" s="85">
        <f t="shared" si="1"/>
        <v>172.21800000000005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2.9630000000000001</v>
      </c>
      <c r="C26" s="72">
        <v>2.9249999999999998</v>
      </c>
      <c r="D26" s="72">
        <v>4.1079999999999997</v>
      </c>
      <c r="E26" s="72">
        <v>5.27</v>
      </c>
      <c r="F26" s="72">
        <v>3.9430000000000001</v>
      </c>
      <c r="G26" s="72">
        <v>5.0640000000000001</v>
      </c>
      <c r="H26" s="72">
        <v>9.0589999999999993</v>
      </c>
      <c r="I26" s="72">
        <v>12.361000000000001</v>
      </c>
      <c r="J26" s="72">
        <v>29.888999999999999</v>
      </c>
      <c r="K26" s="72">
        <v>14.941000000000001</v>
      </c>
      <c r="L26" s="72">
        <v>124.568</v>
      </c>
      <c r="M26" s="72">
        <v>185.36699999999999</v>
      </c>
      <c r="N26" s="72">
        <v>317.04199999999997</v>
      </c>
      <c r="O26" s="72">
        <v>291.45499999999998</v>
      </c>
      <c r="P26" s="72">
        <v>163.61500000000001</v>
      </c>
      <c r="Q26" s="72">
        <v>108.345</v>
      </c>
      <c r="R26" s="72">
        <v>16.933</v>
      </c>
      <c r="S26" s="72">
        <v>114.211</v>
      </c>
      <c r="T26" s="72">
        <v>94.174000000000007</v>
      </c>
      <c r="U26" s="72">
        <v>12.659000000000001</v>
      </c>
      <c r="V26" s="72">
        <v>22.315999999999999</v>
      </c>
      <c r="W26" s="72">
        <v>116.657</v>
      </c>
      <c r="X26" s="72">
        <v>108.155</v>
      </c>
      <c r="Y26" s="72">
        <v>241.261</v>
      </c>
      <c r="Z26" s="73"/>
      <c r="AA26" s="74">
        <f>SUM(B26:Z26)</f>
        <v>2007.2809999999999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2.9630000000000001</v>
      </c>
      <c r="C28" s="57">
        <f t="shared" si="2"/>
        <v>2.9249999999999998</v>
      </c>
      <c r="D28" s="57">
        <f t="shared" si="2"/>
        <v>4.1079999999999997</v>
      </c>
      <c r="E28" s="57">
        <f t="shared" si="2"/>
        <v>5.27</v>
      </c>
      <c r="F28" s="57">
        <f t="shared" si="2"/>
        <v>3.9430000000000001</v>
      </c>
      <c r="G28" s="57">
        <f t="shared" si="2"/>
        <v>5.0640000000000001</v>
      </c>
      <c r="H28" s="57">
        <f t="shared" si="2"/>
        <v>9.0589999999999993</v>
      </c>
      <c r="I28" s="57">
        <f t="shared" si="2"/>
        <v>12.361000000000001</v>
      </c>
      <c r="J28" s="57">
        <f t="shared" si="2"/>
        <v>29.888999999999999</v>
      </c>
      <c r="K28" s="57">
        <f t="shared" si="2"/>
        <v>14.941000000000001</v>
      </c>
      <c r="L28" s="57">
        <f t="shared" si="2"/>
        <v>124.568</v>
      </c>
      <c r="M28" s="57">
        <f t="shared" si="2"/>
        <v>185.36699999999999</v>
      </c>
      <c r="N28" s="57">
        <f t="shared" si="2"/>
        <v>317.04199999999997</v>
      </c>
      <c r="O28" s="57">
        <f t="shared" si="2"/>
        <v>291.45499999999998</v>
      </c>
      <c r="P28" s="57">
        <f t="shared" si="2"/>
        <v>163.61500000000001</v>
      </c>
      <c r="Q28" s="57">
        <f t="shared" si="2"/>
        <v>108.345</v>
      </c>
      <c r="R28" s="57">
        <f t="shared" si="2"/>
        <v>16.933</v>
      </c>
      <c r="S28" s="57">
        <f t="shared" si="2"/>
        <v>114.211</v>
      </c>
      <c r="T28" s="57">
        <f t="shared" si="2"/>
        <v>94.174000000000007</v>
      </c>
      <c r="U28" s="57">
        <f t="shared" si="2"/>
        <v>12.659000000000001</v>
      </c>
      <c r="V28" s="57">
        <f t="shared" si="2"/>
        <v>22.315999999999999</v>
      </c>
      <c r="W28" s="57">
        <f t="shared" si="2"/>
        <v>116.657</v>
      </c>
      <c r="X28" s="57">
        <f t="shared" si="2"/>
        <v>108.155</v>
      </c>
      <c r="Y28" s="57">
        <f t="shared" si="2"/>
        <v>241.261</v>
      </c>
      <c r="Z28" s="58">
        <f t="shared" si="2"/>
        <v>0</v>
      </c>
      <c r="AA28" s="59">
        <f t="shared" si="2"/>
        <v>2007.2809999999999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2.9630000000000001</v>
      </c>
      <c r="C39" s="83">
        <f t="shared" ref="C39:Z39" si="6">SUM(C10:C13)+C22+C36</f>
        <v>2.9249999999999998</v>
      </c>
      <c r="D39" s="83">
        <f t="shared" si="6"/>
        <v>4.1080000000000005</v>
      </c>
      <c r="E39" s="83">
        <f t="shared" si="6"/>
        <v>5.27</v>
      </c>
      <c r="F39" s="83">
        <f t="shared" si="6"/>
        <v>3.9430000000000001</v>
      </c>
      <c r="G39" s="83">
        <f t="shared" si="6"/>
        <v>5.0640000000000001</v>
      </c>
      <c r="H39" s="83">
        <f t="shared" si="6"/>
        <v>9.0589999999999993</v>
      </c>
      <c r="I39" s="83">
        <f t="shared" si="6"/>
        <v>12.361000000000001</v>
      </c>
      <c r="J39" s="83">
        <f t="shared" si="6"/>
        <v>29.889000000000003</v>
      </c>
      <c r="K39" s="83">
        <f t="shared" si="6"/>
        <v>14.940999999999999</v>
      </c>
      <c r="L39" s="83">
        <f t="shared" si="6"/>
        <v>124.568</v>
      </c>
      <c r="M39" s="83">
        <f t="shared" si="6"/>
        <v>185.36699999999999</v>
      </c>
      <c r="N39" s="83">
        <f t="shared" si="6"/>
        <v>317.04199999999997</v>
      </c>
      <c r="O39" s="83">
        <f t="shared" si="6"/>
        <v>291.45500000000004</v>
      </c>
      <c r="P39" s="83">
        <f t="shared" si="6"/>
        <v>163.61499999999998</v>
      </c>
      <c r="Q39" s="83">
        <f t="shared" si="6"/>
        <v>108.345</v>
      </c>
      <c r="R39" s="83">
        <f t="shared" si="6"/>
        <v>16.933</v>
      </c>
      <c r="S39" s="83">
        <f t="shared" si="6"/>
        <v>114.211</v>
      </c>
      <c r="T39" s="83">
        <f t="shared" si="6"/>
        <v>94.174000000000007</v>
      </c>
      <c r="U39" s="83">
        <f t="shared" si="6"/>
        <v>12.658999999999999</v>
      </c>
      <c r="V39" s="83">
        <f t="shared" si="6"/>
        <v>22.315999999999995</v>
      </c>
      <c r="W39" s="83">
        <f t="shared" si="6"/>
        <v>116.657</v>
      </c>
      <c r="X39" s="83">
        <f t="shared" si="6"/>
        <v>108.155</v>
      </c>
      <c r="Y39" s="83">
        <f t="shared" si="6"/>
        <v>241.26100000000002</v>
      </c>
      <c r="Z39" s="84">
        <f t="shared" si="6"/>
        <v>0</v>
      </c>
      <c r="AA39" s="96">
        <f>SUM(B39:Z39)</f>
        <v>2007.2809999999999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2020-11-10T13:50:01Z</dcterms:created>
  <dcterms:modified xsi:type="dcterms:W3CDTF">2020-11-10T13:50:03Z</dcterms:modified>
</cp:coreProperties>
</file>