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[1]SPOT_Orders_OverView_01!$A$31:$A$51</definedName>
    <definedName name="MKT_OVW_PARTICIPANTS_S">[1]SPOT_Orders_OverView_01!$A$5:$A$27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<sst xmlns="http://schemas.openxmlformats.org/spreadsheetml/2006/main" count="74" uniqueCount="41">
  <si>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09/11/2020 15:49:44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</si>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</sst>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154</c:v>
                </c:pt>
                <c:pt idx="7">
                  <c:v>154</c:v>
                </c:pt>
                <c:pt idx="8">
                  <c:v>154</c:v>
                </c:pt>
                <c:pt idx="9">
                  <c:v>154</c:v>
                </c:pt>
                <c:pt idx="10">
                  <c:v>154</c:v>
                </c:pt>
                <c:pt idx="11">
                  <c:v>154</c:v>
                </c:pt>
                <c:pt idx="12">
                  <c:v>189</c:v>
                </c:pt>
                <c:pt idx="13">
                  <c:v>189</c:v>
                </c:pt>
                <c:pt idx="14">
                  <c:v>154</c:v>
                </c:pt>
                <c:pt idx="15">
                  <c:v>154</c:v>
                </c:pt>
                <c:pt idx="16">
                  <c:v>186</c:v>
                </c:pt>
                <c:pt idx="17">
                  <c:v>186</c:v>
                </c:pt>
                <c:pt idx="18">
                  <c:v>187</c:v>
                </c:pt>
                <c:pt idx="19">
                  <c:v>187</c:v>
                </c:pt>
                <c:pt idx="20">
                  <c:v>187</c:v>
                </c:pt>
                <c:pt idx="21">
                  <c:v>154</c:v>
                </c:pt>
                <c:pt idx="22">
                  <c:v>154</c:v>
                </c:pt>
                <c:pt idx="23">
                  <c:v>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3.3809999999999998</c:v>
                </c:pt>
                <c:pt idx="7">
                  <c:v>5.6890000000000001</c:v>
                </c:pt>
                <c:pt idx="8">
                  <c:v>5.226</c:v>
                </c:pt>
                <c:pt idx="9">
                  <c:v>4.5990000000000002</c:v>
                </c:pt>
                <c:pt idx="10">
                  <c:v>7.1180000000000003</c:v>
                </c:pt>
                <c:pt idx="13">
                  <c:v>4.4589999999999996</c:v>
                </c:pt>
                <c:pt idx="14">
                  <c:v>4.056</c:v>
                </c:pt>
                <c:pt idx="15">
                  <c:v>4.931</c:v>
                </c:pt>
                <c:pt idx="16">
                  <c:v>1.823</c:v>
                </c:pt>
                <c:pt idx="17">
                  <c:v>7.6899999999999995</c:v>
                </c:pt>
                <c:pt idx="18">
                  <c:v>6.952</c:v>
                </c:pt>
                <c:pt idx="19">
                  <c:v>4.8630000000000004</c:v>
                </c:pt>
                <c:pt idx="20">
                  <c:v>4.9210000000000003</c:v>
                </c:pt>
                <c:pt idx="21">
                  <c:v>2.62</c:v>
                </c:pt>
                <c:pt idx="22">
                  <c:v>0.221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6.4000000000000001E-2</c:v>
                </c:pt>
                <c:pt idx="11">
                  <c:v>1.7999999999999999E-2</c:v>
                </c:pt>
                <c:pt idx="12">
                  <c:v>0.1</c:v>
                </c:pt>
                <c:pt idx="16">
                  <c:v>1.2270000000000001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7480904"/>
        <c:axId val="347481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155.839</c:v>
                </c:pt>
                <c:pt idx="1">
                  <c:v>155.762</c:v>
                </c:pt>
                <c:pt idx="2">
                  <c:v>155.78</c:v>
                </c:pt>
                <c:pt idx="3">
                  <c:v>156.53</c:v>
                </c:pt>
                <c:pt idx="4">
                  <c:v>155.905</c:v>
                </c:pt>
                <c:pt idx="5">
                  <c:v>155.57</c:v>
                </c:pt>
                <c:pt idx="6">
                  <c:v>158.74299999999999</c:v>
                </c:pt>
                <c:pt idx="7">
                  <c:v>160.58799999999999</c:v>
                </c:pt>
                <c:pt idx="8">
                  <c:v>160.334</c:v>
                </c:pt>
                <c:pt idx="9">
                  <c:v>159.989</c:v>
                </c:pt>
                <c:pt idx="10">
                  <c:v>161.946</c:v>
                </c:pt>
                <c:pt idx="11">
                  <c:v>156.50899999999999</c:v>
                </c:pt>
                <c:pt idx="12">
                  <c:v>190.77600000000001</c:v>
                </c:pt>
                <c:pt idx="13">
                  <c:v>194.62200000000001</c:v>
                </c:pt>
                <c:pt idx="14">
                  <c:v>159.14599999999999</c:v>
                </c:pt>
                <c:pt idx="15">
                  <c:v>159.87799999999999</c:v>
                </c:pt>
                <c:pt idx="16">
                  <c:v>190.88399999999999</c:v>
                </c:pt>
                <c:pt idx="17">
                  <c:v>193.69</c:v>
                </c:pt>
                <c:pt idx="18">
                  <c:v>194.333</c:v>
                </c:pt>
                <c:pt idx="19">
                  <c:v>192.374</c:v>
                </c:pt>
                <c:pt idx="20">
                  <c:v>192.84700000000001</c:v>
                </c:pt>
                <c:pt idx="21">
                  <c:v>158.50700000000001</c:v>
                </c:pt>
                <c:pt idx="22">
                  <c:v>158.29300000000001</c:v>
                </c:pt>
                <c:pt idx="23">
                  <c:v>157.55000000000001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480904"/>
        <c:axId val="347481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37.619999999999997</c:v>
                </c:pt>
                <c:pt idx="1">
                  <c:v>34.94</c:v>
                </c:pt>
                <c:pt idx="2">
                  <c:v>31.63</c:v>
                </c:pt>
                <c:pt idx="3">
                  <c:v>30.88</c:v>
                </c:pt>
                <c:pt idx="4">
                  <c:v>31.98</c:v>
                </c:pt>
                <c:pt idx="5">
                  <c:v>36.26</c:v>
                </c:pt>
                <c:pt idx="6">
                  <c:v>49.3</c:v>
                </c:pt>
                <c:pt idx="7">
                  <c:v>53.33</c:v>
                </c:pt>
                <c:pt idx="8">
                  <c:v>52.7</c:v>
                </c:pt>
                <c:pt idx="9">
                  <c:v>49.76</c:v>
                </c:pt>
                <c:pt idx="10">
                  <c:v>44.04</c:v>
                </c:pt>
                <c:pt idx="11">
                  <c:v>53.34</c:v>
                </c:pt>
                <c:pt idx="12">
                  <c:v>49.96</c:v>
                </c:pt>
                <c:pt idx="13">
                  <c:v>41.88</c:v>
                </c:pt>
                <c:pt idx="14">
                  <c:v>44.89</c:v>
                </c:pt>
                <c:pt idx="15">
                  <c:v>50.67</c:v>
                </c:pt>
                <c:pt idx="16">
                  <c:v>68.900000000000006</c:v>
                </c:pt>
                <c:pt idx="17">
                  <c:v>68.900000000000006</c:v>
                </c:pt>
                <c:pt idx="18">
                  <c:v>67.34</c:v>
                </c:pt>
                <c:pt idx="19">
                  <c:v>65.61</c:v>
                </c:pt>
                <c:pt idx="20">
                  <c:v>57.65</c:v>
                </c:pt>
                <c:pt idx="21">
                  <c:v>45.35</c:v>
                </c:pt>
                <c:pt idx="22">
                  <c:v>41.7</c:v>
                </c:pt>
                <c:pt idx="23">
                  <c:v>34.58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404776"/>
        <c:axId val="347481688"/>
      </c:lineChart>
      <c:catAx>
        <c:axId val="347480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481296"/>
        <c:crosses val="autoZero"/>
        <c:auto val="1"/>
        <c:lblAlgn val="ctr"/>
        <c:lblOffset val="100"/>
        <c:noMultiLvlLbl val="0"/>
      </c:catAx>
      <c:valAx>
        <c:axId val="34748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480904"/>
        <c:crosses val="autoZero"/>
        <c:crossBetween val="between"/>
      </c:valAx>
      <c:valAx>
        <c:axId val="347481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404776"/>
        <c:crosses val="max"/>
        <c:crossBetween val="between"/>
      </c:valAx>
      <c:catAx>
        <c:axId val="286404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481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44145</v>
          </cell>
        </row>
        <row r="4">
          <cell r="C4" t="str">
            <v>LIDA1</v>
          </cell>
        </row>
        <row r="19">
          <cell r="C19">
            <v>3929</v>
          </cell>
        </row>
        <row r="20">
          <cell r="C20">
            <v>68.549000000000007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1.409</v>
          </cell>
        </row>
        <row r="24">
          <cell r="C24">
            <v>0</v>
          </cell>
        </row>
        <row r="25">
          <cell r="C25">
            <v>2.0979999999999999</v>
          </cell>
        </row>
        <row r="26">
          <cell r="C26">
            <v>35.338999999999999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44.995999999999995</v>
          </cell>
        </row>
        <row r="33">
          <cell r="C33">
            <v>1053.749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2855</v>
          </cell>
        </row>
        <row r="39">
          <cell r="C39">
            <v>70</v>
          </cell>
        </row>
        <row r="40">
          <cell r="C40">
            <v>12.650000000000002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37.619999999999997</v>
          </cell>
          <cell r="C7">
            <v>34.94</v>
          </cell>
          <cell r="D7">
            <v>31.63</v>
          </cell>
          <cell r="E7">
            <v>30.88</v>
          </cell>
          <cell r="F7">
            <v>31.98</v>
          </cell>
          <cell r="G7">
            <v>36.26</v>
          </cell>
          <cell r="H7">
            <v>49.3</v>
          </cell>
          <cell r="I7">
            <v>53.33</v>
          </cell>
          <cell r="J7">
            <v>52.7</v>
          </cell>
          <cell r="K7">
            <v>49.76</v>
          </cell>
          <cell r="L7">
            <v>44.04</v>
          </cell>
          <cell r="M7">
            <v>53.34</v>
          </cell>
          <cell r="N7">
            <v>49.96</v>
          </cell>
          <cell r="O7">
            <v>41.88</v>
          </cell>
          <cell r="P7">
            <v>44.89</v>
          </cell>
          <cell r="Q7">
            <v>50.67</v>
          </cell>
          <cell r="R7">
            <v>68.900000000000006</v>
          </cell>
          <cell r="S7">
            <v>68.900000000000006</v>
          </cell>
          <cell r="T7">
            <v>67.34</v>
          </cell>
          <cell r="U7">
            <v>65.61</v>
          </cell>
          <cell r="V7">
            <v>57.65</v>
          </cell>
          <cell r="W7">
            <v>45.35</v>
          </cell>
          <cell r="X7">
            <v>41.7</v>
          </cell>
          <cell r="Y7">
            <v>34.58</v>
          </cell>
        </row>
        <row r="17">
          <cell r="N17">
            <v>35</v>
          </cell>
          <cell r="O17">
            <v>35</v>
          </cell>
        </row>
        <row r="19">
          <cell r="B19">
            <v>154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154</v>
          </cell>
          <cell r="Q19">
            <v>154</v>
          </cell>
          <cell r="R19">
            <v>186</v>
          </cell>
          <cell r="S19">
            <v>186</v>
          </cell>
          <cell r="T19">
            <v>187</v>
          </cell>
          <cell r="U19">
            <v>187</v>
          </cell>
          <cell r="V19">
            <v>187</v>
          </cell>
          <cell r="W19">
            <v>154</v>
          </cell>
          <cell r="X19">
            <v>154</v>
          </cell>
          <cell r="Y19">
            <v>154</v>
          </cell>
        </row>
        <row r="37">
          <cell r="L37">
            <v>3.5590000000000002</v>
          </cell>
          <cell r="S37">
            <v>4.806</v>
          </cell>
          <cell r="T37">
            <v>4.5709999999999997</v>
          </cell>
        </row>
        <row r="38">
          <cell r="H38">
            <v>3.3809999999999998</v>
          </cell>
          <cell r="I38">
            <v>5.6890000000000001</v>
          </cell>
          <cell r="J38">
            <v>5.226</v>
          </cell>
          <cell r="K38">
            <v>4.5990000000000002</v>
          </cell>
          <cell r="L38">
            <v>3.5590000000000002</v>
          </cell>
          <cell r="O38">
            <v>4.4589999999999996</v>
          </cell>
          <cell r="P38">
            <v>4.056</v>
          </cell>
          <cell r="Q38">
            <v>4.931</v>
          </cell>
          <cell r="R38">
            <v>1.823</v>
          </cell>
          <cell r="S38">
            <v>2.8839999999999999</v>
          </cell>
          <cell r="T38">
            <v>2.3809999999999998</v>
          </cell>
          <cell r="U38">
            <v>4.8630000000000004</v>
          </cell>
          <cell r="V38">
            <v>4.9210000000000003</v>
          </cell>
          <cell r="W38">
            <v>2.62</v>
          </cell>
          <cell r="X38">
            <v>0.221</v>
          </cell>
        </row>
        <row r="59">
          <cell r="B59">
            <v>6.4000000000000001E-2</v>
          </cell>
          <cell r="M59">
            <v>1.7999999999999999E-2</v>
          </cell>
          <cell r="N59">
            <v>0.1</v>
          </cell>
          <cell r="R59">
            <v>1.2270000000000001</v>
          </cell>
        </row>
        <row r="65">
          <cell r="M65">
            <v>0.89700000000000002</v>
          </cell>
          <cell r="N65">
            <v>0.32100000000000001</v>
          </cell>
          <cell r="R65">
            <v>0.88</v>
          </cell>
        </row>
        <row r="66">
          <cell r="B66">
            <v>1.7749999999999999</v>
          </cell>
          <cell r="C66">
            <v>1.7620000000000002</v>
          </cell>
          <cell r="D66">
            <v>1.7799999999999998</v>
          </cell>
          <cell r="E66">
            <v>2.5299999999999998</v>
          </cell>
          <cell r="F66">
            <v>1.9049999999999998</v>
          </cell>
          <cell r="G66">
            <v>1.57</v>
          </cell>
          <cell r="H66">
            <v>1.3620000000000001</v>
          </cell>
          <cell r="I66">
            <v>0.89900000000000002</v>
          </cell>
          <cell r="J66">
            <v>1.1080000000000001</v>
          </cell>
          <cell r="K66">
            <v>1.3900000000000001</v>
          </cell>
          <cell r="L66">
            <v>0.82799999999999996</v>
          </cell>
          <cell r="M66">
            <v>1.5939999999999999</v>
          </cell>
          <cell r="N66">
            <v>1.355</v>
          </cell>
          <cell r="O66">
            <v>1.163</v>
          </cell>
          <cell r="P66">
            <v>1.0900000000000001</v>
          </cell>
          <cell r="Q66">
            <v>0.94699999999999995</v>
          </cell>
          <cell r="R66">
            <v>0.95399999999999996</v>
          </cell>
          <cell r="T66">
            <v>0.38100000000000001</v>
          </cell>
          <cell r="U66">
            <v>0.51100000000000001</v>
          </cell>
          <cell r="V66">
            <v>0.92600000000000005</v>
          </cell>
          <cell r="W66">
            <v>1.8869999999999998</v>
          </cell>
          <cell r="X66">
            <v>4.0719999999999992</v>
          </cell>
          <cell r="Y66">
            <v>3.55</v>
          </cell>
        </row>
      </sheetData>
      <sheetData sheetId="10">
        <row r="28">
          <cell r="B28">
            <v>99</v>
          </cell>
          <cell r="C28">
            <v>99</v>
          </cell>
          <cell r="D28">
            <v>99</v>
          </cell>
          <cell r="E28">
            <v>99</v>
          </cell>
          <cell r="F28">
            <v>99</v>
          </cell>
          <cell r="G28">
            <v>99</v>
          </cell>
          <cell r="H28">
            <v>99</v>
          </cell>
          <cell r="I28">
            <v>99</v>
          </cell>
          <cell r="J28">
            <v>140</v>
          </cell>
          <cell r="K28">
            <v>99</v>
          </cell>
          <cell r="L28">
            <v>99</v>
          </cell>
          <cell r="M28">
            <v>99</v>
          </cell>
          <cell r="N28">
            <v>99</v>
          </cell>
          <cell r="O28">
            <v>99</v>
          </cell>
          <cell r="P28">
            <v>99</v>
          </cell>
          <cell r="Q28">
            <v>99</v>
          </cell>
          <cell r="R28">
            <v>186</v>
          </cell>
          <cell r="S28">
            <v>186</v>
          </cell>
          <cell r="T28">
            <v>187</v>
          </cell>
          <cell r="U28">
            <v>187</v>
          </cell>
          <cell r="V28">
            <v>187</v>
          </cell>
          <cell r="W28">
            <v>99</v>
          </cell>
          <cell r="X28">
            <v>99</v>
          </cell>
          <cell r="Y28">
            <v>99</v>
          </cell>
        </row>
        <row r="46">
          <cell r="N46">
            <v>35</v>
          </cell>
          <cell r="O46">
            <v>35</v>
          </cell>
        </row>
        <row r="59">
          <cell r="B59">
            <v>0.97700000000000009</v>
          </cell>
          <cell r="C59">
            <v>0.47800000000000004</v>
          </cell>
          <cell r="D59">
            <v>0.11499999999999999</v>
          </cell>
          <cell r="E59">
            <v>0.20199999999999999</v>
          </cell>
          <cell r="F59">
            <v>0.29800000000000004</v>
          </cell>
          <cell r="G59">
            <v>0.36799999999999999</v>
          </cell>
          <cell r="H59">
            <v>0.66399999999999992</v>
          </cell>
          <cell r="I59">
            <v>0.85199999999999998</v>
          </cell>
          <cell r="J59">
            <v>0.89</v>
          </cell>
          <cell r="K59">
            <v>1.101</v>
          </cell>
          <cell r="L59">
            <v>1.855</v>
          </cell>
          <cell r="O59">
            <v>0.60499999999999998</v>
          </cell>
          <cell r="P59">
            <v>0.26700000000000002</v>
          </cell>
          <cell r="Q59">
            <v>0.35800000000000004</v>
          </cell>
          <cell r="S59">
            <v>7.8E-2</v>
          </cell>
          <cell r="T59">
            <v>0.106</v>
          </cell>
          <cell r="U59">
            <v>0.371</v>
          </cell>
          <cell r="V59">
            <v>0.91</v>
          </cell>
          <cell r="W59">
            <v>0.96899999999999997</v>
          </cell>
          <cell r="X59">
            <v>0.79000000000000015</v>
          </cell>
          <cell r="Y59">
            <v>0.39600000000000002</v>
          </cell>
        </row>
        <row r="65">
          <cell r="B65">
            <v>0.83499999999999996</v>
          </cell>
          <cell r="C65">
            <v>1.0569999999999999</v>
          </cell>
          <cell r="D65">
            <v>1.2749999999999999</v>
          </cell>
          <cell r="E65">
            <v>1.645</v>
          </cell>
          <cell r="F65">
            <v>0.95500000000000007</v>
          </cell>
          <cell r="G65">
            <v>0.99199999999999999</v>
          </cell>
          <cell r="H65">
            <v>2.6070000000000002</v>
          </cell>
          <cell r="I65">
            <v>2.87</v>
          </cell>
          <cell r="J65">
            <v>2.923</v>
          </cell>
          <cell r="K65">
            <v>2.9539999999999997</v>
          </cell>
          <cell r="L65">
            <v>2.7309999999999999</v>
          </cell>
          <cell r="M65">
            <v>0.74399999999999999</v>
          </cell>
          <cell r="N65">
            <v>0.71099999999999997</v>
          </cell>
          <cell r="O65">
            <v>2.5439999999999996</v>
          </cell>
          <cell r="P65">
            <v>2.375</v>
          </cell>
          <cell r="Q65">
            <v>2.6970000000000001</v>
          </cell>
          <cell r="R65">
            <v>0.59099999999999997</v>
          </cell>
          <cell r="S65">
            <v>1.8740000000000001</v>
          </cell>
          <cell r="T65">
            <v>2.468</v>
          </cell>
          <cell r="U65">
            <v>1.744</v>
          </cell>
          <cell r="V65">
            <v>2.3279999999999998</v>
          </cell>
          <cell r="W65">
            <v>2.056</v>
          </cell>
          <cell r="X65">
            <v>2.0649999999999999</v>
          </cell>
          <cell r="Y65">
            <v>1.9550000000000001</v>
          </cell>
        </row>
        <row r="66">
          <cell r="B66">
            <v>55.027000000000001</v>
          </cell>
          <cell r="C66">
            <v>55.227000000000004</v>
          </cell>
          <cell r="D66">
            <v>55.39</v>
          </cell>
          <cell r="E66">
            <v>55.683</v>
          </cell>
          <cell r="F66">
            <v>55.652000000000001</v>
          </cell>
          <cell r="G66">
            <v>55.21</v>
          </cell>
          <cell r="H66">
            <v>56.472000000000001</v>
          </cell>
          <cell r="I66">
            <v>57.865999999999993</v>
          </cell>
          <cell r="J66">
            <v>16.521000000000001</v>
          </cell>
          <cell r="K66">
            <v>56.933999999999997</v>
          </cell>
          <cell r="L66">
            <v>58.360000000000007</v>
          </cell>
          <cell r="M66">
            <v>56.765000000000001</v>
          </cell>
          <cell r="N66">
            <v>56.064999999999998</v>
          </cell>
          <cell r="O66">
            <v>57.472999999999999</v>
          </cell>
          <cell r="P66">
            <v>57.503999999999998</v>
          </cell>
          <cell r="Q66">
            <v>57.822999999999993</v>
          </cell>
          <cell r="R66">
            <v>4.2930000000000001</v>
          </cell>
          <cell r="S66">
            <v>5.7379999999999995</v>
          </cell>
          <cell r="T66">
            <v>4.7590000000000003</v>
          </cell>
          <cell r="U66">
            <v>3.2589999999999999</v>
          </cell>
          <cell r="V66">
            <v>2.609</v>
          </cell>
          <cell r="W66">
            <v>56.481999999999999</v>
          </cell>
          <cell r="X66">
            <v>56.438000000000002</v>
          </cell>
          <cell r="Y66">
            <v>56.198999999999998</v>
          </cell>
        </row>
      </sheetData>
      <sheetData sheetId="11">
        <row r="7">
          <cell r="B7">
            <v>37.619999999999997</v>
          </cell>
          <cell r="C7">
            <v>34.94</v>
          </cell>
          <cell r="D7">
            <v>31.63</v>
          </cell>
          <cell r="E7">
            <v>30.88</v>
          </cell>
          <cell r="F7">
            <v>31.98</v>
          </cell>
          <cell r="G7">
            <v>36.26</v>
          </cell>
          <cell r="H7">
            <v>49.3</v>
          </cell>
          <cell r="I7">
            <v>53.33</v>
          </cell>
          <cell r="J7">
            <v>52.7</v>
          </cell>
          <cell r="K7">
            <v>49.76</v>
          </cell>
          <cell r="L7">
            <v>44.04</v>
          </cell>
          <cell r="M7">
            <v>53.34</v>
          </cell>
          <cell r="N7">
            <v>49.96</v>
          </cell>
          <cell r="O7">
            <v>41.88</v>
          </cell>
          <cell r="P7">
            <v>44.89</v>
          </cell>
          <cell r="Q7">
            <v>50.67</v>
          </cell>
          <cell r="R7">
            <v>68.900000000000006</v>
          </cell>
          <cell r="S7">
            <v>68.900000000000006</v>
          </cell>
          <cell r="T7">
            <v>67.34</v>
          </cell>
          <cell r="U7">
            <v>65.61</v>
          </cell>
          <cell r="V7">
            <v>57.65</v>
          </cell>
          <cell r="W7">
            <v>45.35</v>
          </cell>
          <cell r="X7">
            <v>41.7</v>
          </cell>
          <cell r="Y7">
            <v>34.58</v>
          </cell>
        </row>
      </sheetData>
      <sheetData sheetId="12"/>
      <sheetData sheetId="13">
        <row r="5">
          <cell r="A5" t="str">
            <v>EPA_THESS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LIG_MEGALOPOLIS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KORINTHOS_POWER</v>
          </cell>
        </row>
        <row r="35">
          <cell r="A35" t="str">
            <v>MYTILINEOS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SOLARENERGY</v>
          </cell>
        </row>
        <row r="39">
          <cell r="A39" t="str">
            <v>VOLTERRA</v>
          </cell>
        </row>
        <row r="40">
          <cell r="A40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44145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44146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155.839</v>
      </c>
      <c r="C4" s="18">
        <v>155.762</v>
      </c>
      <c r="D4" s="18">
        <v>155.78</v>
      </c>
      <c r="E4" s="18">
        <v>156.53</v>
      </c>
      <c r="F4" s="18">
        <v>155.905</v>
      </c>
      <c r="G4" s="18">
        <v>155.57</v>
      </c>
      <c r="H4" s="18">
        <v>158.74299999999999</v>
      </c>
      <c r="I4" s="18">
        <v>160.58799999999999</v>
      </c>
      <c r="J4" s="18">
        <v>160.334</v>
      </c>
      <c r="K4" s="18">
        <v>159.989</v>
      </c>
      <c r="L4" s="18">
        <v>161.946</v>
      </c>
      <c r="M4" s="18">
        <v>156.50899999999999</v>
      </c>
      <c r="N4" s="18">
        <v>190.77600000000001</v>
      </c>
      <c r="O4" s="18">
        <v>194.62200000000001</v>
      </c>
      <c r="P4" s="18">
        <v>159.14599999999999</v>
      </c>
      <c r="Q4" s="18">
        <v>159.87799999999999</v>
      </c>
      <c r="R4" s="18">
        <v>190.88399999999999</v>
      </c>
      <c r="S4" s="18">
        <v>193.69</v>
      </c>
      <c r="T4" s="18">
        <v>194.333</v>
      </c>
      <c r="U4" s="18">
        <v>192.374</v>
      </c>
      <c r="V4" s="18">
        <v>192.84700000000001</v>
      </c>
      <c r="W4" s="18">
        <v>158.50700000000001</v>
      </c>
      <c r="X4" s="18">
        <v>158.29300000000001</v>
      </c>
      <c r="Y4" s="18">
        <v>157.55000000000001</v>
      </c>
      <c r="Z4" s="19"/>
      <c r="AA4" s="20">
        <f>SUM(B4:Z4)</f>
        <v>4036.3950000000004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37.619999999999997</v>
      </c>
      <c r="C7" s="28">
        <v>34.94</v>
      </c>
      <c r="D7" s="28">
        <v>31.63</v>
      </c>
      <c r="E7" s="28">
        <v>30.88</v>
      </c>
      <c r="F7" s="28">
        <v>31.98</v>
      </c>
      <c r="G7" s="28">
        <v>36.26</v>
      </c>
      <c r="H7" s="28">
        <v>49.3</v>
      </c>
      <c r="I7" s="28">
        <v>53.33</v>
      </c>
      <c r="J7" s="28">
        <v>52.7</v>
      </c>
      <c r="K7" s="28">
        <v>49.76</v>
      </c>
      <c r="L7" s="28">
        <v>44.04</v>
      </c>
      <c r="M7" s="28">
        <v>53.34</v>
      </c>
      <c r="N7" s="28">
        <v>49.96</v>
      </c>
      <c r="O7" s="28">
        <v>41.88</v>
      </c>
      <c r="P7" s="28">
        <v>44.89</v>
      </c>
      <c r="Q7" s="28">
        <v>50.67</v>
      </c>
      <c r="R7" s="28">
        <v>68.900000000000006</v>
      </c>
      <c r="S7" s="28">
        <v>68.900000000000006</v>
      </c>
      <c r="T7" s="28">
        <v>67.34</v>
      </c>
      <c r="U7" s="28">
        <v>65.61</v>
      </c>
      <c r="V7" s="28">
        <v>57.65</v>
      </c>
      <c r="W7" s="28">
        <v>45.35</v>
      </c>
      <c r="X7" s="28">
        <v>41.7</v>
      </c>
      <c r="Y7" s="28">
        <v>34.58</v>
      </c>
      <c r="Z7" s="29"/>
      <c r="AA7" s="30">
        <f>IF(SUM(GR_MAINLAND_MCP_SUM_SELL)&lt;&gt;0,AVERAGEIF(GR_MAINLAND_MCP_SUM_SELL,"&lt;&gt;"""),"")</f>
        <v>47.633749999999992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154</v>
      </c>
      <c r="C10" s="42">
        <v>154</v>
      </c>
      <c r="D10" s="42">
        <v>154</v>
      </c>
      <c r="E10" s="42">
        <v>154</v>
      </c>
      <c r="F10" s="42">
        <v>154</v>
      </c>
      <c r="G10" s="42">
        <v>154</v>
      </c>
      <c r="H10" s="42">
        <v>154</v>
      </c>
      <c r="I10" s="42">
        <v>154</v>
      </c>
      <c r="J10" s="42">
        <v>154</v>
      </c>
      <c r="K10" s="42">
        <v>154</v>
      </c>
      <c r="L10" s="42">
        <v>154</v>
      </c>
      <c r="M10" s="42">
        <v>154</v>
      </c>
      <c r="N10" s="42">
        <v>189</v>
      </c>
      <c r="O10" s="42">
        <v>189</v>
      </c>
      <c r="P10" s="42">
        <v>154</v>
      </c>
      <c r="Q10" s="42">
        <v>154</v>
      </c>
      <c r="R10" s="42">
        <v>186</v>
      </c>
      <c r="S10" s="42">
        <v>186</v>
      </c>
      <c r="T10" s="42">
        <v>187</v>
      </c>
      <c r="U10" s="42">
        <v>187</v>
      </c>
      <c r="V10" s="42">
        <v>187</v>
      </c>
      <c r="W10" s="42">
        <v>154</v>
      </c>
      <c r="X10" s="42">
        <v>154</v>
      </c>
      <c r="Y10" s="42">
        <v>154</v>
      </c>
      <c r="Z10" s="43"/>
      <c r="AA10" s="44">
        <f>SUM(B10:Z10)</f>
        <v>3929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3.3809999999999998</v>
      </c>
      <c r="I11" s="47">
        <v>5.6890000000000001</v>
      </c>
      <c r="J11" s="47">
        <v>5.226</v>
      </c>
      <c r="K11" s="47">
        <v>4.5990000000000002</v>
      </c>
      <c r="L11" s="47">
        <v>7.1180000000000003</v>
      </c>
      <c r="M11" s="47"/>
      <c r="N11" s="47"/>
      <c r="O11" s="47">
        <v>4.4589999999999996</v>
      </c>
      <c r="P11" s="47">
        <v>4.056</v>
      </c>
      <c r="Q11" s="47">
        <v>4.931</v>
      </c>
      <c r="R11" s="47">
        <v>1.823</v>
      </c>
      <c r="S11" s="47">
        <v>7.6899999999999995</v>
      </c>
      <c r="T11" s="47">
        <v>6.952</v>
      </c>
      <c r="U11" s="47">
        <v>4.8630000000000004</v>
      </c>
      <c r="V11" s="47">
        <v>4.9210000000000003</v>
      </c>
      <c r="W11" s="47">
        <v>2.62</v>
      </c>
      <c r="X11" s="47">
        <v>0.221</v>
      </c>
      <c r="Y11" s="47"/>
      <c r="Z11" s="48"/>
      <c r="AA11" s="49">
        <f>SUM(B11:Z11)</f>
        <v>68.549000000000007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6.4000000000000001E-2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1.7999999999999999E-2</v>
      </c>
      <c r="N13" s="52">
        <v>0.1</v>
      </c>
      <c r="O13" s="52"/>
      <c r="P13" s="52"/>
      <c r="Q13" s="52"/>
      <c r="R13" s="52">
        <v>1.2270000000000001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1.409</v>
      </c>
    </row>
    <row r="14" spans="1:27" ht="30" customHeight="1" thickBot="1" x14ac:dyDescent="0.25">
      <c r="A14" s="55" t="s">
        <v>10</v>
      </c>
      <c r="B14" s="56">
        <f>IF(LEN(B$2)&gt;0,SUM(B10:B13),"")</f>
        <v>154.06399999999999</v>
      </c>
      <c r="C14" s="57">
        <f t="shared" ref="C14:Z14" si="0">IF(LEN(C$2)&gt;0,SUM(C10:C13),"")</f>
        <v>154</v>
      </c>
      <c r="D14" s="57">
        <f t="shared" si="0"/>
        <v>154</v>
      </c>
      <c r="E14" s="57">
        <f t="shared" si="0"/>
        <v>154</v>
      </c>
      <c r="F14" s="57">
        <f t="shared" si="0"/>
        <v>154</v>
      </c>
      <c r="G14" s="57">
        <f t="shared" si="0"/>
        <v>154</v>
      </c>
      <c r="H14" s="57">
        <f t="shared" si="0"/>
        <v>157.381</v>
      </c>
      <c r="I14" s="57">
        <f t="shared" si="0"/>
        <v>159.68899999999999</v>
      </c>
      <c r="J14" s="57">
        <f t="shared" si="0"/>
        <v>159.226</v>
      </c>
      <c r="K14" s="57">
        <f t="shared" si="0"/>
        <v>158.59899999999999</v>
      </c>
      <c r="L14" s="57">
        <f t="shared" si="0"/>
        <v>161.11799999999999</v>
      </c>
      <c r="M14" s="57">
        <f t="shared" si="0"/>
        <v>154.018</v>
      </c>
      <c r="N14" s="57">
        <f t="shared" si="0"/>
        <v>189.1</v>
      </c>
      <c r="O14" s="57">
        <f t="shared" si="0"/>
        <v>193.459</v>
      </c>
      <c r="P14" s="57">
        <f t="shared" si="0"/>
        <v>158.05600000000001</v>
      </c>
      <c r="Q14" s="57">
        <f t="shared" si="0"/>
        <v>158.93100000000001</v>
      </c>
      <c r="R14" s="57">
        <f t="shared" si="0"/>
        <v>189.05</v>
      </c>
      <c r="S14" s="57">
        <f t="shared" si="0"/>
        <v>193.69</v>
      </c>
      <c r="T14" s="57">
        <f t="shared" si="0"/>
        <v>193.952</v>
      </c>
      <c r="U14" s="57">
        <f t="shared" si="0"/>
        <v>191.863</v>
      </c>
      <c r="V14" s="57">
        <f t="shared" si="0"/>
        <v>191.92099999999999</v>
      </c>
      <c r="W14" s="57">
        <f t="shared" si="0"/>
        <v>156.62</v>
      </c>
      <c r="X14" s="57">
        <f t="shared" si="0"/>
        <v>154.221</v>
      </c>
      <c r="Y14" s="57">
        <f t="shared" si="0"/>
        <v>154</v>
      </c>
      <c r="Z14" s="58" t="str">
        <f t="shared" si="0"/>
        <v/>
      </c>
      <c r="AA14" s="59">
        <f>SUM(AA9:AA13)</f>
        <v>3998.9580000000001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>
        <v>0.89700000000000002</v>
      </c>
      <c r="N18" s="72">
        <v>0.32100000000000001</v>
      </c>
      <c r="O18" s="72"/>
      <c r="P18" s="72"/>
      <c r="Q18" s="72"/>
      <c r="R18" s="72">
        <v>0.88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2.0979999999999999</v>
      </c>
    </row>
    <row r="19" spans="1:27" ht="24.95" customHeight="1" x14ac:dyDescent="0.2">
      <c r="A19" s="70" t="s">
        <v>14</v>
      </c>
      <c r="B19" s="75">
        <v>1.7749999999999999</v>
      </c>
      <c r="C19" s="76">
        <v>1.7620000000000002</v>
      </c>
      <c r="D19" s="76">
        <v>1.7799999999999998</v>
      </c>
      <c r="E19" s="76">
        <v>2.5299999999999998</v>
      </c>
      <c r="F19" s="76">
        <v>1.9049999999999998</v>
      </c>
      <c r="G19" s="76">
        <v>1.57</v>
      </c>
      <c r="H19" s="76">
        <v>1.3620000000000001</v>
      </c>
      <c r="I19" s="76">
        <v>0.89900000000000002</v>
      </c>
      <c r="J19" s="76">
        <v>1.1080000000000001</v>
      </c>
      <c r="K19" s="76">
        <v>1.3900000000000001</v>
      </c>
      <c r="L19" s="76">
        <v>0.82799999999999996</v>
      </c>
      <c r="M19" s="76">
        <v>1.5939999999999999</v>
      </c>
      <c r="N19" s="76">
        <v>1.355</v>
      </c>
      <c r="O19" s="76">
        <v>1.163</v>
      </c>
      <c r="P19" s="76">
        <v>1.0900000000000001</v>
      </c>
      <c r="Q19" s="76">
        <v>0.94699999999999995</v>
      </c>
      <c r="R19" s="76">
        <v>0.95399999999999996</v>
      </c>
      <c r="S19" s="76"/>
      <c r="T19" s="76">
        <v>0.38100000000000001</v>
      </c>
      <c r="U19" s="76">
        <v>0.51100000000000001</v>
      </c>
      <c r="V19" s="76">
        <v>0.92600000000000005</v>
      </c>
      <c r="W19" s="76">
        <v>1.8869999999999998</v>
      </c>
      <c r="X19" s="76">
        <v>4.0719999999999992</v>
      </c>
      <c r="Y19" s="76">
        <v>3.55</v>
      </c>
      <c r="Z19" s="73"/>
      <c r="AA19" s="74">
        <f>SUM(B19:Z19)</f>
        <v>35.338999999999999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1.7749999999999999</v>
      </c>
      <c r="C22" s="83">
        <f t="shared" ref="C22:Z22" si="1">IF(LEN(C$2)&gt;0,SUM(C17:C21),"")</f>
        <v>1.7620000000000002</v>
      </c>
      <c r="D22" s="83">
        <f t="shared" si="1"/>
        <v>1.7799999999999998</v>
      </c>
      <c r="E22" s="83">
        <f t="shared" si="1"/>
        <v>2.5299999999999998</v>
      </c>
      <c r="F22" s="83">
        <f t="shared" si="1"/>
        <v>1.9049999999999998</v>
      </c>
      <c r="G22" s="83">
        <f t="shared" si="1"/>
        <v>1.57</v>
      </c>
      <c r="H22" s="83">
        <f t="shared" si="1"/>
        <v>1.3620000000000001</v>
      </c>
      <c r="I22" s="83">
        <f t="shared" si="1"/>
        <v>0.89900000000000002</v>
      </c>
      <c r="J22" s="83">
        <f t="shared" si="1"/>
        <v>1.1080000000000001</v>
      </c>
      <c r="K22" s="83">
        <f t="shared" si="1"/>
        <v>1.3900000000000001</v>
      </c>
      <c r="L22" s="83">
        <f t="shared" si="1"/>
        <v>0.82799999999999996</v>
      </c>
      <c r="M22" s="83">
        <f t="shared" si="1"/>
        <v>2.4909999999999997</v>
      </c>
      <c r="N22" s="83">
        <f t="shared" si="1"/>
        <v>1.6759999999999999</v>
      </c>
      <c r="O22" s="83">
        <f t="shared" si="1"/>
        <v>1.163</v>
      </c>
      <c r="P22" s="83">
        <f t="shared" si="1"/>
        <v>1.0900000000000001</v>
      </c>
      <c r="Q22" s="83">
        <f t="shared" si="1"/>
        <v>0.94699999999999995</v>
      </c>
      <c r="R22" s="83">
        <f t="shared" si="1"/>
        <v>1.8340000000000001</v>
      </c>
      <c r="S22" s="83">
        <f t="shared" si="1"/>
        <v>0</v>
      </c>
      <c r="T22" s="83">
        <f t="shared" si="1"/>
        <v>0.38100000000000001</v>
      </c>
      <c r="U22" s="83">
        <f t="shared" si="1"/>
        <v>0.51100000000000001</v>
      </c>
      <c r="V22" s="83">
        <f t="shared" si="1"/>
        <v>0.92600000000000005</v>
      </c>
      <c r="W22" s="83">
        <f t="shared" si="1"/>
        <v>1.8869999999999998</v>
      </c>
      <c r="X22" s="83">
        <f t="shared" si="1"/>
        <v>4.0719999999999992</v>
      </c>
      <c r="Y22" s="83">
        <f t="shared" si="1"/>
        <v>3.55</v>
      </c>
      <c r="Z22" s="84" t="str">
        <f t="shared" si="1"/>
        <v/>
      </c>
      <c r="AA22" s="85">
        <f>SUM(AA17:AA21)</f>
        <v>37.436999999999998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155.839</v>
      </c>
      <c r="C26" s="72">
        <v>155.762</v>
      </c>
      <c r="D26" s="72">
        <v>155.78</v>
      </c>
      <c r="E26" s="72">
        <v>156.53</v>
      </c>
      <c r="F26" s="72">
        <v>155.905</v>
      </c>
      <c r="G26" s="72">
        <v>155.57</v>
      </c>
      <c r="H26" s="72">
        <v>158.74299999999999</v>
      </c>
      <c r="I26" s="72">
        <v>160.58799999999999</v>
      </c>
      <c r="J26" s="72">
        <v>160.334</v>
      </c>
      <c r="K26" s="72">
        <v>159.989</v>
      </c>
      <c r="L26" s="72">
        <v>161.946</v>
      </c>
      <c r="M26" s="72">
        <v>156.50899999999999</v>
      </c>
      <c r="N26" s="72">
        <v>190.77600000000001</v>
      </c>
      <c r="O26" s="72">
        <v>194.62200000000001</v>
      </c>
      <c r="P26" s="72">
        <v>159.14599999999999</v>
      </c>
      <c r="Q26" s="72">
        <v>159.87799999999999</v>
      </c>
      <c r="R26" s="72">
        <v>190.88399999999999</v>
      </c>
      <c r="S26" s="72">
        <v>193.69</v>
      </c>
      <c r="T26" s="72">
        <v>194.333</v>
      </c>
      <c r="U26" s="72">
        <v>192.374</v>
      </c>
      <c r="V26" s="72">
        <v>192.84700000000001</v>
      </c>
      <c r="W26" s="72">
        <v>158.50700000000001</v>
      </c>
      <c r="X26" s="72">
        <v>158.29300000000001</v>
      </c>
      <c r="Y26" s="72">
        <v>157.55000000000001</v>
      </c>
      <c r="Z26" s="73"/>
      <c r="AA26" s="74">
        <f>SUM(B26:Z26)</f>
        <v>4036.3950000000004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155.839</v>
      </c>
      <c r="C28" s="57">
        <f t="shared" ref="C28:Z28" si="2">IF(LEN(C$2)&gt;0,SUM(C25:C27),"")</f>
        <v>155.762</v>
      </c>
      <c r="D28" s="57">
        <f t="shared" si="2"/>
        <v>155.78</v>
      </c>
      <c r="E28" s="57">
        <f t="shared" si="2"/>
        <v>156.53</v>
      </c>
      <c r="F28" s="57">
        <f t="shared" si="2"/>
        <v>155.905</v>
      </c>
      <c r="G28" s="57">
        <f t="shared" si="2"/>
        <v>155.57</v>
      </c>
      <c r="H28" s="57">
        <f t="shared" si="2"/>
        <v>158.74299999999999</v>
      </c>
      <c r="I28" s="57">
        <f t="shared" si="2"/>
        <v>160.58799999999999</v>
      </c>
      <c r="J28" s="57">
        <f t="shared" si="2"/>
        <v>160.334</v>
      </c>
      <c r="K28" s="57">
        <f t="shared" si="2"/>
        <v>159.989</v>
      </c>
      <c r="L28" s="57">
        <f t="shared" si="2"/>
        <v>161.946</v>
      </c>
      <c r="M28" s="57">
        <f t="shared" si="2"/>
        <v>156.50899999999999</v>
      </c>
      <c r="N28" s="57">
        <f t="shared" si="2"/>
        <v>190.77600000000001</v>
      </c>
      <c r="O28" s="57">
        <f t="shared" si="2"/>
        <v>194.62200000000001</v>
      </c>
      <c r="P28" s="57">
        <f t="shared" si="2"/>
        <v>159.14599999999999</v>
      </c>
      <c r="Q28" s="57">
        <f t="shared" si="2"/>
        <v>159.87799999999999</v>
      </c>
      <c r="R28" s="57">
        <f t="shared" si="2"/>
        <v>190.88399999999999</v>
      </c>
      <c r="S28" s="57">
        <f t="shared" si="2"/>
        <v>193.69</v>
      </c>
      <c r="T28" s="57">
        <f t="shared" si="2"/>
        <v>194.333</v>
      </c>
      <c r="U28" s="57">
        <f t="shared" si="2"/>
        <v>192.374</v>
      </c>
      <c r="V28" s="57">
        <f t="shared" si="2"/>
        <v>192.84700000000001</v>
      </c>
      <c r="W28" s="57">
        <f t="shared" si="2"/>
        <v>158.50700000000001</v>
      </c>
      <c r="X28" s="57">
        <f t="shared" si="2"/>
        <v>158.29300000000001</v>
      </c>
      <c r="Y28" s="57">
        <f t="shared" si="2"/>
        <v>157.55000000000001</v>
      </c>
      <c r="Z28" s="58" t="str">
        <f t="shared" si="2"/>
        <v/>
      </c>
      <c r="AA28" s="59">
        <f>SUM(AA25:AA27)</f>
        <v>4036.3950000000004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155.839</v>
      </c>
      <c r="C39" s="83">
        <f t="shared" ref="C39:Z39" si="6">IF(LEN(C$2)&gt;0,C14+C22+C36,"")</f>
        <v>155.762</v>
      </c>
      <c r="D39" s="83">
        <f t="shared" si="6"/>
        <v>155.78</v>
      </c>
      <c r="E39" s="83">
        <f t="shared" si="6"/>
        <v>156.53</v>
      </c>
      <c r="F39" s="83">
        <f t="shared" si="6"/>
        <v>155.905</v>
      </c>
      <c r="G39" s="83">
        <f t="shared" si="6"/>
        <v>155.57</v>
      </c>
      <c r="H39" s="83">
        <f t="shared" si="6"/>
        <v>158.74299999999999</v>
      </c>
      <c r="I39" s="83">
        <f t="shared" si="6"/>
        <v>160.58799999999999</v>
      </c>
      <c r="J39" s="83">
        <f t="shared" si="6"/>
        <v>160.334</v>
      </c>
      <c r="K39" s="83">
        <f t="shared" si="6"/>
        <v>159.98899999999998</v>
      </c>
      <c r="L39" s="83">
        <f t="shared" si="6"/>
        <v>161.946</v>
      </c>
      <c r="M39" s="83">
        <f t="shared" si="6"/>
        <v>156.50900000000001</v>
      </c>
      <c r="N39" s="83">
        <f t="shared" si="6"/>
        <v>190.77599999999998</v>
      </c>
      <c r="O39" s="83">
        <f t="shared" si="6"/>
        <v>194.62200000000001</v>
      </c>
      <c r="P39" s="83">
        <f t="shared" si="6"/>
        <v>159.14600000000002</v>
      </c>
      <c r="Q39" s="83">
        <f t="shared" si="6"/>
        <v>159.87800000000001</v>
      </c>
      <c r="R39" s="83">
        <f t="shared" si="6"/>
        <v>190.88400000000001</v>
      </c>
      <c r="S39" s="83">
        <f t="shared" si="6"/>
        <v>193.69</v>
      </c>
      <c r="T39" s="83">
        <f t="shared" si="6"/>
        <v>194.333</v>
      </c>
      <c r="U39" s="83">
        <f t="shared" si="6"/>
        <v>192.374</v>
      </c>
      <c r="V39" s="83">
        <f t="shared" si="6"/>
        <v>192.84699999999998</v>
      </c>
      <c r="W39" s="83">
        <f t="shared" si="6"/>
        <v>158.50700000000001</v>
      </c>
      <c r="X39" s="83">
        <f t="shared" si="6"/>
        <v>158.29300000000001</v>
      </c>
      <c r="Y39" s="83">
        <f t="shared" si="6"/>
        <v>157.55000000000001</v>
      </c>
      <c r="Z39" s="84" t="str">
        <f t="shared" si="6"/>
        <v/>
      </c>
      <c r="AA39" s="96">
        <f>SUM(B39:Z39)</f>
        <v>4036.3950000000004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44145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155.839</v>
      </c>
      <c r="C4" s="18">
        <v>155.762</v>
      </c>
      <c r="D4" s="18">
        <v>155.78</v>
      </c>
      <c r="E4" s="18">
        <v>156.53</v>
      </c>
      <c r="F4" s="18">
        <v>155.905</v>
      </c>
      <c r="G4" s="18">
        <v>155.57</v>
      </c>
      <c r="H4" s="18">
        <v>158.74299999999999</v>
      </c>
      <c r="I4" s="18">
        <v>160.58799999999999</v>
      </c>
      <c r="J4" s="18">
        <v>160.334</v>
      </c>
      <c r="K4" s="18">
        <v>159.989</v>
      </c>
      <c r="L4" s="18">
        <v>161.946</v>
      </c>
      <c r="M4" s="18">
        <v>156.50899999999999</v>
      </c>
      <c r="N4" s="18">
        <v>190.77600000000001</v>
      </c>
      <c r="O4" s="18">
        <v>194.62200000000001</v>
      </c>
      <c r="P4" s="18">
        <v>159.14599999999999</v>
      </c>
      <c r="Q4" s="18">
        <v>159.87799999999999</v>
      </c>
      <c r="R4" s="18">
        <v>190.88399999999999</v>
      </c>
      <c r="S4" s="18">
        <v>193.69</v>
      </c>
      <c r="T4" s="18">
        <v>194.333</v>
      </c>
      <c r="U4" s="18">
        <v>192.374</v>
      </c>
      <c r="V4" s="18">
        <v>192.84700000000001</v>
      </c>
      <c r="W4" s="18">
        <v>158.50700000000001</v>
      </c>
      <c r="X4" s="18">
        <v>158.29300000000001</v>
      </c>
      <c r="Y4" s="18">
        <v>157.55000000000001</v>
      </c>
      <c r="Z4" s="19"/>
      <c r="AA4" s="20">
        <f>SUM(B4:Z4)</f>
        <v>4036.3950000000004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37.619999999999997</v>
      </c>
      <c r="C7" s="28">
        <v>34.94</v>
      </c>
      <c r="D7" s="28">
        <v>31.63</v>
      </c>
      <c r="E7" s="28">
        <v>30.88</v>
      </c>
      <c r="F7" s="28">
        <v>31.98</v>
      </c>
      <c r="G7" s="28">
        <v>36.26</v>
      </c>
      <c r="H7" s="28">
        <v>49.3</v>
      </c>
      <c r="I7" s="28">
        <v>53.33</v>
      </c>
      <c r="J7" s="28">
        <v>52.7</v>
      </c>
      <c r="K7" s="28">
        <v>49.76</v>
      </c>
      <c r="L7" s="28">
        <v>44.04</v>
      </c>
      <c r="M7" s="28">
        <v>53.34</v>
      </c>
      <c r="N7" s="28">
        <v>49.96</v>
      </c>
      <c r="O7" s="28">
        <v>41.88</v>
      </c>
      <c r="P7" s="28">
        <v>44.89</v>
      </c>
      <c r="Q7" s="28">
        <v>50.67</v>
      </c>
      <c r="R7" s="28">
        <v>68.900000000000006</v>
      </c>
      <c r="S7" s="28">
        <v>68.900000000000006</v>
      </c>
      <c r="T7" s="28">
        <v>67.34</v>
      </c>
      <c r="U7" s="28">
        <v>65.61</v>
      </c>
      <c r="V7" s="28">
        <v>57.65</v>
      </c>
      <c r="W7" s="28">
        <v>45.35</v>
      </c>
      <c r="X7" s="28">
        <v>41.7</v>
      </c>
      <c r="Y7" s="28">
        <v>34.58</v>
      </c>
      <c r="Z7" s="29"/>
      <c r="AA7" s="30">
        <v>47.633749999999992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99</v>
      </c>
      <c r="C11" s="47">
        <v>99</v>
      </c>
      <c r="D11" s="47">
        <v>99</v>
      </c>
      <c r="E11" s="47">
        <v>99</v>
      </c>
      <c r="F11" s="47">
        <v>99</v>
      </c>
      <c r="G11" s="47">
        <v>99</v>
      </c>
      <c r="H11" s="47">
        <v>99</v>
      </c>
      <c r="I11" s="47">
        <v>99</v>
      </c>
      <c r="J11" s="47">
        <v>140</v>
      </c>
      <c r="K11" s="47">
        <v>99</v>
      </c>
      <c r="L11" s="47">
        <v>99</v>
      </c>
      <c r="M11" s="47">
        <v>99</v>
      </c>
      <c r="N11" s="47">
        <v>99</v>
      </c>
      <c r="O11" s="47">
        <v>99</v>
      </c>
      <c r="P11" s="47">
        <v>99</v>
      </c>
      <c r="Q11" s="47">
        <v>99</v>
      </c>
      <c r="R11" s="47">
        <v>186</v>
      </c>
      <c r="S11" s="47">
        <v>186</v>
      </c>
      <c r="T11" s="47">
        <v>187</v>
      </c>
      <c r="U11" s="47">
        <v>187</v>
      </c>
      <c r="V11" s="47">
        <v>187</v>
      </c>
      <c r="W11" s="47">
        <v>99</v>
      </c>
      <c r="X11" s="47">
        <v>99</v>
      </c>
      <c r="Y11" s="47">
        <v>99</v>
      </c>
      <c r="Z11" s="48"/>
      <c r="AA11" s="49">
        <f>SUM(B11:Z11)</f>
        <v>2855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35</v>
      </c>
      <c r="O12" s="47">
        <v>35</v>
      </c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70</v>
      </c>
    </row>
    <row r="13" spans="1:27" ht="24.95" customHeight="1" x14ac:dyDescent="0.2">
      <c r="A13" s="50" t="s">
        <v>9</v>
      </c>
      <c r="B13" s="51">
        <v>0.97700000000000009</v>
      </c>
      <c r="C13" s="52">
        <v>0.47800000000000004</v>
      </c>
      <c r="D13" s="52">
        <v>0.11499999999999999</v>
      </c>
      <c r="E13" s="52">
        <v>0.20199999999999999</v>
      </c>
      <c r="F13" s="52">
        <v>0.29800000000000004</v>
      </c>
      <c r="G13" s="52">
        <v>0.36799999999999999</v>
      </c>
      <c r="H13" s="52">
        <v>0.66399999999999992</v>
      </c>
      <c r="I13" s="52">
        <v>0.85199999999999998</v>
      </c>
      <c r="J13" s="52">
        <v>0.89</v>
      </c>
      <c r="K13" s="52">
        <v>1.101</v>
      </c>
      <c r="L13" s="52">
        <v>1.855</v>
      </c>
      <c r="M13" s="52"/>
      <c r="N13" s="52"/>
      <c r="O13" s="52">
        <v>0.60499999999999998</v>
      </c>
      <c r="P13" s="52">
        <v>0.26700000000000002</v>
      </c>
      <c r="Q13" s="52">
        <v>0.35800000000000004</v>
      </c>
      <c r="R13" s="52"/>
      <c r="S13" s="52">
        <v>7.8E-2</v>
      </c>
      <c r="T13" s="52">
        <v>0.106</v>
      </c>
      <c r="U13" s="52">
        <v>0.371</v>
      </c>
      <c r="V13" s="52">
        <v>0.91</v>
      </c>
      <c r="W13" s="52">
        <v>0.96899999999999997</v>
      </c>
      <c r="X13" s="52">
        <v>0.79000000000000015</v>
      </c>
      <c r="Y13" s="52">
        <v>0.39600000000000002</v>
      </c>
      <c r="Z13" s="53"/>
      <c r="AA13" s="54">
        <f>SUM(B13:Z13)</f>
        <v>12.650000000000002</v>
      </c>
    </row>
    <row r="14" spans="1:27" ht="30" customHeight="1" thickBot="1" x14ac:dyDescent="0.25">
      <c r="A14" s="55" t="s">
        <v>10</v>
      </c>
      <c r="B14" s="56">
        <f>IF(LEN(B$2)&gt;0,SUM(B10:B13),"")</f>
        <v>99.977000000000004</v>
      </c>
      <c r="C14" s="57">
        <f t="shared" ref="C14:Z14" si="0">IF(LEN(C$2)&gt;0,SUM(C10:C13),"")</f>
        <v>99.477999999999994</v>
      </c>
      <c r="D14" s="57">
        <f t="shared" si="0"/>
        <v>99.114999999999995</v>
      </c>
      <c r="E14" s="57">
        <f t="shared" si="0"/>
        <v>99.201999999999998</v>
      </c>
      <c r="F14" s="57">
        <f t="shared" si="0"/>
        <v>99.298000000000002</v>
      </c>
      <c r="G14" s="57">
        <f t="shared" si="0"/>
        <v>99.367999999999995</v>
      </c>
      <c r="H14" s="57">
        <f t="shared" si="0"/>
        <v>99.664000000000001</v>
      </c>
      <c r="I14" s="57">
        <f t="shared" si="0"/>
        <v>99.852000000000004</v>
      </c>
      <c r="J14" s="57">
        <f t="shared" si="0"/>
        <v>140.88999999999999</v>
      </c>
      <c r="K14" s="57">
        <f t="shared" si="0"/>
        <v>100.101</v>
      </c>
      <c r="L14" s="57">
        <f t="shared" si="0"/>
        <v>100.855</v>
      </c>
      <c r="M14" s="57">
        <f t="shared" si="0"/>
        <v>99</v>
      </c>
      <c r="N14" s="57">
        <f t="shared" si="0"/>
        <v>134</v>
      </c>
      <c r="O14" s="57">
        <f t="shared" si="0"/>
        <v>134.60499999999999</v>
      </c>
      <c r="P14" s="57">
        <f t="shared" si="0"/>
        <v>99.266999999999996</v>
      </c>
      <c r="Q14" s="57">
        <f t="shared" si="0"/>
        <v>99.358000000000004</v>
      </c>
      <c r="R14" s="57">
        <f t="shared" si="0"/>
        <v>186</v>
      </c>
      <c r="S14" s="57">
        <f t="shared" si="0"/>
        <v>186.078</v>
      </c>
      <c r="T14" s="57">
        <f t="shared" si="0"/>
        <v>187.10599999999999</v>
      </c>
      <c r="U14" s="57">
        <f t="shared" si="0"/>
        <v>187.37100000000001</v>
      </c>
      <c r="V14" s="57">
        <f t="shared" si="0"/>
        <v>187.91</v>
      </c>
      <c r="W14" s="57">
        <f t="shared" si="0"/>
        <v>99.968999999999994</v>
      </c>
      <c r="X14" s="57">
        <f t="shared" si="0"/>
        <v>99.79</v>
      </c>
      <c r="Y14" s="57">
        <f t="shared" si="0"/>
        <v>99.396000000000001</v>
      </c>
      <c r="Z14" s="58" t="str">
        <f t="shared" si="0"/>
        <v/>
      </c>
      <c r="AA14" s="59">
        <f>SUM(AA9:AA13)</f>
        <v>2937.65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0.83499999999999996</v>
      </c>
      <c r="C18" s="72">
        <v>1.0569999999999999</v>
      </c>
      <c r="D18" s="72">
        <v>1.2749999999999999</v>
      </c>
      <c r="E18" s="72">
        <v>1.645</v>
      </c>
      <c r="F18" s="72">
        <v>0.95500000000000007</v>
      </c>
      <c r="G18" s="72">
        <v>0.99199999999999999</v>
      </c>
      <c r="H18" s="72">
        <v>2.6070000000000002</v>
      </c>
      <c r="I18" s="72">
        <v>2.87</v>
      </c>
      <c r="J18" s="72">
        <v>2.923</v>
      </c>
      <c r="K18" s="72">
        <v>2.9539999999999997</v>
      </c>
      <c r="L18" s="72">
        <v>2.7309999999999999</v>
      </c>
      <c r="M18" s="72">
        <v>0.74399999999999999</v>
      </c>
      <c r="N18" s="72">
        <v>0.71099999999999997</v>
      </c>
      <c r="O18" s="72">
        <v>2.5439999999999996</v>
      </c>
      <c r="P18" s="72">
        <v>2.375</v>
      </c>
      <c r="Q18" s="72">
        <v>2.6970000000000001</v>
      </c>
      <c r="R18" s="72">
        <v>0.59099999999999997</v>
      </c>
      <c r="S18" s="72">
        <v>1.8740000000000001</v>
      </c>
      <c r="T18" s="72">
        <v>2.468</v>
      </c>
      <c r="U18" s="72">
        <v>1.744</v>
      </c>
      <c r="V18" s="72">
        <v>2.3279999999999998</v>
      </c>
      <c r="W18" s="72">
        <v>2.056</v>
      </c>
      <c r="X18" s="72">
        <v>2.0649999999999999</v>
      </c>
      <c r="Y18" s="72">
        <v>1.9550000000000001</v>
      </c>
      <c r="Z18" s="73"/>
      <c r="AA18" s="74">
        <f>SUM(B18:Z18)</f>
        <v>44.995999999999995</v>
      </c>
    </row>
    <row r="19" spans="1:27" ht="24.95" customHeight="1" x14ac:dyDescent="0.2">
      <c r="A19" s="70" t="s">
        <v>14</v>
      </c>
      <c r="B19" s="75">
        <v>55.027000000000001</v>
      </c>
      <c r="C19" s="76">
        <v>55.227000000000004</v>
      </c>
      <c r="D19" s="76">
        <v>55.39</v>
      </c>
      <c r="E19" s="76">
        <v>55.683</v>
      </c>
      <c r="F19" s="76">
        <v>55.652000000000001</v>
      </c>
      <c r="G19" s="76">
        <v>55.21</v>
      </c>
      <c r="H19" s="76">
        <v>56.472000000000001</v>
      </c>
      <c r="I19" s="76">
        <v>57.865999999999993</v>
      </c>
      <c r="J19" s="76">
        <v>16.521000000000001</v>
      </c>
      <c r="K19" s="76">
        <v>56.933999999999997</v>
      </c>
      <c r="L19" s="76">
        <v>58.360000000000007</v>
      </c>
      <c r="M19" s="76">
        <v>56.765000000000001</v>
      </c>
      <c r="N19" s="76">
        <v>56.064999999999998</v>
      </c>
      <c r="O19" s="76">
        <v>57.472999999999999</v>
      </c>
      <c r="P19" s="76">
        <v>57.503999999999998</v>
      </c>
      <c r="Q19" s="76">
        <v>57.822999999999993</v>
      </c>
      <c r="R19" s="76">
        <v>4.2930000000000001</v>
      </c>
      <c r="S19" s="76">
        <v>5.7379999999999995</v>
      </c>
      <c r="T19" s="76">
        <v>4.7590000000000003</v>
      </c>
      <c r="U19" s="76">
        <v>3.2589999999999999</v>
      </c>
      <c r="V19" s="76">
        <v>2.609</v>
      </c>
      <c r="W19" s="76">
        <v>56.481999999999999</v>
      </c>
      <c r="X19" s="76">
        <v>56.438000000000002</v>
      </c>
      <c r="Y19" s="76">
        <v>56.198999999999998</v>
      </c>
      <c r="Z19" s="73"/>
      <c r="AA19" s="74">
        <f>SUM(B19:Z19)</f>
        <v>1053.749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55.862000000000002</v>
      </c>
      <c r="C22" s="83">
        <f t="shared" si="1"/>
        <v>56.284000000000006</v>
      </c>
      <c r="D22" s="83">
        <f t="shared" si="1"/>
        <v>56.664999999999999</v>
      </c>
      <c r="E22" s="83">
        <f t="shared" si="1"/>
        <v>57.328000000000003</v>
      </c>
      <c r="F22" s="83">
        <f t="shared" si="1"/>
        <v>56.606999999999999</v>
      </c>
      <c r="G22" s="83">
        <f t="shared" si="1"/>
        <v>56.201999999999998</v>
      </c>
      <c r="H22" s="83">
        <f t="shared" si="1"/>
        <v>59.079000000000001</v>
      </c>
      <c r="I22" s="83">
        <f t="shared" si="1"/>
        <v>60.73599999999999</v>
      </c>
      <c r="J22" s="83">
        <f t="shared" si="1"/>
        <v>19.444000000000003</v>
      </c>
      <c r="K22" s="83">
        <f t="shared" si="1"/>
        <v>59.887999999999998</v>
      </c>
      <c r="L22" s="83">
        <f t="shared" si="1"/>
        <v>61.091000000000008</v>
      </c>
      <c r="M22" s="83">
        <f t="shared" si="1"/>
        <v>57.509</v>
      </c>
      <c r="N22" s="83">
        <f t="shared" si="1"/>
        <v>56.775999999999996</v>
      </c>
      <c r="O22" s="83">
        <f t="shared" si="1"/>
        <v>60.016999999999996</v>
      </c>
      <c r="P22" s="83">
        <f t="shared" si="1"/>
        <v>59.878999999999998</v>
      </c>
      <c r="Q22" s="83">
        <f t="shared" si="1"/>
        <v>60.519999999999996</v>
      </c>
      <c r="R22" s="83">
        <f t="shared" si="1"/>
        <v>4.8840000000000003</v>
      </c>
      <c r="S22" s="83">
        <f t="shared" si="1"/>
        <v>7.6120000000000001</v>
      </c>
      <c r="T22" s="83">
        <f t="shared" si="1"/>
        <v>7.2270000000000003</v>
      </c>
      <c r="U22" s="83">
        <f t="shared" si="1"/>
        <v>5.0030000000000001</v>
      </c>
      <c r="V22" s="83">
        <f t="shared" si="1"/>
        <v>4.9369999999999994</v>
      </c>
      <c r="W22" s="83">
        <f t="shared" si="1"/>
        <v>58.537999999999997</v>
      </c>
      <c r="X22" s="83">
        <f t="shared" si="1"/>
        <v>58.503</v>
      </c>
      <c r="Y22" s="83">
        <f t="shared" si="1"/>
        <v>58.153999999999996</v>
      </c>
      <c r="Z22" s="84">
        <f t="shared" si="1"/>
        <v>0</v>
      </c>
      <c r="AA22" s="85">
        <f t="shared" si="1"/>
        <v>1098.7450000000001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155.839</v>
      </c>
      <c r="C26" s="72">
        <v>155.762</v>
      </c>
      <c r="D26" s="72">
        <v>155.78</v>
      </c>
      <c r="E26" s="72">
        <v>156.53</v>
      </c>
      <c r="F26" s="72">
        <v>155.905</v>
      </c>
      <c r="G26" s="72">
        <v>155.57</v>
      </c>
      <c r="H26" s="72">
        <v>158.74299999999999</v>
      </c>
      <c r="I26" s="72">
        <v>160.58799999999999</v>
      </c>
      <c r="J26" s="72">
        <v>160.334</v>
      </c>
      <c r="K26" s="72">
        <v>159.989</v>
      </c>
      <c r="L26" s="72">
        <v>161.946</v>
      </c>
      <c r="M26" s="72">
        <v>156.50899999999999</v>
      </c>
      <c r="N26" s="72">
        <v>190.77600000000001</v>
      </c>
      <c r="O26" s="72">
        <v>194.62200000000001</v>
      </c>
      <c r="P26" s="72">
        <v>159.14599999999999</v>
      </c>
      <c r="Q26" s="72">
        <v>159.87799999999999</v>
      </c>
      <c r="R26" s="72">
        <v>190.88399999999999</v>
      </c>
      <c r="S26" s="72">
        <v>193.69</v>
      </c>
      <c r="T26" s="72">
        <v>194.333</v>
      </c>
      <c r="U26" s="72">
        <v>192.374</v>
      </c>
      <c r="V26" s="72">
        <v>192.84700000000001</v>
      </c>
      <c r="W26" s="72">
        <v>158.50700000000001</v>
      </c>
      <c r="X26" s="72">
        <v>158.29300000000001</v>
      </c>
      <c r="Y26" s="72">
        <v>157.55000000000001</v>
      </c>
      <c r="Z26" s="73"/>
      <c r="AA26" s="74">
        <f>SUM(B26:Z26)</f>
        <v>4036.3950000000004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155.839</v>
      </c>
      <c r="C28" s="57">
        <f t="shared" si="2"/>
        <v>155.762</v>
      </c>
      <c r="D28" s="57">
        <f t="shared" si="2"/>
        <v>155.78</v>
      </c>
      <c r="E28" s="57">
        <f t="shared" si="2"/>
        <v>156.53</v>
      </c>
      <c r="F28" s="57">
        <f t="shared" si="2"/>
        <v>155.905</v>
      </c>
      <c r="G28" s="57">
        <f t="shared" si="2"/>
        <v>155.57</v>
      </c>
      <c r="H28" s="57">
        <f t="shared" si="2"/>
        <v>158.74299999999999</v>
      </c>
      <c r="I28" s="57">
        <f t="shared" si="2"/>
        <v>160.58799999999999</v>
      </c>
      <c r="J28" s="57">
        <f t="shared" si="2"/>
        <v>160.334</v>
      </c>
      <c r="K28" s="57">
        <f t="shared" si="2"/>
        <v>159.989</v>
      </c>
      <c r="L28" s="57">
        <f t="shared" si="2"/>
        <v>161.946</v>
      </c>
      <c r="M28" s="57">
        <f t="shared" si="2"/>
        <v>156.50899999999999</v>
      </c>
      <c r="N28" s="57">
        <f t="shared" si="2"/>
        <v>190.77600000000001</v>
      </c>
      <c r="O28" s="57">
        <f t="shared" si="2"/>
        <v>194.62200000000001</v>
      </c>
      <c r="P28" s="57">
        <f t="shared" si="2"/>
        <v>159.14599999999999</v>
      </c>
      <c r="Q28" s="57">
        <f t="shared" si="2"/>
        <v>159.87799999999999</v>
      </c>
      <c r="R28" s="57">
        <f t="shared" si="2"/>
        <v>190.88399999999999</v>
      </c>
      <c r="S28" s="57">
        <f t="shared" si="2"/>
        <v>193.69</v>
      </c>
      <c r="T28" s="57">
        <f t="shared" si="2"/>
        <v>194.333</v>
      </c>
      <c r="U28" s="57">
        <f t="shared" si="2"/>
        <v>192.374</v>
      </c>
      <c r="V28" s="57">
        <f t="shared" si="2"/>
        <v>192.84700000000001</v>
      </c>
      <c r="W28" s="57">
        <f t="shared" si="2"/>
        <v>158.50700000000001</v>
      </c>
      <c r="X28" s="57">
        <f t="shared" si="2"/>
        <v>158.29300000000001</v>
      </c>
      <c r="Y28" s="57">
        <f t="shared" si="2"/>
        <v>157.55000000000001</v>
      </c>
      <c r="Z28" s="58">
        <f t="shared" si="2"/>
        <v>0</v>
      </c>
      <c r="AA28" s="59">
        <f t="shared" si="2"/>
        <v>4036.3950000000004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155.839</v>
      </c>
      <c r="C39" s="83">
        <f t="shared" ref="C39:Z39" si="6">SUM(C10:C13)+C22+C36</f>
        <v>155.762</v>
      </c>
      <c r="D39" s="83">
        <f t="shared" si="6"/>
        <v>155.78</v>
      </c>
      <c r="E39" s="83">
        <f t="shared" si="6"/>
        <v>156.53</v>
      </c>
      <c r="F39" s="83">
        <f t="shared" si="6"/>
        <v>155.905</v>
      </c>
      <c r="G39" s="83">
        <f t="shared" si="6"/>
        <v>155.57</v>
      </c>
      <c r="H39" s="83">
        <f t="shared" si="6"/>
        <v>158.74299999999999</v>
      </c>
      <c r="I39" s="83">
        <f t="shared" si="6"/>
        <v>160.58799999999999</v>
      </c>
      <c r="J39" s="83">
        <f t="shared" si="6"/>
        <v>160.334</v>
      </c>
      <c r="K39" s="83">
        <f t="shared" si="6"/>
        <v>159.989</v>
      </c>
      <c r="L39" s="83">
        <f t="shared" si="6"/>
        <v>161.94600000000003</v>
      </c>
      <c r="M39" s="83">
        <f t="shared" si="6"/>
        <v>156.50900000000001</v>
      </c>
      <c r="N39" s="83">
        <f t="shared" si="6"/>
        <v>190.77600000000001</v>
      </c>
      <c r="O39" s="83">
        <f t="shared" si="6"/>
        <v>194.62199999999999</v>
      </c>
      <c r="P39" s="83">
        <f t="shared" si="6"/>
        <v>159.14599999999999</v>
      </c>
      <c r="Q39" s="83">
        <f t="shared" si="6"/>
        <v>159.87799999999999</v>
      </c>
      <c r="R39" s="83">
        <f t="shared" si="6"/>
        <v>190.88400000000001</v>
      </c>
      <c r="S39" s="83">
        <f t="shared" si="6"/>
        <v>193.69</v>
      </c>
      <c r="T39" s="83">
        <f t="shared" si="6"/>
        <v>194.333</v>
      </c>
      <c r="U39" s="83">
        <f t="shared" si="6"/>
        <v>192.37400000000002</v>
      </c>
      <c r="V39" s="83">
        <f t="shared" si="6"/>
        <v>192.84700000000001</v>
      </c>
      <c r="W39" s="83">
        <f t="shared" si="6"/>
        <v>158.50700000000001</v>
      </c>
      <c r="X39" s="83">
        <f t="shared" si="6"/>
        <v>158.29300000000001</v>
      </c>
      <c r="Y39" s="83">
        <f t="shared" si="6"/>
        <v>157.55000000000001</v>
      </c>
      <c r="Z39" s="84">
        <f t="shared" si="6"/>
        <v>0</v>
      </c>
      <c r="AA39" s="96">
        <f>SUM(B39:Z39)</f>
        <v>4036.3950000000009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2020-11-09T13:49:44Z</dcterms:created>
  <dcterms:modified xsi:type="dcterms:W3CDTF">2020-11-09T13:49:45Z</dcterms:modified>
</cp:coreProperties>
</file>