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[1]SPOT_Orders_OverView_01!$A$31:$A$53</definedName>
    <definedName name="MKT_OVW_PARTICIPANTS_S">[1]SPOT_Orders_OverView_01!$A$5:$A$27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4" i="4" s="1"/>
  <c r="AA10" i="4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<sst xmlns="http://schemas.openxmlformats.org/spreadsheetml/2006/main" count="74" uniqueCount="41">
  <si>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08/11/2020 15:45:34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</si>
  <si>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</si>
  <si>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</si>
  <si>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</si>
  <si>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</si>
  <si>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</si>
  <si>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</si>
  <si>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</si>
  <si>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</si>
  <si>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</si>
  <si>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</si>
  <si>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</si>
  <si>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</si>
  <si>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</si>
  <si>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</si>
  <si>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</si>
  <si>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</si>
  <si>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</si>
  <si>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</si>
  <si>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</si>
  <si>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</si>
  <si>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</si>
  <si>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</si>
  <si>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</si>
  <si>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</si>
  <si>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</si>
  <si>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</si>
  <si>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</si>
  <si>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</si>
  <si>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</si>
  <si>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</si>
  <si>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</si>
  <si>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</si>
  <si>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</si>
  <si>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</si>
  <si>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</si>
  <si>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</si>
  <si>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</si>
  <si>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</si>
  <si>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</si>
  <si>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Local Intraday '1'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</si>
</sst>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6">
                  <c:v>67.837999999999994</c:v>
                </c:pt>
                <c:pt idx="17">
                  <c:v>117.595</c:v>
                </c:pt>
                <c:pt idx="18">
                  <c:v>117.848</c:v>
                </c:pt>
                <c:pt idx="19">
                  <c:v>44.046999999999997</c:v>
                </c:pt>
                <c:pt idx="20">
                  <c:v>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0">
                  <c:v>0.39900000000000002</c:v>
                </c:pt>
                <c:pt idx="13">
                  <c:v>100.205</c:v>
                </c:pt>
                <c:pt idx="14">
                  <c:v>63.444000000000003</c:v>
                </c:pt>
                <c:pt idx="15">
                  <c:v>114.64699999999999</c:v>
                </c:pt>
                <c:pt idx="16">
                  <c:v>52</c:v>
                </c:pt>
                <c:pt idx="19">
                  <c:v>12.944000000000001</c:v>
                </c:pt>
                <c:pt idx="21">
                  <c:v>20.747</c:v>
                </c:pt>
                <c:pt idx="22">
                  <c:v>80.201999999999998</c:v>
                </c:pt>
                <c:pt idx="23">
                  <c:v>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1.6569999999999998</c:v>
                </c:pt>
                <c:pt idx="5">
                  <c:v>3.254</c:v>
                </c:pt>
                <c:pt idx="6">
                  <c:v>8.5999999999999993E-2</c:v>
                </c:pt>
                <c:pt idx="16">
                  <c:v>2.234</c:v>
                </c:pt>
                <c:pt idx="17">
                  <c:v>6.29</c:v>
                </c:pt>
                <c:pt idx="18">
                  <c:v>6.92</c:v>
                </c:pt>
                <c:pt idx="19">
                  <c:v>4.4430000000000005</c:v>
                </c:pt>
                <c:pt idx="20">
                  <c:v>2.8679999999999999</c:v>
                </c:pt>
                <c:pt idx="23">
                  <c:v>14.732000000000001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282850384"/>
        <c:axId val="2828562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2.6869999999999998</c:v>
                </c:pt>
                <c:pt idx="1">
                  <c:v>2.831</c:v>
                </c:pt>
                <c:pt idx="2">
                  <c:v>2.5710000000000002</c:v>
                </c:pt>
                <c:pt idx="3">
                  <c:v>2.3570000000000002</c:v>
                </c:pt>
                <c:pt idx="4">
                  <c:v>3.722</c:v>
                </c:pt>
                <c:pt idx="5">
                  <c:v>5.367</c:v>
                </c:pt>
                <c:pt idx="6">
                  <c:v>3.1070000000000002</c:v>
                </c:pt>
                <c:pt idx="7">
                  <c:v>3.782</c:v>
                </c:pt>
                <c:pt idx="8">
                  <c:v>3.8069999999999999</c:v>
                </c:pt>
                <c:pt idx="9">
                  <c:v>5.82</c:v>
                </c:pt>
                <c:pt idx="10">
                  <c:v>6.1189999999999998</c:v>
                </c:pt>
                <c:pt idx="11">
                  <c:v>5.3220000000000001</c:v>
                </c:pt>
                <c:pt idx="12">
                  <c:v>5.82</c:v>
                </c:pt>
                <c:pt idx="13">
                  <c:v>106.354</c:v>
                </c:pt>
                <c:pt idx="14">
                  <c:v>66.817999999999998</c:v>
                </c:pt>
                <c:pt idx="15">
                  <c:v>117.71299999999999</c:v>
                </c:pt>
                <c:pt idx="16">
                  <c:v>124.913</c:v>
                </c:pt>
                <c:pt idx="17">
                  <c:v>125.34099999999999</c:v>
                </c:pt>
                <c:pt idx="18">
                  <c:v>125.20399999999999</c:v>
                </c:pt>
                <c:pt idx="19">
                  <c:v>62.018999999999998</c:v>
                </c:pt>
                <c:pt idx="20">
                  <c:v>16.277999999999999</c:v>
                </c:pt>
                <c:pt idx="21">
                  <c:v>21.021000000000001</c:v>
                </c:pt>
                <c:pt idx="22">
                  <c:v>80.513999999999996</c:v>
                </c:pt>
                <c:pt idx="23">
                  <c:v>77.171999999999997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2850384"/>
        <c:axId val="2828562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35.270000000000003</c:v>
                </c:pt>
                <c:pt idx="1">
                  <c:v>30.98</c:v>
                </c:pt>
                <c:pt idx="2">
                  <c:v>28.91</c:v>
                </c:pt>
                <c:pt idx="3">
                  <c:v>28.49</c:v>
                </c:pt>
                <c:pt idx="4">
                  <c:v>32.369999999999997</c:v>
                </c:pt>
                <c:pt idx="5">
                  <c:v>38.729999999999997</c:v>
                </c:pt>
                <c:pt idx="6">
                  <c:v>44.48</c:v>
                </c:pt>
                <c:pt idx="7">
                  <c:v>48.55</c:v>
                </c:pt>
                <c:pt idx="8">
                  <c:v>50.34</c:v>
                </c:pt>
                <c:pt idx="9">
                  <c:v>46.3</c:v>
                </c:pt>
                <c:pt idx="10">
                  <c:v>44.62</c:v>
                </c:pt>
                <c:pt idx="11">
                  <c:v>44.69</c:v>
                </c:pt>
                <c:pt idx="12">
                  <c:v>42.97</c:v>
                </c:pt>
                <c:pt idx="13">
                  <c:v>42.74</c:v>
                </c:pt>
                <c:pt idx="14">
                  <c:v>44.2</c:v>
                </c:pt>
                <c:pt idx="15">
                  <c:v>55</c:v>
                </c:pt>
                <c:pt idx="16">
                  <c:v>76</c:v>
                </c:pt>
                <c:pt idx="17">
                  <c:v>75</c:v>
                </c:pt>
                <c:pt idx="18">
                  <c:v>72</c:v>
                </c:pt>
                <c:pt idx="19">
                  <c:v>68</c:v>
                </c:pt>
                <c:pt idx="20">
                  <c:v>57.23</c:v>
                </c:pt>
                <c:pt idx="21">
                  <c:v>45.61</c:v>
                </c:pt>
                <c:pt idx="22">
                  <c:v>40.86</c:v>
                </c:pt>
                <c:pt idx="23">
                  <c:v>44.08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621472"/>
        <c:axId val="287620688"/>
      </c:lineChart>
      <c:catAx>
        <c:axId val="2828503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2856264"/>
        <c:crosses val="autoZero"/>
        <c:auto val="1"/>
        <c:lblAlgn val="ctr"/>
        <c:lblOffset val="100"/>
        <c:noMultiLvlLbl val="0"/>
      </c:catAx>
      <c:valAx>
        <c:axId val="282856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2850384"/>
        <c:crosses val="autoZero"/>
        <c:crossBetween val="between"/>
      </c:valAx>
      <c:valAx>
        <c:axId val="287620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7621472"/>
        <c:crosses val="max"/>
        <c:crossBetween val="between"/>
      </c:valAx>
      <c:catAx>
        <c:axId val="287621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7620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44144</v>
          </cell>
        </row>
        <row r="4">
          <cell r="C4" t="str">
            <v>LIDA1</v>
          </cell>
        </row>
        <row r="19">
          <cell r="C19">
            <v>360.32799999999997</v>
          </cell>
        </row>
        <row r="20">
          <cell r="C20">
            <v>505.58800000000002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42.484000000000002</v>
          </cell>
        </row>
        <row r="24">
          <cell r="C24">
            <v>0</v>
          </cell>
        </row>
        <row r="25">
          <cell r="C25">
            <v>52.061999999999998</v>
          </cell>
        </row>
        <row r="26">
          <cell r="C26">
            <v>16.196999999999999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0</v>
          </cell>
        </row>
        <row r="32">
          <cell r="C32">
            <v>6.7389999999999999</v>
          </cell>
        </row>
        <row r="33">
          <cell r="C33">
            <v>54.666999999999994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853.81100000000004</v>
          </cell>
        </row>
        <row r="39">
          <cell r="C39">
            <v>0</v>
          </cell>
        </row>
        <row r="40">
          <cell r="C40">
            <v>61.442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35.270000000000003</v>
          </cell>
          <cell r="C7">
            <v>30.98</v>
          </cell>
          <cell r="D7">
            <v>28.91</v>
          </cell>
          <cell r="E7">
            <v>28.49</v>
          </cell>
          <cell r="F7">
            <v>32.369999999999997</v>
          </cell>
          <cell r="G7">
            <v>38.729999999999997</v>
          </cell>
          <cell r="H7">
            <v>44.48</v>
          </cell>
          <cell r="I7">
            <v>48.55</v>
          </cell>
          <cell r="J7">
            <v>50.34</v>
          </cell>
          <cell r="K7">
            <v>46.3</v>
          </cell>
          <cell r="L7">
            <v>44.62</v>
          </cell>
          <cell r="M7">
            <v>44.69</v>
          </cell>
          <cell r="N7">
            <v>42.97</v>
          </cell>
          <cell r="O7">
            <v>42.74</v>
          </cell>
          <cell r="P7">
            <v>44.2</v>
          </cell>
          <cell r="Q7">
            <v>55</v>
          </cell>
          <cell r="R7">
            <v>76</v>
          </cell>
          <cell r="S7">
            <v>75</v>
          </cell>
          <cell r="T7">
            <v>72</v>
          </cell>
          <cell r="U7">
            <v>68</v>
          </cell>
          <cell r="V7">
            <v>57.23</v>
          </cell>
          <cell r="W7">
            <v>45.61</v>
          </cell>
          <cell r="X7">
            <v>40.86</v>
          </cell>
          <cell r="Y7">
            <v>44.08</v>
          </cell>
        </row>
        <row r="12">
          <cell r="R12">
            <v>42.838000000000001</v>
          </cell>
          <cell r="U12">
            <v>33.811</v>
          </cell>
          <cell r="V12">
            <v>13</v>
          </cell>
        </row>
        <row r="17">
          <cell r="R17">
            <v>25</v>
          </cell>
          <cell r="S17">
            <v>117.595</v>
          </cell>
          <cell r="T17">
            <v>117.848</v>
          </cell>
          <cell r="U17">
            <v>10.236000000000001</v>
          </cell>
        </row>
        <row r="26">
          <cell r="O26">
            <v>100</v>
          </cell>
          <cell r="Q26">
            <v>70</v>
          </cell>
        </row>
        <row r="28">
          <cell r="P28">
            <v>61</v>
          </cell>
          <cell r="Q28">
            <v>24</v>
          </cell>
          <cell r="R28">
            <v>52</v>
          </cell>
          <cell r="X28">
            <v>61</v>
          </cell>
          <cell r="Y28">
            <v>61</v>
          </cell>
        </row>
        <row r="37">
          <cell r="Q37">
            <v>20.646999999999998</v>
          </cell>
          <cell r="U37">
            <v>12.944000000000001</v>
          </cell>
          <cell r="W37">
            <v>20.747</v>
          </cell>
          <cell r="X37">
            <v>19.202000000000002</v>
          </cell>
        </row>
        <row r="38">
          <cell r="L38">
            <v>0.39900000000000002</v>
          </cell>
          <cell r="O38">
            <v>0.20499999999999999</v>
          </cell>
          <cell r="P38">
            <v>2.444</v>
          </cell>
        </row>
        <row r="59">
          <cell r="F59">
            <v>1.6569999999999998</v>
          </cell>
          <cell r="G59">
            <v>3.254</v>
          </cell>
          <cell r="H59">
            <v>8.5999999999999993E-2</v>
          </cell>
          <cell r="R59">
            <v>2.234</v>
          </cell>
          <cell r="S59">
            <v>6.29</v>
          </cell>
          <cell r="T59">
            <v>6.92</v>
          </cell>
          <cell r="U59">
            <v>4.4430000000000005</v>
          </cell>
          <cell r="V59">
            <v>2.8679999999999999</v>
          </cell>
          <cell r="Y59">
            <v>14.732000000000001</v>
          </cell>
        </row>
        <row r="65">
          <cell r="B65">
            <v>2.6869999999999998</v>
          </cell>
          <cell r="C65">
            <v>2.831</v>
          </cell>
          <cell r="D65">
            <v>2.5710000000000002</v>
          </cell>
          <cell r="E65">
            <v>2.3570000000000002</v>
          </cell>
          <cell r="F65">
            <v>2.0649999999999999</v>
          </cell>
          <cell r="G65">
            <v>2.113</v>
          </cell>
          <cell r="H65">
            <v>3.0209999999999999</v>
          </cell>
          <cell r="I65">
            <v>3.782</v>
          </cell>
          <cell r="J65">
            <v>3.8069999999999999</v>
          </cell>
          <cell r="K65">
            <v>2.83</v>
          </cell>
          <cell r="L65">
            <v>2.7269999999999999</v>
          </cell>
          <cell r="M65">
            <v>2.6269999999999998</v>
          </cell>
          <cell r="N65">
            <v>2.6190000000000002</v>
          </cell>
          <cell r="O65">
            <v>2.5920000000000001</v>
          </cell>
          <cell r="P65">
            <v>3.1840000000000002</v>
          </cell>
          <cell r="Q65">
            <v>3.0659999999999998</v>
          </cell>
          <cell r="R65">
            <v>2.8410000000000002</v>
          </cell>
          <cell r="S65">
            <v>1.456</v>
          </cell>
          <cell r="T65">
            <v>0.436</v>
          </cell>
          <cell r="U65">
            <v>0.58499999999999996</v>
          </cell>
          <cell r="V65">
            <v>0.41</v>
          </cell>
          <cell r="W65">
            <v>0.27400000000000002</v>
          </cell>
          <cell r="X65">
            <v>0.312</v>
          </cell>
          <cell r="Y65">
            <v>0.86899999999999999</v>
          </cell>
        </row>
        <row r="66">
          <cell r="K66">
            <v>2.99</v>
          </cell>
          <cell r="L66">
            <v>2.9929999999999999</v>
          </cell>
          <cell r="M66">
            <v>2.6950000000000003</v>
          </cell>
          <cell r="N66">
            <v>3.2010000000000001</v>
          </cell>
          <cell r="O66">
            <v>3.5569999999999995</v>
          </cell>
          <cell r="P66">
            <v>0.19</v>
          </cell>
          <cell r="Y66">
            <v>0.57099999999999995</v>
          </cell>
        </row>
      </sheetData>
      <sheetData sheetId="10">
        <row r="25">
          <cell r="O25">
            <v>100</v>
          </cell>
          <cell r="P25">
            <v>61</v>
          </cell>
          <cell r="Q25">
            <v>94</v>
          </cell>
          <cell r="X25">
            <v>61</v>
          </cell>
          <cell r="Y25">
            <v>61</v>
          </cell>
        </row>
        <row r="26">
          <cell r="R26">
            <v>122</v>
          </cell>
          <cell r="S26">
            <v>122</v>
          </cell>
          <cell r="T26">
            <v>122</v>
          </cell>
          <cell r="U26">
            <v>58.811</v>
          </cell>
          <cell r="V26">
            <v>13</v>
          </cell>
          <cell r="W26">
            <v>13</v>
          </cell>
          <cell r="X26">
            <v>13</v>
          </cell>
          <cell r="Y26">
            <v>13</v>
          </cell>
        </row>
        <row r="59">
          <cell r="B59">
            <v>2.0190000000000001</v>
          </cell>
          <cell r="C59">
            <v>2.8310000000000004</v>
          </cell>
          <cell r="D59">
            <v>2.5710000000000002</v>
          </cell>
          <cell r="E59">
            <v>1.9840000000000002</v>
          </cell>
          <cell r="H59">
            <v>1.1240000000000001</v>
          </cell>
          <cell r="I59">
            <v>2.2550000000000003</v>
          </cell>
          <cell r="J59">
            <v>2.7169999999999996</v>
          </cell>
          <cell r="K59">
            <v>3.77</v>
          </cell>
          <cell r="L59">
            <v>4.5039999999999996</v>
          </cell>
          <cell r="M59">
            <v>4.6230000000000002</v>
          </cell>
          <cell r="N59">
            <v>3.9940000000000002</v>
          </cell>
          <cell r="O59">
            <v>4.6169999999999991</v>
          </cell>
          <cell r="P59">
            <v>4.87</v>
          </cell>
          <cell r="Q59">
            <v>15.497</v>
          </cell>
          <cell r="W59">
            <v>2.2309999999999999</v>
          </cell>
          <cell r="X59">
            <v>1.835</v>
          </cell>
        </row>
        <row r="65">
          <cell r="J65">
            <v>0.32100000000000001</v>
          </cell>
          <cell r="K65">
            <v>1.0589999999999999</v>
          </cell>
          <cell r="L65">
            <v>0.82699999999999996</v>
          </cell>
          <cell r="M65">
            <v>0.36099999999999999</v>
          </cell>
          <cell r="N65">
            <v>0.95499999999999996</v>
          </cell>
          <cell r="O65">
            <v>0.92300000000000004</v>
          </cell>
          <cell r="P65">
            <v>0.496</v>
          </cell>
          <cell r="Q65">
            <v>1.7969999999999999</v>
          </cell>
        </row>
        <row r="66">
          <cell r="B66">
            <v>0.66799999999999993</v>
          </cell>
          <cell r="E66">
            <v>0.373</v>
          </cell>
          <cell r="F66">
            <v>3.7219999999999995</v>
          </cell>
          <cell r="G66">
            <v>5.367</v>
          </cell>
          <cell r="H66">
            <v>1.9830000000000001</v>
          </cell>
          <cell r="I66">
            <v>1.5270000000000001</v>
          </cell>
          <cell r="J66">
            <v>0.76899999999999991</v>
          </cell>
          <cell r="K66">
            <v>0.99099999999999999</v>
          </cell>
          <cell r="L66">
            <v>0.78800000000000003</v>
          </cell>
          <cell r="M66">
            <v>0.33800000000000002</v>
          </cell>
          <cell r="N66">
            <v>0.871</v>
          </cell>
          <cell r="O66">
            <v>0.81399999999999995</v>
          </cell>
          <cell r="P66">
            <v>0.45200000000000001</v>
          </cell>
          <cell r="Q66">
            <v>6.4190000000000005</v>
          </cell>
          <cell r="R66">
            <v>2.9130000000000003</v>
          </cell>
          <cell r="S66">
            <v>3.3410000000000002</v>
          </cell>
          <cell r="T66">
            <v>3.2039999999999997</v>
          </cell>
          <cell r="U66">
            <v>3.2080000000000002</v>
          </cell>
          <cell r="V66">
            <v>3.2779999999999996</v>
          </cell>
          <cell r="W66">
            <v>5.79</v>
          </cell>
          <cell r="X66">
            <v>4.6789999999999994</v>
          </cell>
          <cell r="Y66">
            <v>3.1720000000000002</v>
          </cell>
        </row>
      </sheetData>
      <sheetData sheetId="11">
        <row r="7">
          <cell r="B7">
            <v>35.270000000000003</v>
          </cell>
          <cell r="C7">
            <v>30.98</v>
          </cell>
          <cell r="D7">
            <v>28.91</v>
          </cell>
          <cell r="E7">
            <v>28.49</v>
          </cell>
          <cell r="F7">
            <v>32.369999999999997</v>
          </cell>
          <cell r="G7">
            <v>38.729999999999997</v>
          </cell>
          <cell r="H7">
            <v>44.48</v>
          </cell>
          <cell r="I7">
            <v>48.55</v>
          </cell>
          <cell r="J7">
            <v>50.34</v>
          </cell>
          <cell r="K7">
            <v>46.3</v>
          </cell>
          <cell r="L7">
            <v>44.62</v>
          </cell>
          <cell r="M7">
            <v>44.69</v>
          </cell>
          <cell r="N7">
            <v>42.97</v>
          </cell>
          <cell r="O7">
            <v>42.74</v>
          </cell>
          <cell r="P7">
            <v>44.2</v>
          </cell>
          <cell r="Q7">
            <v>55</v>
          </cell>
          <cell r="R7">
            <v>76</v>
          </cell>
          <cell r="S7">
            <v>75</v>
          </cell>
          <cell r="T7">
            <v>72</v>
          </cell>
          <cell r="U7">
            <v>68</v>
          </cell>
          <cell r="V7">
            <v>57.23</v>
          </cell>
          <cell r="W7">
            <v>45.61</v>
          </cell>
          <cell r="X7">
            <v>40.86</v>
          </cell>
          <cell r="Y7">
            <v>44.08</v>
          </cell>
        </row>
      </sheetData>
      <sheetData sheetId="12"/>
      <sheetData sheetId="13">
        <row r="5">
          <cell r="A5" t="str">
            <v>EPA_THESS</v>
          </cell>
        </row>
        <row r="6">
          <cell r="A6" t="str">
            <v>HERON</v>
          </cell>
        </row>
        <row r="7">
          <cell r="A7" t="str">
            <v>INACCESS</v>
          </cell>
        </row>
        <row r="8">
          <cell r="A8" t="str">
            <v>KEN</v>
          </cell>
        </row>
        <row r="9">
          <cell r="A9" t="str">
            <v>KORINTHOS_POWER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PPC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WATT_AND_VOLT</v>
          </cell>
        </row>
        <row r="31">
          <cell r="A31" t="str">
            <v>EPA_THESS</v>
          </cell>
        </row>
        <row r="32">
          <cell r="A32" t="str">
            <v>HERON</v>
          </cell>
        </row>
        <row r="33">
          <cell r="A33" t="str">
            <v>INACCESS</v>
          </cell>
        </row>
        <row r="34">
          <cell r="A34" t="str">
            <v>KEN</v>
          </cell>
        </row>
        <row r="35">
          <cell r="A35" t="str">
            <v>KORINTHOS_POWER</v>
          </cell>
        </row>
        <row r="36">
          <cell r="A36" t="str">
            <v>MYTILINEOS</v>
          </cell>
        </row>
        <row r="37">
          <cell r="A37" t="str">
            <v>OPTIMUS_ENERGY</v>
          </cell>
        </row>
        <row r="38">
          <cell r="A38" t="str">
            <v>PPC</v>
          </cell>
        </row>
        <row r="39">
          <cell r="A39" t="str">
            <v>RENOPTIPOWER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44144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44145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2.6869999999999998</v>
      </c>
      <c r="C4" s="18">
        <v>2.831</v>
      </c>
      <c r="D4" s="18">
        <v>2.5710000000000002</v>
      </c>
      <c r="E4" s="18">
        <v>2.3570000000000002</v>
      </c>
      <c r="F4" s="18">
        <v>3.722</v>
      </c>
      <c r="G4" s="18">
        <v>5.367</v>
      </c>
      <c r="H4" s="18">
        <v>3.1070000000000002</v>
      </c>
      <c r="I4" s="18">
        <v>3.782</v>
      </c>
      <c r="J4" s="18">
        <v>3.8069999999999999</v>
      </c>
      <c r="K4" s="18">
        <v>5.82</v>
      </c>
      <c r="L4" s="18">
        <v>6.1189999999999998</v>
      </c>
      <c r="M4" s="18">
        <v>5.3220000000000001</v>
      </c>
      <c r="N4" s="18">
        <v>5.82</v>
      </c>
      <c r="O4" s="18">
        <v>106.354</v>
      </c>
      <c r="P4" s="18">
        <v>66.817999999999998</v>
      </c>
      <c r="Q4" s="18">
        <v>117.71299999999999</v>
      </c>
      <c r="R4" s="18">
        <v>124.913</v>
      </c>
      <c r="S4" s="18">
        <v>125.34099999999999</v>
      </c>
      <c r="T4" s="18">
        <v>125.20399999999999</v>
      </c>
      <c r="U4" s="18">
        <v>62.018999999999998</v>
      </c>
      <c r="V4" s="18">
        <v>16.277999999999999</v>
      </c>
      <c r="W4" s="18">
        <v>21.021000000000001</v>
      </c>
      <c r="X4" s="18">
        <v>80.513999999999996</v>
      </c>
      <c r="Y4" s="18">
        <v>77.171999999999997</v>
      </c>
      <c r="Z4" s="19"/>
      <c r="AA4" s="20">
        <f>SUM(B4:Z4)</f>
        <v>976.65899999999999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35.270000000000003</v>
      </c>
      <c r="C7" s="28">
        <v>30.98</v>
      </c>
      <c r="D7" s="28">
        <v>28.91</v>
      </c>
      <c r="E7" s="28">
        <v>28.49</v>
      </c>
      <c r="F7" s="28">
        <v>32.369999999999997</v>
      </c>
      <c r="G7" s="28">
        <v>38.729999999999997</v>
      </c>
      <c r="H7" s="28">
        <v>44.48</v>
      </c>
      <c r="I7" s="28">
        <v>48.55</v>
      </c>
      <c r="J7" s="28">
        <v>50.34</v>
      </c>
      <c r="K7" s="28">
        <v>46.3</v>
      </c>
      <c r="L7" s="28">
        <v>44.62</v>
      </c>
      <c r="M7" s="28">
        <v>44.69</v>
      </c>
      <c r="N7" s="28">
        <v>42.97</v>
      </c>
      <c r="O7" s="28">
        <v>42.74</v>
      </c>
      <c r="P7" s="28">
        <v>44.2</v>
      </c>
      <c r="Q7" s="28">
        <v>55</v>
      </c>
      <c r="R7" s="28">
        <v>76</v>
      </c>
      <c r="S7" s="28">
        <v>75</v>
      </c>
      <c r="T7" s="28">
        <v>72</v>
      </c>
      <c r="U7" s="28">
        <v>68</v>
      </c>
      <c r="V7" s="28">
        <v>57.23</v>
      </c>
      <c r="W7" s="28">
        <v>45.61</v>
      </c>
      <c r="X7" s="28">
        <v>40.86</v>
      </c>
      <c r="Y7" s="28">
        <v>44.08</v>
      </c>
      <c r="Z7" s="29"/>
      <c r="AA7" s="30">
        <f>IF(SUM(GR_MAINLAND_MCP_SUM_SELL)&lt;&gt;0,AVERAGEIF(GR_MAINLAND_MCP_SUM_SELL,"&lt;&gt;"""),"")</f>
        <v>47.392499999999991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>
        <v>67.837999999999994</v>
      </c>
      <c r="S10" s="42">
        <v>117.595</v>
      </c>
      <c r="T10" s="42">
        <v>117.848</v>
      </c>
      <c r="U10" s="42">
        <v>44.046999999999997</v>
      </c>
      <c r="V10" s="42">
        <v>13</v>
      </c>
      <c r="W10" s="42"/>
      <c r="X10" s="42"/>
      <c r="Y10" s="42"/>
      <c r="Z10" s="43"/>
      <c r="AA10" s="44">
        <f>SUM(B10:Z10)</f>
        <v>360.32799999999997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>
        <v>0.39900000000000002</v>
      </c>
      <c r="M11" s="47"/>
      <c r="N11" s="47"/>
      <c r="O11" s="47">
        <v>100.205</v>
      </c>
      <c r="P11" s="47">
        <v>63.444000000000003</v>
      </c>
      <c r="Q11" s="47">
        <v>114.64699999999999</v>
      </c>
      <c r="R11" s="47">
        <v>52</v>
      </c>
      <c r="S11" s="47"/>
      <c r="T11" s="47"/>
      <c r="U11" s="47">
        <v>12.944000000000001</v>
      </c>
      <c r="V11" s="47"/>
      <c r="W11" s="47">
        <v>20.747</v>
      </c>
      <c r="X11" s="47">
        <v>80.201999999999998</v>
      </c>
      <c r="Y11" s="47">
        <v>61</v>
      </c>
      <c r="Z11" s="48"/>
      <c r="AA11" s="49">
        <f>SUM(B11:Z11)</f>
        <v>505.58800000000002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1.6569999999999998</v>
      </c>
      <c r="G13" s="52">
        <v>3.254</v>
      </c>
      <c r="H13" s="52">
        <v>8.5999999999999993E-2</v>
      </c>
      <c r="I13" s="52"/>
      <c r="J13" s="52"/>
      <c r="K13" s="52"/>
      <c r="L13" s="52"/>
      <c r="M13" s="52"/>
      <c r="N13" s="52"/>
      <c r="O13" s="52"/>
      <c r="P13" s="52"/>
      <c r="Q13" s="52"/>
      <c r="R13" s="52">
        <v>2.234</v>
      </c>
      <c r="S13" s="52">
        <v>6.29</v>
      </c>
      <c r="T13" s="52">
        <v>6.92</v>
      </c>
      <c r="U13" s="52">
        <v>4.4430000000000005</v>
      </c>
      <c r="V13" s="52">
        <v>2.8679999999999999</v>
      </c>
      <c r="W13" s="52"/>
      <c r="X13" s="52"/>
      <c r="Y13" s="52">
        <v>14.732000000000001</v>
      </c>
      <c r="Z13" s="53"/>
      <c r="AA13" s="54">
        <f>SUM(B13:Z13)</f>
        <v>42.484000000000002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1.6569999999999998</v>
      </c>
      <c r="G14" s="57">
        <f t="shared" si="0"/>
        <v>3.254</v>
      </c>
      <c r="H14" s="57">
        <f t="shared" si="0"/>
        <v>8.5999999999999993E-2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0.39900000000000002</v>
      </c>
      <c r="M14" s="57">
        <f t="shared" si="0"/>
        <v>0</v>
      </c>
      <c r="N14" s="57">
        <f t="shared" si="0"/>
        <v>0</v>
      </c>
      <c r="O14" s="57">
        <f t="shared" si="0"/>
        <v>100.205</v>
      </c>
      <c r="P14" s="57">
        <f t="shared" si="0"/>
        <v>63.444000000000003</v>
      </c>
      <c r="Q14" s="57">
        <f t="shared" si="0"/>
        <v>114.64699999999999</v>
      </c>
      <c r="R14" s="57">
        <f t="shared" si="0"/>
        <v>122.07199999999999</v>
      </c>
      <c r="S14" s="57">
        <f t="shared" si="0"/>
        <v>123.88500000000001</v>
      </c>
      <c r="T14" s="57">
        <f t="shared" si="0"/>
        <v>124.768</v>
      </c>
      <c r="U14" s="57">
        <f t="shared" si="0"/>
        <v>61.433999999999997</v>
      </c>
      <c r="V14" s="57">
        <f t="shared" si="0"/>
        <v>15.868</v>
      </c>
      <c r="W14" s="57">
        <f t="shared" si="0"/>
        <v>20.747</v>
      </c>
      <c r="X14" s="57">
        <f t="shared" si="0"/>
        <v>80.201999999999998</v>
      </c>
      <c r="Y14" s="57">
        <f t="shared" si="0"/>
        <v>75.731999999999999</v>
      </c>
      <c r="Z14" s="58" t="str">
        <f t="shared" si="0"/>
        <v/>
      </c>
      <c r="AA14" s="59">
        <f>SUM(AA9:AA13)</f>
        <v>908.4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2.6869999999999998</v>
      </c>
      <c r="C18" s="72">
        <v>2.831</v>
      </c>
      <c r="D18" s="72">
        <v>2.5710000000000002</v>
      </c>
      <c r="E18" s="72">
        <v>2.3570000000000002</v>
      </c>
      <c r="F18" s="72">
        <v>2.0649999999999999</v>
      </c>
      <c r="G18" s="72">
        <v>2.113</v>
      </c>
      <c r="H18" s="72">
        <v>3.0209999999999999</v>
      </c>
      <c r="I18" s="72">
        <v>3.782</v>
      </c>
      <c r="J18" s="72">
        <v>3.8069999999999999</v>
      </c>
      <c r="K18" s="72">
        <v>2.83</v>
      </c>
      <c r="L18" s="72">
        <v>2.7269999999999999</v>
      </c>
      <c r="M18" s="72">
        <v>2.6269999999999998</v>
      </c>
      <c r="N18" s="72">
        <v>2.6190000000000002</v>
      </c>
      <c r="O18" s="72">
        <v>2.5920000000000001</v>
      </c>
      <c r="P18" s="72">
        <v>3.1840000000000002</v>
      </c>
      <c r="Q18" s="72">
        <v>3.0659999999999998</v>
      </c>
      <c r="R18" s="72">
        <v>2.8410000000000002</v>
      </c>
      <c r="S18" s="72">
        <v>1.456</v>
      </c>
      <c r="T18" s="72">
        <v>0.436</v>
      </c>
      <c r="U18" s="72">
        <v>0.58499999999999996</v>
      </c>
      <c r="V18" s="72">
        <v>0.41</v>
      </c>
      <c r="W18" s="72">
        <v>0.27400000000000002</v>
      </c>
      <c r="X18" s="72">
        <v>0.312</v>
      </c>
      <c r="Y18" s="72">
        <v>0.86899999999999999</v>
      </c>
      <c r="Z18" s="73"/>
      <c r="AA18" s="74">
        <f>SUM(B18:Z18)</f>
        <v>52.061999999999998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>
        <v>2.99</v>
      </c>
      <c r="L19" s="76">
        <v>2.9929999999999999</v>
      </c>
      <c r="M19" s="76">
        <v>2.6950000000000003</v>
      </c>
      <c r="N19" s="76">
        <v>3.2010000000000001</v>
      </c>
      <c r="O19" s="76">
        <v>3.5569999999999995</v>
      </c>
      <c r="P19" s="76">
        <v>0.19</v>
      </c>
      <c r="Q19" s="76"/>
      <c r="R19" s="76"/>
      <c r="S19" s="76"/>
      <c r="T19" s="76"/>
      <c r="U19" s="76"/>
      <c r="V19" s="76"/>
      <c r="W19" s="76"/>
      <c r="X19" s="76"/>
      <c r="Y19" s="76">
        <v>0.57099999999999995</v>
      </c>
      <c r="Z19" s="73"/>
      <c r="AA19" s="74">
        <f>SUM(B19:Z19)</f>
        <v>16.196999999999999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2.6869999999999998</v>
      </c>
      <c r="C22" s="83">
        <f t="shared" ref="C22:Z22" si="1">IF(LEN(C$2)&gt;0,SUM(C17:C21),"")</f>
        <v>2.831</v>
      </c>
      <c r="D22" s="83">
        <f t="shared" si="1"/>
        <v>2.5710000000000002</v>
      </c>
      <c r="E22" s="83">
        <f t="shared" si="1"/>
        <v>2.3570000000000002</v>
      </c>
      <c r="F22" s="83">
        <f t="shared" si="1"/>
        <v>2.0649999999999999</v>
      </c>
      <c r="G22" s="83">
        <f t="shared" si="1"/>
        <v>2.113</v>
      </c>
      <c r="H22" s="83">
        <f t="shared" si="1"/>
        <v>3.0209999999999999</v>
      </c>
      <c r="I22" s="83">
        <f t="shared" si="1"/>
        <v>3.782</v>
      </c>
      <c r="J22" s="83">
        <f t="shared" si="1"/>
        <v>3.8069999999999999</v>
      </c>
      <c r="K22" s="83">
        <f t="shared" si="1"/>
        <v>5.82</v>
      </c>
      <c r="L22" s="83">
        <f t="shared" si="1"/>
        <v>5.72</v>
      </c>
      <c r="M22" s="83">
        <f t="shared" si="1"/>
        <v>5.3220000000000001</v>
      </c>
      <c r="N22" s="83">
        <f t="shared" si="1"/>
        <v>5.82</v>
      </c>
      <c r="O22" s="83">
        <f t="shared" si="1"/>
        <v>6.1489999999999991</v>
      </c>
      <c r="P22" s="83">
        <f t="shared" si="1"/>
        <v>3.3740000000000001</v>
      </c>
      <c r="Q22" s="83">
        <f t="shared" si="1"/>
        <v>3.0659999999999998</v>
      </c>
      <c r="R22" s="83">
        <f t="shared" si="1"/>
        <v>2.8410000000000002</v>
      </c>
      <c r="S22" s="83">
        <f t="shared" si="1"/>
        <v>1.456</v>
      </c>
      <c r="T22" s="83">
        <f t="shared" si="1"/>
        <v>0.436</v>
      </c>
      <c r="U22" s="83">
        <f t="shared" si="1"/>
        <v>0.58499999999999996</v>
      </c>
      <c r="V22" s="83">
        <f t="shared" si="1"/>
        <v>0.41</v>
      </c>
      <c r="W22" s="83">
        <f t="shared" si="1"/>
        <v>0.27400000000000002</v>
      </c>
      <c r="X22" s="83">
        <f t="shared" si="1"/>
        <v>0.312</v>
      </c>
      <c r="Y22" s="83">
        <f t="shared" si="1"/>
        <v>1.44</v>
      </c>
      <c r="Z22" s="84" t="str">
        <f t="shared" si="1"/>
        <v/>
      </c>
      <c r="AA22" s="85">
        <f>SUM(AA17:AA21)</f>
        <v>68.259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2.6869999999999998</v>
      </c>
      <c r="C26" s="72">
        <v>2.831</v>
      </c>
      <c r="D26" s="72">
        <v>2.5710000000000002</v>
      </c>
      <c r="E26" s="72">
        <v>2.3570000000000002</v>
      </c>
      <c r="F26" s="72">
        <v>3.722</v>
      </c>
      <c r="G26" s="72">
        <v>5.367</v>
      </c>
      <c r="H26" s="72">
        <v>3.1070000000000002</v>
      </c>
      <c r="I26" s="72">
        <v>3.782</v>
      </c>
      <c r="J26" s="72">
        <v>3.8069999999999999</v>
      </c>
      <c r="K26" s="72">
        <v>5.82</v>
      </c>
      <c r="L26" s="72">
        <v>6.1189999999999998</v>
      </c>
      <c r="M26" s="72">
        <v>5.3220000000000001</v>
      </c>
      <c r="N26" s="72">
        <v>5.82</v>
      </c>
      <c r="O26" s="72">
        <v>106.354</v>
      </c>
      <c r="P26" s="72">
        <v>66.817999999999998</v>
      </c>
      <c r="Q26" s="72">
        <v>117.71299999999999</v>
      </c>
      <c r="R26" s="72">
        <v>124.913</v>
      </c>
      <c r="S26" s="72">
        <v>125.34099999999999</v>
      </c>
      <c r="T26" s="72">
        <v>125.20399999999999</v>
      </c>
      <c r="U26" s="72">
        <v>62.018999999999998</v>
      </c>
      <c r="V26" s="72">
        <v>16.277999999999999</v>
      </c>
      <c r="W26" s="72">
        <v>21.021000000000001</v>
      </c>
      <c r="X26" s="72">
        <v>80.513999999999996</v>
      </c>
      <c r="Y26" s="72">
        <v>77.171999999999997</v>
      </c>
      <c r="Z26" s="73"/>
      <c r="AA26" s="74">
        <f>SUM(B26:Z26)</f>
        <v>976.65899999999999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2.6869999999999998</v>
      </c>
      <c r="C28" s="57">
        <f t="shared" ref="C28:Z28" si="2">IF(LEN(C$2)&gt;0,SUM(C25:C27),"")</f>
        <v>2.831</v>
      </c>
      <c r="D28" s="57">
        <f t="shared" si="2"/>
        <v>2.5710000000000002</v>
      </c>
      <c r="E28" s="57">
        <f t="shared" si="2"/>
        <v>2.3570000000000002</v>
      </c>
      <c r="F28" s="57">
        <f t="shared" si="2"/>
        <v>3.722</v>
      </c>
      <c r="G28" s="57">
        <f t="shared" si="2"/>
        <v>5.367</v>
      </c>
      <c r="H28" s="57">
        <f t="shared" si="2"/>
        <v>3.1070000000000002</v>
      </c>
      <c r="I28" s="57">
        <f t="shared" si="2"/>
        <v>3.782</v>
      </c>
      <c r="J28" s="57">
        <f t="shared" si="2"/>
        <v>3.8069999999999999</v>
      </c>
      <c r="K28" s="57">
        <f t="shared" si="2"/>
        <v>5.82</v>
      </c>
      <c r="L28" s="57">
        <f t="shared" si="2"/>
        <v>6.1189999999999998</v>
      </c>
      <c r="M28" s="57">
        <f t="shared" si="2"/>
        <v>5.3220000000000001</v>
      </c>
      <c r="N28" s="57">
        <f t="shared" si="2"/>
        <v>5.82</v>
      </c>
      <c r="O28" s="57">
        <f t="shared" si="2"/>
        <v>106.354</v>
      </c>
      <c r="P28" s="57">
        <f t="shared" si="2"/>
        <v>66.817999999999998</v>
      </c>
      <c r="Q28" s="57">
        <f t="shared" si="2"/>
        <v>117.71299999999999</v>
      </c>
      <c r="R28" s="57">
        <f t="shared" si="2"/>
        <v>124.913</v>
      </c>
      <c r="S28" s="57">
        <f t="shared" si="2"/>
        <v>125.34099999999999</v>
      </c>
      <c r="T28" s="57">
        <f t="shared" si="2"/>
        <v>125.20399999999999</v>
      </c>
      <c r="U28" s="57">
        <f t="shared" si="2"/>
        <v>62.018999999999998</v>
      </c>
      <c r="V28" s="57">
        <f t="shared" si="2"/>
        <v>16.277999999999999</v>
      </c>
      <c r="W28" s="57">
        <f t="shared" si="2"/>
        <v>21.021000000000001</v>
      </c>
      <c r="X28" s="57">
        <f t="shared" si="2"/>
        <v>80.513999999999996</v>
      </c>
      <c r="Y28" s="57">
        <f t="shared" si="2"/>
        <v>77.171999999999997</v>
      </c>
      <c r="Z28" s="58" t="str">
        <f t="shared" si="2"/>
        <v/>
      </c>
      <c r="AA28" s="59">
        <f>SUM(AA25:AA27)</f>
        <v>976.65899999999999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2.6869999999999998</v>
      </c>
      <c r="C39" s="83">
        <f t="shared" ref="C39:Z39" si="6">IF(LEN(C$2)&gt;0,C14+C22+C36,"")</f>
        <v>2.831</v>
      </c>
      <c r="D39" s="83">
        <f t="shared" si="6"/>
        <v>2.5710000000000002</v>
      </c>
      <c r="E39" s="83">
        <f t="shared" si="6"/>
        <v>2.3570000000000002</v>
      </c>
      <c r="F39" s="83">
        <f t="shared" si="6"/>
        <v>3.7219999999999995</v>
      </c>
      <c r="G39" s="83">
        <f t="shared" si="6"/>
        <v>5.367</v>
      </c>
      <c r="H39" s="83">
        <f t="shared" si="6"/>
        <v>3.1069999999999998</v>
      </c>
      <c r="I39" s="83">
        <f t="shared" si="6"/>
        <v>3.782</v>
      </c>
      <c r="J39" s="83">
        <f t="shared" si="6"/>
        <v>3.8069999999999999</v>
      </c>
      <c r="K39" s="83">
        <f t="shared" si="6"/>
        <v>5.82</v>
      </c>
      <c r="L39" s="83">
        <f t="shared" si="6"/>
        <v>6.1189999999999998</v>
      </c>
      <c r="M39" s="83">
        <f t="shared" si="6"/>
        <v>5.3220000000000001</v>
      </c>
      <c r="N39" s="83">
        <f t="shared" si="6"/>
        <v>5.82</v>
      </c>
      <c r="O39" s="83">
        <f t="shared" si="6"/>
        <v>106.354</v>
      </c>
      <c r="P39" s="83">
        <f t="shared" si="6"/>
        <v>66.817999999999998</v>
      </c>
      <c r="Q39" s="83">
        <f t="shared" si="6"/>
        <v>117.71299999999999</v>
      </c>
      <c r="R39" s="83">
        <f t="shared" si="6"/>
        <v>124.91299999999998</v>
      </c>
      <c r="S39" s="83">
        <f t="shared" si="6"/>
        <v>125.34100000000001</v>
      </c>
      <c r="T39" s="83">
        <f t="shared" si="6"/>
        <v>125.20400000000001</v>
      </c>
      <c r="U39" s="83">
        <f t="shared" si="6"/>
        <v>62.018999999999998</v>
      </c>
      <c r="V39" s="83">
        <f t="shared" si="6"/>
        <v>16.277999999999999</v>
      </c>
      <c r="W39" s="83">
        <f t="shared" si="6"/>
        <v>21.021000000000001</v>
      </c>
      <c r="X39" s="83">
        <f t="shared" si="6"/>
        <v>80.513999999999996</v>
      </c>
      <c r="Y39" s="83">
        <f t="shared" si="6"/>
        <v>77.171999999999997</v>
      </c>
      <c r="Z39" s="84" t="str">
        <f t="shared" si="6"/>
        <v/>
      </c>
      <c r="AA39" s="96">
        <f>SUM(B39:Z39)</f>
        <v>976.65899999999999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44144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2.6869999999999998</v>
      </c>
      <c r="C4" s="18">
        <v>2.831</v>
      </c>
      <c r="D4" s="18">
        <v>2.5710000000000002</v>
      </c>
      <c r="E4" s="18">
        <v>2.3570000000000002</v>
      </c>
      <c r="F4" s="18">
        <v>3.722</v>
      </c>
      <c r="G4" s="18">
        <v>5.367</v>
      </c>
      <c r="H4" s="18">
        <v>3.1070000000000002</v>
      </c>
      <c r="I4" s="18">
        <v>3.782</v>
      </c>
      <c r="J4" s="18">
        <v>3.8069999999999999</v>
      </c>
      <c r="K4" s="18">
        <v>5.82</v>
      </c>
      <c r="L4" s="18">
        <v>6.1189999999999998</v>
      </c>
      <c r="M4" s="18">
        <v>5.3220000000000001</v>
      </c>
      <c r="N4" s="18">
        <v>5.82</v>
      </c>
      <c r="O4" s="18">
        <v>106.354</v>
      </c>
      <c r="P4" s="18">
        <v>66.817999999999998</v>
      </c>
      <c r="Q4" s="18">
        <v>117.71299999999999</v>
      </c>
      <c r="R4" s="18">
        <v>124.913</v>
      </c>
      <c r="S4" s="18">
        <v>125.34099999999999</v>
      </c>
      <c r="T4" s="18">
        <v>125.20399999999999</v>
      </c>
      <c r="U4" s="18">
        <v>62.018999999999998</v>
      </c>
      <c r="V4" s="18">
        <v>16.277999999999999</v>
      </c>
      <c r="W4" s="18">
        <v>21.021000000000001</v>
      </c>
      <c r="X4" s="18">
        <v>80.513999999999996</v>
      </c>
      <c r="Y4" s="18">
        <v>77.171999999999997</v>
      </c>
      <c r="Z4" s="19"/>
      <c r="AA4" s="20">
        <f>SUM(B4:Z4)</f>
        <v>976.65899999999999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35.270000000000003</v>
      </c>
      <c r="C7" s="28">
        <v>30.98</v>
      </c>
      <c r="D7" s="28">
        <v>28.91</v>
      </c>
      <c r="E7" s="28">
        <v>28.49</v>
      </c>
      <c r="F7" s="28">
        <v>32.369999999999997</v>
      </c>
      <c r="G7" s="28">
        <v>38.729999999999997</v>
      </c>
      <c r="H7" s="28">
        <v>44.48</v>
      </c>
      <c r="I7" s="28">
        <v>48.55</v>
      </c>
      <c r="J7" s="28">
        <v>50.34</v>
      </c>
      <c r="K7" s="28">
        <v>46.3</v>
      </c>
      <c r="L7" s="28">
        <v>44.62</v>
      </c>
      <c r="M7" s="28">
        <v>44.69</v>
      </c>
      <c r="N7" s="28">
        <v>42.97</v>
      </c>
      <c r="O7" s="28">
        <v>42.74</v>
      </c>
      <c r="P7" s="28">
        <v>44.2</v>
      </c>
      <c r="Q7" s="28">
        <v>55</v>
      </c>
      <c r="R7" s="28">
        <v>76</v>
      </c>
      <c r="S7" s="28">
        <v>75</v>
      </c>
      <c r="T7" s="28">
        <v>72</v>
      </c>
      <c r="U7" s="28">
        <v>68</v>
      </c>
      <c r="V7" s="28">
        <v>57.23</v>
      </c>
      <c r="W7" s="28">
        <v>45.61</v>
      </c>
      <c r="X7" s="28">
        <v>40.86</v>
      </c>
      <c r="Y7" s="28">
        <v>44.08</v>
      </c>
      <c r="Z7" s="29"/>
      <c r="AA7" s="30">
        <v>47.392499999999991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>
        <v>100</v>
      </c>
      <c r="P11" s="47">
        <v>61</v>
      </c>
      <c r="Q11" s="47">
        <v>94</v>
      </c>
      <c r="R11" s="47">
        <v>122</v>
      </c>
      <c r="S11" s="47">
        <v>122</v>
      </c>
      <c r="T11" s="47">
        <v>122</v>
      </c>
      <c r="U11" s="47">
        <v>58.811</v>
      </c>
      <c r="V11" s="47">
        <v>13</v>
      </c>
      <c r="W11" s="47">
        <v>13</v>
      </c>
      <c r="X11" s="47">
        <v>74</v>
      </c>
      <c r="Y11" s="47">
        <v>74</v>
      </c>
      <c r="Z11" s="48"/>
      <c r="AA11" s="49">
        <f>SUM(B11:Z11)</f>
        <v>853.81100000000004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2.0190000000000001</v>
      </c>
      <c r="C13" s="52">
        <v>2.8310000000000004</v>
      </c>
      <c r="D13" s="52">
        <v>2.5710000000000002</v>
      </c>
      <c r="E13" s="52">
        <v>1.9840000000000002</v>
      </c>
      <c r="F13" s="52"/>
      <c r="G13" s="52"/>
      <c r="H13" s="52">
        <v>1.1240000000000001</v>
      </c>
      <c r="I13" s="52">
        <v>2.2550000000000003</v>
      </c>
      <c r="J13" s="52">
        <v>2.7169999999999996</v>
      </c>
      <c r="K13" s="52">
        <v>3.77</v>
      </c>
      <c r="L13" s="52">
        <v>4.5039999999999996</v>
      </c>
      <c r="M13" s="52">
        <v>4.6230000000000002</v>
      </c>
      <c r="N13" s="52">
        <v>3.9940000000000002</v>
      </c>
      <c r="O13" s="52">
        <v>4.6169999999999991</v>
      </c>
      <c r="P13" s="52">
        <v>4.87</v>
      </c>
      <c r="Q13" s="52">
        <v>15.497</v>
      </c>
      <c r="R13" s="52"/>
      <c r="S13" s="52"/>
      <c r="T13" s="52"/>
      <c r="U13" s="52"/>
      <c r="V13" s="52"/>
      <c r="W13" s="52">
        <v>2.2309999999999999</v>
      </c>
      <c r="X13" s="52">
        <v>1.835</v>
      </c>
      <c r="Y13" s="52"/>
      <c r="Z13" s="53"/>
      <c r="AA13" s="54">
        <f>SUM(B13:Z13)</f>
        <v>61.442</v>
      </c>
    </row>
    <row r="14" spans="1:27" ht="30" customHeight="1" thickBot="1" x14ac:dyDescent="0.25">
      <c r="A14" s="55" t="s">
        <v>10</v>
      </c>
      <c r="B14" s="56">
        <f>IF(LEN(B$2)&gt;0,SUM(B10:B13),"")</f>
        <v>2.0190000000000001</v>
      </c>
      <c r="C14" s="57">
        <f t="shared" ref="C14:Z14" si="0">IF(LEN(C$2)&gt;0,SUM(C10:C13),"")</f>
        <v>2.8310000000000004</v>
      </c>
      <c r="D14" s="57">
        <f t="shared" si="0"/>
        <v>2.5710000000000002</v>
      </c>
      <c r="E14" s="57">
        <f t="shared" si="0"/>
        <v>1.9840000000000002</v>
      </c>
      <c r="F14" s="57">
        <f t="shared" si="0"/>
        <v>0</v>
      </c>
      <c r="G14" s="57">
        <f t="shared" si="0"/>
        <v>0</v>
      </c>
      <c r="H14" s="57">
        <f t="shared" si="0"/>
        <v>1.1240000000000001</v>
      </c>
      <c r="I14" s="57">
        <f t="shared" si="0"/>
        <v>2.2550000000000003</v>
      </c>
      <c r="J14" s="57">
        <f t="shared" si="0"/>
        <v>2.7169999999999996</v>
      </c>
      <c r="K14" s="57">
        <f t="shared" si="0"/>
        <v>3.77</v>
      </c>
      <c r="L14" s="57">
        <f t="shared" si="0"/>
        <v>4.5039999999999996</v>
      </c>
      <c r="M14" s="57">
        <f t="shared" si="0"/>
        <v>4.6230000000000002</v>
      </c>
      <c r="N14" s="57">
        <f t="shared" si="0"/>
        <v>3.9940000000000002</v>
      </c>
      <c r="O14" s="57">
        <f t="shared" si="0"/>
        <v>104.617</v>
      </c>
      <c r="P14" s="57">
        <f t="shared" si="0"/>
        <v>65.87</v>
      </c>
      <c r="Q14" s="57">
        <f t="shared" si="0"/>
        <v>109.497</v>
      </c>
      <c r="R14" s="57">
        <f t="shared" si="0"/>
        <v>122</v>
      </c>
      <c r="S14" s="57">
        <f t="shared" si="0"/>
        <v>122</v>
      </c>
      <c r="T14" s="57">
        <f t="shared" si="0"/>
        <v>122</v>
      </c>
      <c r="U14" s="57">
        <f t="shared" si="0"/>
        <v>58.811</v>
      </c>
      <c r="V14" s="57">
        <f t="shared" si="0"/>
        <v>13</v>
      </c>
      <c r="W14" s="57">
        <f t="shared" si="0"/>
        <v>15.231</v>
      </c>
      <c r="X14" s="57">
        <f t="shared" si="0"/>
        <v>75.834999999999994</v>
      </c>
      <c r="Y14" s="57">
        <f t="shared" si="0"/>
        <v>74</v>
      </c>
      <c r="Z14" s="58" t="str">
        <f t="shared" si="0"/>
        <v/>
      </c>
      <c r="AA14" s="59">
        <f>SUM(AA9:AA13)</f>
        <v>915.25300000000004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>
        <v>0.32100000000000001</v>
      </c>
      <c r="K18" s="72">
        <v>1.0589999999999999</v>
      </c>
      <c r="L18" s="72">
        <v>0.82699999999999996</v>
      </c>
      <c r="M18" s="72">
        <v>0.36099999999999999</v>
      </c>
      <c r="N18" s="72">
        <v>0.95499999999999996</v>
      </c>
      <c r="O18" s="72">
        <v>0.92300000000000004</v>
      </c>
      <c r="P18" s="72">
        <v>0.496</v>
      </c>
      <c r="Q18" s="72">
        <v>1.7969999999999999</v>
      </c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6.7389999999999999</v>
      </c>
    </row>
    <row r="19" spans="1:27" ht="24.95" customHeight="1" x14ac:dyDescent="0.2">
      <c r="A19" s="70" t="s">
        <v>14</v>
      </c>
      <c r="B19" s="75">
        <v>0.66799999999999993</v>
      </c>
      <c r="C19" s="76"/>
      <c r="D19" s="76"/>
      <c r="E19" s="76">
        <v>0.373</v>
      </c>
      <c r="F19" s="76">
        <v>3.7219999999999995</v>
      </c>
      <c r="G19" s="76">
        <v>5.367</v>
      </c>
      <c r="H19" s="76">
        <v>1.9830000000000001</v>
      </c>
      <c r="I19" s="76">
        <v>1.5270000000000001</v>
      </c>
      <c r="J19" s="76">
        <v>0.76899999999999991</v>
      </c>
      <c r="K19" s="76">
        <v>0.99099999999999999</v>
      </c>
      <c r="L19" s="76">
        <v>0.78800000000000003</v>
      </c>
      <c r="M19" s="76">
        <v>0.33800000000000002</v>
      </c>
      <c r="N19" s="76">
        <v>0.871</v>
      </c>
      <c r="O19" s="76">
        <v>0.81399999999999995</v>
      </c>
      <c r="P19" s="76">
        <v>0.45200000000000001</v>
      </c>
      <c r="Q19" s="76">
        <v>6.4190000000000005</v>
      </c>
      <c r="R19" s="76">
        <v>2.9130000000000003</v>
      </c>
      <c r="S19" s="76">
        <v>3.3410000000000002</v>
      </c>
      <c r="T19" s="76">
        <v>3.2039999999999997</v>
      </c>
      <c r="U19" s="76">
        <v>3.2080000000000002</v>
      </c>
      <c r="V19" s="76">
        <v>3.2779999999999996</v>
      </c>
      <c r="W19" s="76">
        <v>5.79</v>
      </c>
      <c r="X19" s="76">
        <v>4.6789999999999994</v>
      </c>
      <c r="Y19" s="76">
        <v>3.1720000000000002</v>
      </c>
      <c r="Z19" s="73"/>
      <c r="AA19" s="74">
        <f>SUM(B19:Z19)</f>
        <v>54.666999999999994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0.66799999999999993</v>
      </c>
      <c r="C22" s="83">
        <f t="shared" si="1"/>
        <v>0</v>
      </c>
      <c r="D22" s="83">
        <f t="shared" si="1"/>
        <v>0</v>
      </c>
      <c r="E22" s="83">
        <f t="shared" si="1"/>
        <v>0.373</v>
      </c>
      <c r="F22" s="83">
        <f t="shared" si="1"/>
        <v>3.7219999999999995</v>
      </c>
      <c r="G22" s="83">
        <f t="shared" si="1"/>
        <v>5.367</v>
      </c>
      <c r="H22" s="83">
        <f t="shared" si="1"/>
        <v>1.9830000000000001</v>
      </c>
      <c r="I22" s="83">
        <f t="shared" si="1"/>
        <v>1.5270000000000001</v>
      </c>
      <c r="J22" s="83">
        <f t="shared" si="1"/>
        <v>1.0899999999999999</v>
      </c>
      <c r="K22" s="83">
        <f t="shared" si="1"/>
        <v>2.0499999999999998</v>
      </c>
      <c r="L22" s="83">
        <f t="shared" si="1"/>
        <v>1.615</v>
      </c>
      <c r="M22" s="83">
        <f t="shared" si="1"/>
        <v>0.69900000000000007</v>
      </c>
      <c r="N22" s="83">
        <f t="shared" si="1"/>
        <v>1.8260000000000001</v>
      </c>
      <c r="O22" s="83">
        <f t="shared" si="1"/>
        <v>1.7370000000000001</v>
      </c>
      <c r="P22" s="83">
        <f t="shared" si="1"/>
        <v>0.94799999999999995</v>
      </c>
      <c r="Q22" s="83">
        <f t="shared" si="1"/>
        <v>8.2160000000000011</v>
      </c>
      <c r="R22" s="83">
        <f t="shared" si="1"/>
        <v>2.9130000000000003</v>
      </c>
      <c r="S22" s="83">
        <f t="shared" si="1"/>
        <v>3.3410000000000002</v>
      </c>
      <c r="T22" s="83">
        <f t="shared" si="1"/>
        <v>3.2039999999999997</v>
      </c>
      <c r="U22" s="83">
        <f t="shared" si="1"/>
        <v>3.2080000000000002</v>
      </c>
      <c r="V22" s="83">
        <f t="shared" si="1"/>
        <v>3.2779999999999996</v>
      </c>
      <c r="W22" s="83">
        <f t="shared" si="1"/>
        <v>5.79</v>
      </c>
      <c r="X22" s="83">
        <f t="shared" si="1"/>
        <v>4.6789999999999994</v>
      </c>
      <c r="Y22" s="83">
        <f t="shared" si="1"/>
        <v>3.1720000000000002</v>
      </c>
      <c r="Z22" s="84">
        <f t="shared" si="1"/>
        <v>0</v>
      </c>
      <c r="AA22" s="85">
        <f t="shared" si="1"/>
        <v>61.405999999999992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2.6869999999999998</v>
      </c>
      <c r="C26" s="72">
        <v>2.831</v>
      </c>
      <c r="D26" s="72">
        <v>2.5710000000000002</v>
      </c>
      <c r="E26" s="72">
        <v>2.3570000000000002</v>
      </c>
      <c r="F26" s="72">
        <v>3.722</v>
      </c>
      <c r="G26" s="72">
        <v>5.367</v>
      </c>
      <c r="H26" s="72">
        <v>3.1070000000000002</v>
      </c>
      <c r="I26" s="72">
        <v>3.782</v>
      </c>
      <c r="J26" s="72">
        <v>3.8069999999999999</v>
      </c>
      <c r="K26" s="72">
        <v>5.82</v>
      </c>
      <c r="L26" s="72">
        <v>6.1189999999999998</v>
      </c>
      <c r="M26" s="72">
        <v>5.3220000000000001</v>
      </c>
      <c r="N26" s="72">
        <v>5.82</v>
      </c>
      <c r="O26" s="72">
        <v>106.354</v>
      </c>
      <c r="P26" s="72">
        <v>66.817999999999998</v>
      </c>
      <c r="Q26" s="72">
        <v>117.71299999999999</v>
      </c>
      <c r="R26" s="72">
        <v>124.913</v>
      </c>
      <c r="S26" s="72">
        <v>125.34099999999999</v>
      </c>
      <c r="T26" s="72">
        <v>125.20399999999999</v>
      </c>
      <c r="U26" s="72">
        <v>62.018999999999998</v>
      </c>
      <c r="V26" s="72">
        <v>16.277999999999999</v>
      </c>
      <c r="W26" s="72">
        <v>21.021000000000001</v>
      </c>
      <c r="X26" s="72">
        <v>80.513999999999996</v>
      </c>
      <c r="Y26" s="72">
        <v>77.171999999999997</v>
      </c>
      <c r="Z26" s="73"/>
      <c r="AA26" s="74">
        <f>SUM(B26:Z26)</f>
        <v>976.65899999999999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2.6869999999999998</v>
      </c>
      <c r="C28" s="57">
        <f t="shared" si="2"/>
        <v>2.831</v>
      </c>
      <c r="D28" s="57">
        <f t="shared" si="2"/>
        <v>2.5710000000000002</v>
      </c>
      <c r="E28" s="57">
        <f t="shared" si="2"/>
        <v>2.3570000000000002</v>
      </c>
      <c r="F28" s="57">
        <f t="shared" si="2"/>
        <v>3.722</v>
      </c>
      <c r="G28" s="57">
        <f t="shared" si="2"/>
        <v>5.367</v>
      </c>
      <c r="H28" s="57">
        <f t="shared" si="2"/>
        <v>3.1070000000000002</v>
      </c>
      <c r="I28" s="57">
        <f t="shared" si="2"/>
        <v>3.782</v>
      </c>
      <c r="J28" s="57">
        <f t="shared" si="2"/>
        <v>3.8069999999999999</v>
      </c>
      <c r="K28" s="57">
        <f t="shared" si="2"/>
        <v>5.82</v>
      </c>
      <c r="L28" s="57">
        <f t="shared" si="2"/>
        <v>6.1189999999999998</v>
      </c>
      <c r="M28" s="57">
        <f t="shared" si="2"/>
        <v>5.3220000000000001</v>
      </c>
      <c r="N28" s="57">
        <f t="shared" si="2"/>
        <v>5.82</v>
      </c>
      <c r="O28" s="57">
        <f t="shared" si="2"/>
        <v>106.354</v>
      </c>
      <c r="P28" s="57">
        <f t="shared" si="2"/>
        <v>66.817999999999998</v>
      </c>
      <c r="Q28" s="57">
        <f t="shared" si="2"/>
        <v>117.71299999999999</v>
      </c>
      <c r="R28" s="57">
        <f t="shared" si="2"/>
        <v>124.913</v>
      </c>
      <c r="S28" s="57">
        <f t="shared" si="2"/>
        <v>125.34099999999999</v>
      </c>
      <c r="T28" s="57">
        <f t="shared" si="2"/>
        <v>125.20399999999999</v>
      </c>
      <c r="U28" s="57">
        <f t="shared" si="2"/>
        <v>62.018999999999998</v>
      </c>
      <c r="V28" s="57">
        <f t="shared" si="2"/>
        <v>16.277999999999999</v>
      </c>
      <c r="W28" s="57">
        <f t="shared" si="2"/>
        <v>21.021000000000001</v>
      </c>
      <c r="X28" s="57">
        <f t="shared" si="2"/>
        <v>80.513999999999996</v>
      </c>
      <c r="Y28" s="57">
        <f t="shared" si="2"/>
        <v>77.171999999999997</v>
      </c>
      <c r="Z28" s="58">
        <f t="shared" si="2"/>
        <v>0</v>
      </c>
      <c r="AA28" s="59">
        <f t="shared" si="2"/>
        <v>976.65899999999999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39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2.6870000000000003</v>
      </c>
      <c r="C39" s="83">
        <f t="shared" ref="C39:Z39" si="6">SUM(C10:C13)+C22+C36</f>
        <v>2.8310000000000004</v>
      </c>
      <c r="D39" s="83">
        <f t="shared" si="6"/>
        <v>2.5710000000000002</v>
      </c>
      <c r="E39" s="83">
        <f t="shared" si="6"/>
        <v>2.3570000000000002</v>
      </c>
      <c r="F39" s="83">
        <f t="shared" si="6"/>
        <v>3.7219999999999995</v>
      </c>
      <c r="G39" s="83">
        <f t="shared" si="6"/>
        <v>5.367</v>
      </c>
      <c r="H39" s="83">
        <f t="shared" si="6"/>
        <v>3.1070000000000002</v>
      </c>
      <c r="I39" s="83">
        <f t="shared" si="6"/>
        <v>3.7820000000000005</v>
      </c>
      <c r="J39" s="83">
        <f t="shared" si="6"/>
        <v>3.8069999999999995</v>
      </c>
      <c r="K39" s="83">
        <f t="shared" si="6"/>
        <v>5.82</v>
      </c>
      <c r="L39" s="83">
        <f t="shared" si="6"/>
        <v>6.1189999999999998</v>
      </c>
      <c r="M39" s="83">
        <f t="shared" si="6"/>
        <v>5.3220000000000001</v>
      </c>
      <c r="N39" s="83">
        <f t="shared" si="6"/>
        <v>5.82</v>
      </c>
      <c r="O39" s="83">
        <f t="shared" si="6"/>
        <v>106.354</v>
      </c>
      <c r="P39" s="83">
        <f t="shared" si="6"/>
        <v>66.817999999999998</v>
      </c>
      <c r="Q39" s="83">
        <f t="shared" si="6"/>
        <v>117.71299999999999</v>
      </c>
      <c r="R39" s="83">
        <f t="shared" si="6"/>
        <v>124.913</v>
      </c>
      <c r="S39" s="83">
        <f t="shared" si="6"/>
        <v>125.34099999999999</v>
      </c>
      <c r="T39" s="83">
        <f t="shared" si="6"/>
        <v>125.20399999999999</v>
      </c>
      <c r="U39" s="83">
        <f t="shared" si="6"/>
        <v>62.018999999999998</v>
      </c>
      <c r="V39" s="83">
        <f t="shared" si="6"/>
        <v>16.277999999999999</v>
      </c>
      <c r="W39" s="83">
        <f t="shared" si="6"/>
        <v>21.021000000000001</v>
      </c>
      <c r="X39" s="83">
        <f t="shared" si="6"/>
        <v>80.513999999999996</v>
      </c>
      <c r="Y39" s="83">
        <f t="shared" si="6"/>
        <v>77.171999999999997</v>
      </c>
      <c r="Z39" s="84">
        <f t="shared" si="6"/>
        <v>0</v>
      </c>
      <c r="AA39" s="96">
        <f>SUM(B39:Z39)</f>
        <v>976.65899999999999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2020-11-08T13:45:34Z</dcterms:created>
  <dcterms:modified xsi:type="dcterms:W3CDTF">2020-11-08T13:45:36Z</dcterms:modified>
</cp:coreProperties>
</file>