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4660" windowHeight="840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[1]SPOT_Orders_OverView_01!$A$29:$A$49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<sst xmlns="http://schemas.openxmlformats.org/spreadsheetml/2006/main" count="74" uniqueCount="41">
  <si>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07/11/2020 15:45:34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</si>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</sst>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130</c:v>
                </c:pt>
                <c:pt idx="16">
                  <c:v>49.792000000000002</c:v>
                </c:pt>
                <c:pt idx="17">
                  <c:v>12</c:v>
                </c:pt>
                <c:pt idx="18">
                  <c:v>19.448</c:v>
                </c:pt>
                <c:pt idx="19">
                  <c:v>4.3770000000000007</c:v>
                </c:pt>
                <c:pt idx="20">
                  <c:v>5.835</c:v>
                </c:pt>
                <c:pt idx="21">
                  <c:v>1.196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0.66400000000000003</c:v>
                </c:pt>
                <c:pt idx="1">
                  <c:v>1.8749999999999998</c:v>
                </c:pt>
                <c:pt idx="2">
                  <c:v>0.92800000000000005</c:v>
                </c:pt>
                <c:pt idx="3">
                  <c:v>1.7469999999999999</c:v>
                </c:pt>
                <c:pt idx="4">
                  <c:v>2.9230000000000005</c:v>
                </c:pt>
                <c:pt idx="5">
                  <c:v>1.54</c:v>
                </c:pt>
                <c:pt idx="6">
                  <c:v>0.69899999999999995</c:v>
                </c:pt>
                <c:pt idx="9">
                  <c:v>0.61799999999999999</c:v>
                </c:pt>
                <c:pt idx="10">
                  <c:v>0.51800000000000002</c:v>
                </c:pt>
                <c:pt idx="11">
                  <c:v>3.097</c:v>
                </c:pt>
                <c:pt idx="12">
                  <c:v>2.3679999999999999</c:v>
                </c:pt>
                <c:pt idx="13">
                  <c:v>1.9570000000000001</c:v>
                </c:pt>
                <c:pt idx="14">
                  <c:v>0.221</c:v>
                </c:pt>
                <c:pt idx="15">
                  <c:v>0.13599999999999998</c:v>
                </c:pt>
                <c:pt idx="17">
                  <c:v>0.61899999999999999</c:v>
                </c:pt>
                <c:pt idx="21">
                  <c:v>0.24</c:v>
                </c:pt>
                <c:pt idx="22">
                  <c:v>1.3129999999999999</c:v>
                </c:pt>
                <c:pt idx="23">
                  <c:v>0.75600000000000001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2040704"/>
        <c:axId val="292041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1.5549999999999999</c:v>
                </c:pt>
                <c:pt idx="1">
                  <c:v>1.875</c:v>
                </c:pt>
                <c:pt idx="2">
                  <c:v>0.92800000000000005</c:v>
                </c:pt>
                <c:pt idx="3">
                  <c:v>1.7470000000000001</c:v>
                </c:pt>
                <c:pt idx="4">
                  <c:v>2.923</c:v>
                </c:pt>
                <c:pt idx="5">
                  <c:v>1.54</c:v>
                </c:pt>
                <c:pt idx="6">
                  <c:v>0.69899999999999995</c:v>
                </c:pt>
                <c:pt idx="7">
                  <c:v>0.32800000000000001</c:v>
                </c:pt>
                <c:pt idx="8">
                  <c:v>0.435</c:v>
                </c:pt>
                <c:pt idx="9">
                  <c:v>0.61799999999999999</c:v>
                </c:pt>
                <c:pt idx="10">
                  <c:v>0.51800000000000002</c:v>
                </c:pt>
                <c:pt idx="11">
                  <c:v>3.097</c:v>
                </c:pt>
                <c:pt idx="12">
                  <c:v>2.3679999999999999</c:v>
                </c:pt>
                <c:pt idx="13">
                  <c:v>1.9570000000000001</c:v>
                </c:pt>
                <c:pt idx="14">
                  <c:v>0.438</c:v>
                </c:pt>
                <c:pt idx="15">
                  <c:v>130.35300000000001</c:v>
                </c:pt>
                <c:pt idx="16">
                  <c:v>49.9</c:v>
                </c:pt>
                <c:pt idx="17">
                  <c:v>29.34</c:v>
                </c:pt>
                <c:pt idx="18">
                  <c:v>20.204999999999998</c:v>
                </c:pt>
                <c:pt idx="19">
                  <c:v>5.2409999999999997</c:v>
                </c:pt>
                <c:pt idx="20">
                  <c:v>5.835</c:v>
                </c:pt>
                <c:pt idx="21">
                  <c:v>1.4359999999999999</c:v>
                </c:pt>
                <c:pt idx="22">
                  <c:v>1.3129999999999999</c:v>
                </c:pt>
                <c:pt idx="23">
                  <c:v>0.75600000000000001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40704"/>
        <c:axId val="292041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</c:v>
                </c:pt>
                <c:pt idx="1">
                  <c:v>25.72</c:v>
                </c:pt>
                <c:pt idx="2">
                  <c:v>23.67</c:v>
                </c:pt>
                <c:pt idx="3">
                  <c:v>22.56</c:v>
                </c:pt>
                <c:pt idx="4">
                  <c:v>24.55</c:v>
                </c:pt>
                <c:pt idx="5">
                  <c:v>27</c:v>
                </c:pt>
                <c:pt idx="6">
                  <c:v>37.049999999999997</c:v>
                </c:pt>
                <c:pt idx="7">
                  <c:v>32.58</c:v>
                </c:pt>
                <c:pt idx="8">
                  <c:v>28.7</c:v>
                </c:pt>
                <c:pt idx="9">
                  <c:v>32.14</c:v>
                </c:pt>
                <c:pt idx="10">
                  <c:v>33.29</c:v>
                </c:pt>
                <c:pt idx="11">
                  <c:v>31.64</c:v>
                </c:pt>
                <c:pt idx="12">
                  <c:v>27.26</c:v>
                </c:pt>
                <c:pt idx="13">
                  <c:v>29.46</c:v>
                </c:pt>
                <c:pt idx="14">
                  <c:v>34.950000000000003</c:v>
                </c:pt>
                <c:pt idx="15">
                  <c:v>49.79</c:v>
                </c:pt>
                <c:pt idx="16">
                  <c:v>54.06</c:v>
                </c:pt>
                <c:pt idx="17">
                  <c:v>56</c:v>
                </c:pt>
                <c:pt idx="18">
                  <c:v>45.63</c:v>
                </c:pt>
                <c:pt idx="19">
                  <c:v>44.31</c:v>
                </c:pt>
                <c:pt idx="20">
                  <c:v>43.41</c:v>
                </c:pt>
                <c:pt idx="21">
                  <c:v>41.76</c:v>
                </c:pt>
                <c:pt idx="22">
                  <c:v>38.26</c:v>
                </c:pt>
                <c:pt idx="23">
                  <c:v>34.5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41880"/>
        <c:axId val="292041488"/>
      </c:lineChart>
      <c:catAx>
        <c:axId val="292040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041096"/>
        <c:crosses val="autoZero"/>
        <c:auto val="1"/>
        <c:lblAlgn val="ctr"/>
        <c:lblOffset val="100"/>
        <c:noMultiLvlLbl val="0"/>
      </c:catAx>
      <c:valAx>
        <c:axId val="292041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040704"/>
        <c:crosses val="autoZero"/>
        <c:crossBetween val="between"/>
      </c:valAx>
      <c:valAx>
        <c:axId val="292041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041880"/>
        <c:crosses val="max"/>
        <c:crossBetween val="between"/>
      </c:valAx>
      <c:catAx>
        <c:axId val="292041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041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44143</v>
          </cell>
        </row>
        <row r="4">
          <cell r="C4" t="str">
            <v>LIDA1</v>
          </cell>
        </row>
        <row r="19">
          <cell r="C19">
            <v>15</v>
          </cell>
        </row>
        <row r="20">
          <cell r="C20">
            <v>222.64800000000002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22.218999999999998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5.5379999999999994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1.958</v>
          </cell>
        </row>
        <row r="33">
          <cell r="C33">
            <v>16.901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188</v>
          </cell>
        </row>
        <row r="39">
          <cell r="C39">
            <v>0</v>
          </cell>
        </row>
        <row r="40">
          <cell r="C40">
            <v>58.545999999999999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31</v>
          </cell>
          <cell r="C7">
            <v>25.72</v>
          </cell>
          <cell r="D7">
            <v>23.67</v>
          </cell>
          <cell r="E7">
            <v>22.56</v>
          </cell>
          <cell r="F7">
            <v>24.55</v>
          </cell>
          <cell r="G7">
            <v>27</v>
          </cell>
          <cell r="H7">
            <v>37.049999999999997</v>
          </cell>
          <cell r="I7">
            <v>32.58</v>
          </cell>
          <cell r="J7">
            <v>28.7</v>
          </cell>
          <cell r="K7">
            <v>32.14</v>
          </cell>
          <cell r="L7">
            <v>33.29</v>
          </cell>
          <cell r="M7">
            <v>31.64</v>
          </cell>
          <cell r="N7">
            <v>27.26</v>
          </cell>
          <cell r="O7">
            <v>29.46</v>
          </cell>
          <cell r="P7">
            <v>34.950000000000003</v>
          </cell>
          <cell r="Q7">
            <v>49.79</v>
          </cell>
          <cell r="R7">
            <v>54.06</v>
          </cell>
          <cell r="S7">
            <v>56</v>
          </cell>
          <cell r="T7">
            <v>45.63</v>
          </cell>
          <cell r="U7">
            <v>44.31</v>
          </cell>
          <cell r="V7">
            <v>43.41</v>
          </cell>
          <cell r="W7">
            <v>41.76</v>
          </cell>
          <cell r="X7">
            <v>38.26</v>
          </cell>
          <cell r="Y7">
            <v>34.5</v>
          </cell>
        </row>
        <row r="12">
          <cell r="S12">
            <v>15</v>
          </cell>
        </row>
        <row r="28">
          <cell r="Q28">
            <v>130</v>
          </cell>
        </row>
        <row r="37">
          <cell r="R37">
            <v>22.209</v>
          </cell>
          <cell r="U37">
            <v>2.2210000000000001</v>
          </cell>
        </row>
        <row r="38">
          <cell r="R38">
            <v>27.582999999999998</v>
          </cell>
          <cell r="S38">
            <v>12</v>
          </cell>
          <cell r="T38">
            <v>19.448</v>
          </cell>
          <cell r="U38">
            <v>2.1560000000000001</v>
          </cell>
          <cell r="V38">
            <v>5.835</v>
          </cell>
          <cell r="W38">
            <v>1.196</v>
          </cell>
        </row>
        <row r="59">
          <cell r="B59">
            <v>0.66400000000000003</v>
          </cell>
          <cell r="C59">
            <v>1.8749999999999998</v>
          </cell>
          <cell r="D59">
            <v>0.92800000000000005</v>
          </cell>
          <cell r="E59">
            <v>1.7469999999999999</v>
          </cell>
          <cell r="F59">
            <v>2.9230000000000005</v>
          </cell>
          <cell r="G59">
            <v>1.54</v>
          </cell>
          <cell r="H59">
            <v>0.69899999999999995</v>
          </cell>
          <cell r="K59">
            <v>0.61799999999999999</v>
          </cell>
          <cell r="L59">
            <v>0.51800000000000002</v>
          </cell>
          <cell r="M59">
            <v>3.097</v>
          </cell>
          <cell r="N59">
            <v>2.3679999999999999</v>
          </cell>
          <cell r="O59">
            <v>1.9570000000000001</v>
          </cell>
          <cell r="P59">
            <v>0.221</v>
          </cell>
          <cell r="Q59">
            <v>0.13599999999999998</v>
          </cell>
          <cell r="S59">
            <v>0.61899999999999999</v>
          </cell>
          <cell r="W59">
            <v>0.24</v>
          </cell>
          <cell r="X59">
            <v>1.3129999999999999</v>
          </cell>
          <cell r="Y59">
            <v>0.75600000000000001</v>
          </cell>
        </row>
        <row r="66">
          <cell r="B66">
            <v>0.89100000000000001</v>
          </cell>
          <cell r="I66">
            <v>0.32800000000000001</v>
          </cell>
          <cell r="J66">
            <v>0.435</v>
          </cell>
          <cell r="P66">
            <v>0.217</v>
          </cell>
          <cell r="Q66">
            <v>0.217</v>
          </cell>
          <cell r="R66">
            <v>0.108</v>
          </cell>
          <cell r="S66">
            <v>1.7209999999999999</v>
          </cell>
          <cell r="T66">
            <v>0.75700000000000001</v>
          </cell>
          <cell r="U66">
            <v>0.86399999999999999</v>
          </cell>
        </row>
      </sheetData>
      <sheetData sheetId="10">
        <row r="25">
          <cell r="Q25">
            <v>130</v>
          </cell>
        </row>
        <row r="28">
          <cell r="R28">
            <v>29</v>
          </cell>
          <cell r="S28">
            <v>29</v>
          </cell>
        </row>
        <row r="59">
          <cell r="B59">
            <v>1.5549999999999997</v>
          </cell>
          <cell r="C59">
            <v>1.54</v>
          </cell>
          <cell r="D59">
            <v>0.59499999999999997</v>
          </cell>
          <cell r="E59">
            <v>1.413</v>
          </cell>
          <cell r="F59">
            <v>2.7010000000000001</v>
          </cell>
          <cell r="G59">
            <v>1.319</v>
          </cell>
          <cell r="H59">
            <v>0.48</v>
          </cell>
          <cell r="I59">
            <v>0.32799999999999996</v>
          </cell>
          <cell r="J59">
            <v>0.43499999999999994</v>
          </cell>
          <cell r="K59">
            <v>0.40100000000000002</v>
          </cell>
          <cell r="L59">
            <v>0.30000000000000004</v>
          </cell>
          <cell r="M59">
            <v>0.10199999999999999</v>
          </cell>
          <cell r="N59">
            <v>4.3999999999999997E-2</v>
          </cell>
          <cell r="P59">
            <v>0.438</v>
          </cell>
          <cell r="Q59">
            <v>0.35300000000000004</v>
          </cell>
          <cell r="R59">
            <v>18.251000000000001</v>
          </cell>
          <cell r="S59">
            <v>0.33999999999999997</v>
          </cell>
          <cell r="T59">
            <v>17.358000000000001</v>
          </cell>
          <cell r="U59">
            <v>4.6980000000000004</v>
          </cell>
          <cell r="V59">
            <v>3.802</v>
          </cell>
          <cell r="W59">
            <v>0.68100000000000005</v>
          </cell>
          <cell r="X59">
            <v>0.98599999999999999</v>
          </cell>
          <cell r="Y59">
            <v>0.42599999999999999</v>
          </cell>
        </row>
        <row r="65">
          <cell r="R65">
            <v>0.89600000000000002</v>
          </cell>
          <cell r="T65">
            <v>0.88700000000000001</v>
          </cell>
          <cell r="U65">
            <v>0.17499999999999999</v>
          </cell>
        </row>
        <row r="66">
          <cell r="C66">
            <v>0.33499999999999996</v>
          </cell>
          <cell r="D66">
            <v>0.33299999999999996</v>
          </cell>
          <cell r="E66">
            <v>0.33399999999999996</v>
          </cell>
          <cell r="F66">
            <v>0.222</v>
          </cell>
          <cell r="G66">
            <v>0.221</v>
          </cell>
          <cell r="H66">
            <v>0.219</v>
          </cell>
          <cell r="K66">
            <v>0.217</v>
          </cell>
          <cell r="L66">
            <v>0.218</v>
          </cell>
          <cell r="M66">
            <v>2.9949999999999997</v>
          </cell>
          <cell r="N66">
            <v>2.3239999999999998</v>
          </cell>
          <cell r="O66">
            <v>1.9569999999999999</v>
          </cell>
          <cell r="R66">
            <v>1.7529999999999999</v>
          </cell>
          <cell r="T66">
            <v>1.96</v>
          </cell>
          <cell r="U66">
            <v>0.36799999999999999</v>
          </cell>
          <cell r="V66">
            <v>2.0329999999999999</v>
          </cell>
          <cell r="W66">
            <v>0.755</v>
          </cell>
          <cell r="X66">
            <v>0.32700000000000001</v>
          </cell>
          <cell r="Y66">
            <v>0.33</v>
          </cell>
        </row>
      </sheetData>
      <sheetData sheetId="11">
        <row r="7">
          <cell r="B7">
            <v>31</v>
          </cell>
          <cell r="C7">
            <v>25.72</v>
          </cell>
          <cell r="D7">
            <v>23.67</v>
          </cell>
          <cell r="E7">
            <v>22.56</v>
          </cell>
          <cell r="F7">
            <v>24.55</v>
          </cell>
          <cell r="G7">
            <v>27</v>
          </cell>
          <cell r="H7">
            <v>37.049999999999997</v>
          </cell>
          <cell r="I7">
            <v>32.58</v>
          </cell>
          <cell r="J7">
            <v>28.7</v>
          </cell>
          <cell r="K7">
            <v>32.14</v>
          </cell>
          <cell r="L7">
            <v>33.29</v>
          </cell>
          <cell r="M7">
            <v>31.64</v>
          </cell>
          <cell r="N7">
            <v>27.26</v>
          </cell>
          <cell r="O7">
            <v>29.46</v>
          </cell>
          <cell r="P7">
            <v>34.950000000000003</v>
          </cell>
          <cell r="Q7">
            <v>49.79</v>
          </cell>
          <cell r="R7">
            <v>54.06</v>
          </cell>
          <cell r="S7">
            <v>56</v>
          </cell>
          <cell r="T7">
            <v>45.63</v>
          </cell>
          <cell r="U7">
            <v>44.31</v>
          </cell>
          <cell r="V7">
            <v>43.41</v>
          </cell>
          <cell r="W7">
            <v>41.76</v>
          </cell>
          <cell r="X7">
            <v>38.26</v>
          </cell>
          <cell r="Y7">
            <v>34.5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29">
          <cell r="A29" t="str">
            <v>ELPEDISON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KORINTHOS_POWER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44143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1.5549999999999999</v>
      </c>
      <c r="C4" s="18">
        <v>1.875</v>
      </c>
      <c r="D4" s="18">
        <v>0.92800000000000005</v>
      </c>
      <c r="E4" s="18">
        <v>1.7470000000000001</v>
      </c>
      <c r="F4" s="18">
        <v>2.923</v>
      </c>
      <c r="G4" s="18">
        <v>1.54</v>
      </c>
      <c r="H4" s="18">
        <v>0.69899999999999995</v>
      </c>
      <c r="I4" s="18">
        <v>0.32800000000000001</v>
      </c>
      <c r="J4" s="18">
        <v>0.435</v>
      </c>
      <c r="K4" s="18">
        <v>0.61799999999999999</v>
      </c>
      <c r="L4" s="18">
        <v>0.51800000000000002</v>
      </c>
      <c r="M4" s="18">
        <v>3.097</v>
      </c>
      <c r="N4" s="18">
        <v>2.3679999999999999</v>
      </c>
      <c r="O4" s="18">
        <v>1.9570000000000001</v>
      </c>
      <c r="P4" s="18">
        <v>0.438</v>
      </c>
      <c r="Q4" s="18">
        <v>130.35300000000001</v>
      </c>
      <c r="R4" s="18">
        <v>49.9</v>
      </c>
      <c r="S4" s="18">
        <v>29.34</v>
      </c>
      <c r="T4" s="18">
        <v>20.204999999999998</v>
      </c>
      <c r="U4" s="18">
        <v>5.2409999999999997</v>
      </c>
      <c r="V4" s="18">
        <v>5.835</v>
      </c>
      <c r="W4" s="18">
        <v>1.4359999999999999</v>
      </c>
      <c r="X4" s="18">
        <v>1.3129999999999999</v>
      </c>
      <c r="Y4" s="18">
        <v>0.75600000000000001</v>
      </c>
      <c r="Z4" s="19"/>
      <c r="AA4" s="20">
        <f>SUM(B4:Z4)</f>
        <v>265.40499999999992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</v>
      </c>
      <c r="C7" s="28">
        <v>25.72</v>
      </c>
      <c r="D7" s="28">
        <v>23.67</v>
      </c>
      <c r="E7" s="28">
        <v>22.56</v>
      </c>
      <c r="F7" s="28">
        <v>24.55</v>
      </c>
      <c r="G7" s="28">
        <v>27</v>
      </c>
      <c r="H7" s="28">
        <v>37.049999999999997</v>
      </c>
      <c r="I7" s="28">
        <v>32.58</v>
      </c>
      <c r="J7" s="28">
        <v>28.7</v>
      </c>
      <c r="K7" s="28">
        <v>32.14</v>
      </c>
      <c r="L7" s="28">
        <v>33.29</v>
      </c>
      <c r="M7" s="28">
        <v>31.64</v>
      </c>
      <c r="N7" s="28">
        <v>27.26</v>
      </c>
      <c r="O7" s="28">
        <v>29.46</v>
      </c>
      <c r="P7" s="28">
        <v>34.950000000000003</v>
      </c>
      <c r="Q7" s="28">
        <v>49.79</v>
      </c>
      <c r="R7" s="28">
        <v>54.06</v>
      </c>
      <c r="S7" s="28">
        <v>56</v>
      </c>
      <c r="T7" s="28">
        <v>45.63</v>
      </c>
      <c r="U7" s="28">
        <v>44.31</v>
      </c>
      <c r="V7" s="28">
        <v>43.41</v>
      </c>
      <c r="W7" s="28">
        <v>41.76</v>
      </c>
      <c r="X7" s="28">
        <v>38.26</v>
      </c>
      <c r="Y7" s="28">
        <v>34.5</v>
      </c>
      <c r="Z7" s="29"/>
      <c r="AA7" s="30">
        <f>IF(SUM(GR_MAINLAND_MCP_SUM_SELL)&lt;&gt;0,AVERAGEIF(GR_MAINLAND_MCP_SUM_SELL,"&lt;&gt;"""),"")</f>
        <v>35.387083333333329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15</v>
      </c>
      <c r="T10" s="42"/>
      <c r="U10" s="42"/>
      <c r="V10" s="42"/>
      <c r="W10" s="42"/>
      <c r="X10" s="42"/>
      <c r="Y10" s="42"/>
      <c r="Z10" s="43"/>
      <c r="AA10" s="44">
        <f>SUM(B10:Z10)</f>
        <v>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130</v>
      </c>
      <c r="R11" s="47">
        <v>49.792000000000002</v>
      </c>
      <c r="S11" s="47">
        <v>12</v>
      </c>
      <c r="T11" s="47">
        <v>19.448</v>
      </c>
      <c r="U11" s="47">
        <v>4.3770000000000007</v>
      </c>
      <c r="V11" s="47">
        <v>5.835</v>
      </c>
      <c r="W11" s="47">
        <v>1.196</v>
      </c>
      <c r="X11" s="47"/>
      <c r="Y11" s="47"/>
      <c r="Z11" s="48"/>
      <c r="AA11" s="49">
        <f>SUM(B11:Z11)</f>
        <v>222.64800000000002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0.66400000000000003</v>
      </c>
      <c r="C13" s="52">
        <v>1.8749999999999998</v>
      </c>
      <c r="D13" s="52">
        <v>0.92800000000000005</v>
      </c>
      <c r="E13" s="52">
        <v>1.7469999999999999</v>
      </c>
      <c r="F13" s="52">
        <v>2.9230000000000005</v>
      </c>
      <c r="G13" s="52">
        <v>1.54</v>
      </c>
      <c r="H13" s="52">
        <v>0.69899999999999995</v>
      </c>
      <c r="I13" s="52"/>
      <c r="J13" s="52"/>
      <c r="K13" s="52">
        <v>0.61799999999999999</v>
      </c>
      <c r="L13" s="52">
        <v>0.51800000000000002</v>
      </c>
      <c r="M13" s="52">
        <v>3.097</v>
      </c>
      <c r="N13" s="52">
        <v>2.3679999999999999</v>
      </c>
      <c r="O13" s="52">
        <v>1.9570000000000001</v>
      </c>
      <c r="P13" s="52">
        <v>0.221</v>
      </c>
      <c r="Q13" s="52">
        <v>0.13599999999999998</v>
      </c>
      <c r="R13" s="52"/>
      <c r="S13" s="52">
        <v>0.61899999999999999</v>
      </c>
      <c r="T13" s="52"/>
      <c r="U13" s="52"/>
      <c r="V13" s="52"/>
      <c r="W13" s="52">
        <v>0.24</v>
      </c>
      <c r="X13" s="52">
        <v>1.3129999999999999</v>
      </c>
      <c r="Y13" s="52">
        <v>0.75600000000000001</v>
      </c>
      <c r="Z13" s="53"/>
      <c r="AA13" s="54">
        <f>SUM(B13:Z13)</f>
        <v>22.218999999999998</v>
      </c>
    </row>
    <row r="14" spans="1:27" ht="30" customHeight="1" thickBot="1" x14ac:dyDescent="0.25">
      <c r="A14" s="55" t="s">
        <v>10</v>
      </c>
      <c r="B14" s="56">
        <f>IF(LEN(B$2)&gt;0,SUM(B10:B13),"")</f>
        <v>0.66400000000000003</v>
      </c>
      <c r="C14" s="57">
        <f t="shared" ref="C14:Z14" si="0">IF(LEN(C$2)&gt;0,SUM(C10:C13),"")</f>
        <v>1.8749999999999998</v>
      </c>
      <c r="D14" s="57">
        <f t="shared" si="0"/>
        <v>0.92800000000000005</v>
      </c>
      <c r="E14" s="57">
        <f t="shared" si="0"/>
        <v>1.7469999999999999</v>
      </c>
      <c r="F14" s="57">
        <f t="shared" si="0"/>
        <v>2.9230000000000005</v>
      </c>
      <c r="G14" s="57">
        <f t="shared" si="0"/>
        <v>1.54</v>
      </c>
      <c r="H14" s="57">
        <f t="shared" si="0"/>
        <v>0.69899999999999995</v>
      </c>
      <c r="I14" s="57">
        <f t="shared" si="0"/>
        <v>0</v>
      </c>
      <c r="J14" s="57">
        <f t="shared" si="0"/>
        <v>0</v>
      </c>
      <c r="K14" s="57">
        <f t="shared" si="0"/>
        <v>0.61799999999999999</v>
      </c>
      <c r="L14" s="57">
        <f t="shared" si="0"/>
        <v>0.51800000000000002</v>
      </c>
      <c r="M14" s="57">
        <f t="shared" si="0"/>
        <v>3.097</v>
      </c>
      <c r="N14" s="57">
        <f t="shared" si="0"/>
        <v>2.3679999999999999</v>
      </c>
      <c r="O14" s="57">
        <f t="shared" si="0"/>
        <v>1.9570000000000001</v>
      </c>
      <c r="P14" s="57">
        <f t="shared" si="0"/>
        <v>0.221</v>
      </c>
      <c r="Q14" s="57">
        <f t="shared" si="0"/>
        <v>130.136</v>
      </c>
      <c r="R14" s="57">
        <f t="shared" si="0"/>
        <v>49.792000000000002</v>
      </c>
      <c r="S14" s="57">
        <f t="shared" si="0"/>
        <v>27.619</v>
      </c>
      <c r="T14" s="57">
        <f t="shared" si="0"/>
        <v>19.448</v>
      </c>
      <c r="U14" s="57">
        <f t="shared" si="0"/>
        <v>4.3770000000000007</v>
      </c>
      <c r="V14" s="57">
        <f t="shared" si="0"/>
        <v>5.835</v>
      </c>
      <c r="W14" s="57">
        <f t="shared" si="0"/>
        <v>1.4359999999999999</v>
      </c>
      <c r="X14" s="57">
        <f t="shared" si="0"/>
        <v>1.3129999999999999</v>
      </c>
      <c r="Y14" s="57">
        <f t="shared" si="0"/>
        <v>0.75600000000000001</v>
      </c>
      <c r="Z14" s="58" t="str">
        <f t="shared" si="0"/>
        <v/>
      </c>
      <c r="AA14" s="59">
        <f>SUM(AA9:AA13)</f>
        <v>259.86700000000002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0.89100000000000001</v>
      </c>
      <c r="C19" s="76"/>
      <c r="D19" s="76"/>
      <c r="E19" s="76"/>
      <c r="F19" s="76"/>
      <c r="G19" s="76"/>
      <c r="H19" s="76"/>
      <c r="I19" s="76">
        <v>0.32800000000000001</v>
      </c>
      <c r="J19" s="76">
        <v>0.435</v>
      </c>
      <c r="K19" s="76"/>
      <c r="L19" s="76"/>
      <c r="M19" s="76"/>
      <c r="N19" s="76"/>
      <c r="O19" s="76"/>
      <c r="P19" s="76">
        <v>0.217</v>
      </c>
      <c r="Q19" s="76">
        <v>0.217</v>
      </c>
      <c r="R19" s="76">
        <v>0.108</v>
      </c>
      <c r="S19" s="76">
        <v>1.7209999999999999</v>
      </c>
      <c r="T19" s="76">
        <v>0.75700000000000001</v>
      </c>
      <c r="U19" s="76">
        <v>0.86399999999999999</v>
      </c>
      <c r="V19" s="76"/>
      <c r="W19" s="76"/>
      <c r="X19" s="76"/>
      <c r="Y19" s="76"/>
      <c r="Z19" s="73"/>
      <c r="AA19" s="74">
        <f>SUM(B19:Z19)</f>
        <v>5.5379999999999994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0.89100000000000001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0.32800000000000001</v>
      </c>
      <c r="J22" s="83">
        <f t="shared" si="1"/>
        <v>0.435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0.217</v>
      </c>
      <c r="Q22" s="83">
        <f t="shared" si="1"/>
        <v>0.217</v>
      </c>
      <c r="R22" s="83">
        <f t="shared" si="1"/>
        <v>0.108</v>
      </c>
      <c r="S22" s="83">
        <f t="shared" si="1"/>
        <v>1.7209999999999999</v>
      </c>
      <c r="T22" s="83">
        <f t="shared" si="1"/>
        <v>0.75700000000000001</v>
      </c>
      <c r="U22" s="83">
        <f t="shared" si="1"/>
        <v>0.86399999999999999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5.5379999999999994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1.5549999999999999</v>
      </c>
      <c r="C26" s="72">
        <v>1.875</v>
      </c>
      <c r="D26" s="72">
        <v>0.92800000000000005</v>
      </c>
      <c r="E26" s="72">
        <v>1.7470000000000001</v>
      </c>
      <c r="F26" s="72">
        <v>2.923</v>
      </c>
      <c r="G26" s="72">
        <v>1.54</v>
      </c>
      <c r="H26" s="72">
        <v>0.69899999999999995</v>
      </c>
      <c r="I26" s="72">
        <v>0.32800000000000001</v>
      </c>
      <c r="J26" s="72">
        <v>0.435</v>
      </c>
      <c r="K26" s="72">
        <v>0.61799999999999999</v>
      </c>
      <c r="L26" s="72">
        <v>0.51800000000000002</v>
      </c>
      <c r="M26" s="72">
        <v>3.097</v>
      </c>
      <c r="N26" s="72">
        <v>2.3679999999999999</v>
      </c>
      <c r="O26" s="72">
        <v>1.9570000000000001</v>
      </c>
      <c r="P26" s="72">
        <v>0.438</v>
      </c>
      <c r="Q26" s="72">
        <v>130.35300000000001</v>
      </c>
      <c r="R26" s="72">
        <v>49.9</v>
      </c>
      <c r="S26" s="72">
        <v>29.34</v>
      </c>
      <c r="T26" s="72">
        <v>20.204999999999998</v>
      </c>
      <c r="U26" s="72">
        <v>5.2409999999999997</v>
      </c>
      <c r="V26" s="72">
        <v>5.835</v>
      </c>
      <c r="W26" s="72">
        <v>1.4359999999999999</v>
      </c>
      <c r="X26" s="72">
        <v>1.3129999999999999</v>
      </c>
      <c r="Y26" s="72">
        <v>0.75600000000000001</v>
      </c>
      <c r="Z26" s="73"/>
      <c r="AA26" s="74">
        <f>SUM(B26:Z26)</f>
        <v>265.40499999999992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1.5549999999999999</v>
      </c>
      <c r="C28" s="57">
        <f t="shared" ref="C28:Z28" si="2">IF(LEN(C$2)&gt;0,SUM(C25:C27),"")</f>
        <v>1.875</v>
      </c>
      <c r="D28" s="57">
        <f t="shared" si="2"/>
        <v>0.92800000000000005</v>
      </c>
      <c r="E28" s="57">
        <f t="shared" si="2"/>
        <v>1.7470000000000001</v>
      </c>
      <c r="F28" s="57">
        <f t="shared" si="2"/>
        <v>2.923</v>
      </c>
      <c r="G28" s="57">
        <f t="shared" si="2"/>
        <v>1.54</v>
      </c>
      <c r="H28" s="57">
        <f t="shared" si="2"/>
        <v>0.69899999999999995</v>
      </c>
      <c r="I28" s="57">
        <f t="shared" si="2"/>
        <v>0.32800000000000001</v>
      </c>
      <c r="J28" s="57">
        <f t="shared" si="2"/>
        <v>0.435</v>
      </c>
      <c r="K28" s="57">
        <f t="shared" si="2"/>
        <v>0.61799999999999999</v>
      </c>
      <c r="L28" s="57">
        <f t="shared" si="2"/>
        <v>0.51800000000000002</v>
      </c>
      <c r="M28" s="57">
        <f t="shared" si="2"/>
        <v>3.097</v>
      </c>
      <c r="N28" s="57">
        <f t="shared" si="2"/>
        <v>2.3679999999999999</v>
      </c>
      <c r="O28" s="57">
        <f t="shared" si="2"/>
        <v>1.9570000000000001</v>
      </c>
      <c r="P28" s="57">
        <f t="shared" si="2"/>
        <v>0.438</v>
      </c>
      <c r="Q28" s="57">
        <f t="shared" si="2"/>
        <v>130.35300000000001</v>
      </c>
      <c r="R28" s="57">
        <f t="shared" si="2"/>
        <v>49.9</v>
      </c>
      <c r="S28" s="57">
        <f t="shared" si="2"/>
        <v>29.34</v>
      </c>
      <c r="T28" s="57">
        <f t="shared" si="2"/>
        <v>20.204999999999998</v>
      </c>
      <c r="U28" s="57">
        <f t="shared" si="2"/>
        <v>5.2409999999999997</v>
      </c>
      <c r="V28" s="57">
        <f t="shared" si="2"/>
        <v>5.835</v>
      </c>
      <c r="W28" s="57">
        <f t="shared" si="2"/>
        <v>1.4359999999999999</v>
      </c>
      <c r="X28" s="57">
        <f t="shared" si="2"/>
        <v>1.3129999999999999</v>
      </c>
      <c r="Y28" s="57">
        <f t="shared" si="2"/>
        <v>0.75600000000000001</v>
      </c>
      <c r="Z28" s="58" t="str">
        <f t="shared" si="2"/>
        <v/>
      </c>
      <c r="AA28" s="59">
        <f>SUM(AA25:AA27)</f>
        <v>265.40499999999992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1.5550000000000002</v>
      </c>
      <c r="C39" s="83">
        <f t="shared" ref="C39:Z39" si="6">IF(LEN(C$2)&gt;0,C14+C22+C36,"")</f>
        <v>1.8749999999999998</v>
      </c>
      <c r="D39" s="83">
        <f t="shared" si="6"/>
        <v>0.92800000000000005</v>
      </c>
      <c r="E39" s="83">
        <f t="shared" si="6"/>
        <v>1.7469999999999999</v>
      </c>
      <c r="F39" s="83">
        <f t="shared" si="6"/>
        <v>2.9230000000000005</v>
      </c>
      <c r="G39" s="83">
        <f t="shared" si="6"/>
        <v>1.54</v>
      </c>
      <c r="H39" s="83">
        <f t="shared" si="6"/>
        <v>0.69899999999999995</v>
      </c>
      <c r="I39" s="83">
        <f t="shared" si="6"/>
        <v>0.32800000000000001</v>
      </c>
      <c r="J39" s="83">
        <f t="shared" si="6"/>
        <v>0.435</v>
      </c>
      <c r="K39" s="83">
        <f t="shared" si="6"/>
        <v>0.61799999999999999</v>
      </c>
      <c r="L39" s="83">
        <f t="shared" si="6"/>
        <v>0.51800000000000002</v>
      </c>
      <c r="M39" s="83">
        <f t="shared" si="6"/>
        <v>3.097</v>
      </c>
      <c r="N39" s="83">
        <f t="shared" si="6"/>
        <v>2.3679999999999999</v>
      </c>
      <c r="O39" s="83">
        <f t="shared" si="6"/>
        <v>1.9570000000000001</v>
      </c>
      <c r="P39" s="83">
        <f t="shared" si="6"/>
        <v>0.438</v>
      </c>
      <c r="Q39" s="83">
        <f t="shared" si="6"/>
        <v>130.35300000000001</v>
      </c>
      <c r="R39" s="83">
        <f t="shared" si="6"/>
        <v>49.9</v>
      </c>
      <c r="S39" s="83">
        <f t="shared" si="6"/>
        <v>29.34</v>
      </c>
      <c r="T39" s="83">
        <f t="shared" si="6"/>
        <v>20.205000000000002</v>
      </c>
      <c r="U39" s="83">
        <f t="shared" si="6"/>
        <v>5.2410000000000005</v>
      </c>
      <c r="V39" s="83">
        <f t="shared" si="6"/>
        <v>5.835</v>
      </c>
      <c r="W39" s="83">
        <f t="shared" si="6"/>
        <v>1.4359999999999999</v>
      </c>
      <c r="X39" s="83">
        <f t="shared" si="6"/>
        <v>1.3129999999999999</v>
      </c>
      <c r="Y39" s="83">
        <f t="shared" si="6"/>
        <v>0.75600000000000001</v>
      </c>
      <c r="Z39" s="84" t="str">
        <f t="shared" si="6"/>
        <v/>
      </c>
      <c r="AA39" s="96">
        <f>SUM(B39:Z39)</f>
        <v>265.40499999999997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1.5549999999999999</v>
      </c>
      <c r="C4" s="18">
        <v>1.875</v>
      </c>
      <c r="D4" s="18">
        <v>0.92800000000000005</v>
      </c>
      <c r="E4" s="18">
        <v>1.7470000000000001</v>
      </c>
      <c r="F4" s="18">
        <v>2.923</v>
      </c>
      <c r="G4" s="18">
        <v>1.54</v>
      </c>
      <c r="H4" s="18">
        <v>0.69899999999999995</v>
      </c>
      <c r="I4" s="18">
        <v>0.32800000000000001</v>
      </c>
      <c r="J4" s="18">
        <v>0.435</v>
      </c>
      <c r="K4" s="18">
        <v>0.61799999999999999</v>
      </c>
      <c r="L4" s="18">
        <v>0.51800000000000002</v>
      </c>
      <c r="M4" s="18">
        <v>3.097</v>
      </c>
      <c r="N4" s="18">
        <v>2.3679999999999999</v>
      </c>
      <c r="O4" s="18">
        <v>1.9570000000000001</v>
      </c>
      <c r="P4" s="18">
        <v>0.438</v>
      </c>
      <c r="Q4" s="18">
        <v>130.35300000000001</v>
      </c>
      <c r="R4" s="18">
        <v>49.9</v>
      </c>
      <c r="S4" s="18">
        <v>29.34</v>
      </c>
      <c r="T4" s="18">
        <v>20.204999999999998</v>
      </c>
      <c r="U4" s="18">
        <v>5.2409999999999997</v>
      </c>
      <c r="V4" s="18">
        <v>5.835</v>
      </c>
      <c r="W4" s="18">
        <v>1.4359999999999999</v>
      </c>
      <c r="X4" s="18">
        <v>1.3129999999999999</v>
      </c>
      <c r="Y4" s="18">
        <v>0.75600000000000001</v>
      </c>
      <c r="Z4" s="19"/>
      <c r="AA4" s="20">
        <f>SUM(B4:Z4)</f>
        <v>265.40499999999992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</v>
      </c>
      <c r="C7" s="28">
        <v>25.72</v>
      </c>
      <c r="D7" s="28">
        <v>23.67</v>
      </c>
      <c r="E7" s="28">
        <v>22.56</v>
      </c>
      <c r="F7" s="28">
        <v>24.55</v>
      </c>
      <c r="G7" s="28">
        <v>27</v>
      </c>
      <c r="H7" s="28">
        <v>37.049999999999997</v>
      </c>
      <c r="I7" s="28">
        <v>32.58</v>
      </c>
      <c r="J7" s="28">
        <v>28.7</v>
      </c>
      <c r="K7" s="28">
        <v>32.14</v>
      </c>
      <c r="L7" s="28">
        <v>33.29</v>
      </c>
      <c r="M7" s="28">
        <v>31.64</v>
      </c>
      <c r="N7" s="28">
        <v>27.26</v>
      </c>
      <c r="O7" s="28">
        <v>29.46</v>
      </c>
      <c r="P7" s="28">
        <v>34.950000000000003</v>
      </c>
      <c r="Q7" s="28">
        <v>49.79</v>
      </c>
      <c r="R7" s="28">
        <v>54.06</v>
      </c>
      <c r="S7" s="28">
        <v>56</v>
      </c>
      <c r="T7" s="28">
        <v>45.63</v>
      </c>
      <c r="U7" s="28">
        <v>44.31</v>
      </c>
      <c r="V7" s="28">
        <v>43.41</v>
      </c>
      <c r="W7" s="28">
        <v>41.76</v>
      </c>
      <c r="X7" s="28">
        <v>38.26</v>
      </c>
      <c r="Y7" s="28">
        <v>34.5</v>
      </c>
      <c r="Z7" s="29"/>
      <c r="AA7" s="30">
        <v>35.387083333333329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130</v>
      </c>
      <c r="R11" s="47">
        <v>29</v>
      </c>
      <c r="S11" s="47">
        <v>29</v>
      </c>
      <c r="T11" s="47"/>
      <c r="U11" s="47"/>
      <c r="V11" s="47"/>
      <c r="W11" s="47"/>
      <c r="X11" s="47"/>
      <c r="Y11" s="47"/>
      <c r="Z11" s="48"/>
      <c r="AA11" s="49">
        <f>SUM(B11:Z11)</f>
        <v>188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1.5549999999999997</v>
      </c>
      <c r="C13" s="52">
        <v>1.54</v>
      </c>
      <c r="D13" s="52">
        <v>0.59499999999999997</v>
      </c>
      <c r="E13" s="52">
        <v>1.413</v>
      </c>
      <c r="F13" s="52">
        <v>2.7010000000000001</v>
      </c>
      <c r="G13" s="52">
        <v>1.319</v>
      </c>
      <c r="H13" s="52">
        <v>0.48</v>
      </c>
      <c r="I13" s="52">
        <v>0.32799999999999996</v>
      </c>
      <c r="J13" s="52">
        <v>0.43499999999999994</v>
      </c>
      <c r="K13" s="52">
        <v>0.40100000000000002</v>
      </c>
      <c r="L13" s="52">
        <v>0.30000000000000004</v>
      </c>
      <c r="M13" s="52">
        <v>0.10199999999999999</v>
      </c>
      <c r="N13" s="52">
        <v>4.3999999999999997E-2</v>
      </c>
      <c r="O13" s="52"/>
      <c r="P13" s="52">
        <v>0.438</v>
      </c>
      <c r="Q13" s="52">
        <v>0.35300000000000004</v>
      </c>
      <c r="R13" s="52">
        <v>18.251000000000001</v>
      </c>
      <c r="S13" s="52">
        <v>0.33999999999999997</v>
      </c>
      <c r="T13" s="52">
        <v>17.358000000000001</v>
      </c>
      <c r="U13" s="52">
        <v>4.6980000000000004</v>
      </c>
      <c r="V13" s="52">
        <v>3.802</v>
      </c>
      <c r="W13" s="52">
        <v>0.68100000000000005</v>
      </c>
      <c r="X13" s="52">
        <v>0.98599999999999999</v>
      </c>
      <c r="Y13" s="52">
        <v>0.42599999999999999</v>
      </c>
      <c r="Z13" s="53"/>
      <c r="AA13" s="54">
        <f>SUM(B13:Z13)</f>
        <v>58.545999999999999</v>
      </c>
    </row>
    <row r="14" spans="1:27" ht="30" customHeight="1" thickBot="1" x14ac:dyDescent="0.25">
      <c r="A14" s="55" t="s">
        <v>10</v>
      </c>
      <c r="B14" s="56">
        <f>IF(LEN(B$2)&gt;0,SUM(B10:B13),"")</f>
        <v>1.5549999999999997</v>
      </c>
      <c r="C14" s="57">
        <f t="shared" ref="C14:Z14" si="0">IF(LEN(C$2)&gt;0,SUM(C10:C13),"")</f>
        <v>1.54</v>
      </c>
      <c r="D14" s="57">
        <f t="shared" si="0"/>
        <v>0.59499999999999997</v>
      </c>
      <c r="E14" s="57">
        <f t="shared" si="0"/>
        <v>1.413</v>
      </c>
      <c r="F14" s="57">
        <f t="shared" si="0"/>
        <v>2.7010000000000001</v>
      </c>
      <c r="G14" s="57">
        <f t="shared" si="0"/>
        <v>1.319</v>
      </c>
      <c r="H14" s="57">
        <f t="shared" si="0"/>
        <v>0.48</v>
      </c>
      <c r="I14" s="57">
        <f t="shared" si="0"/>
        <v>0.32799999999999996</v>
      </c>
      <c r="J14" s="57">
        <f t="shared" si="0"/>
        <v>0.43499999999999994</v>
      </c>
      <c r="K14" s="57">
        <f t="shared" si="0"/>
        <v>0.40100000000000002</v>
      </c>
      <c r="L14" s="57">
        <f t="shared" si="0"/>
        <v>0.30000000000000004</v>
      </c>
      <c r="M14" s="57">
        <f t="shared" si="0"/>
        <v>0.10199999999999999</v>
      </c>
      <c r="N14" s="57">
        <f t="shared" si="0"/>
        <v>4.3999999999999997E-2</v>
      </c>
      <c r="O14" s="57">
        <f t="shared" si="0"/>
        <v>0</v>
      </c>
      <c r="P14" s="57">
        <f t="shared" si="0"/>
        <v>0.438</v>
      </c>
      <c r="Q14" s="57">
        <f t="shared" si="0"/>
        <v>130.35300000000001</v>
      </c>
      <c r="R14" s="57">
        <f t="shared" si="0"/>
        <v>47.251000000000005</v>
      </c>
      <c r="S14" s="57">
        <f t="shared" si="0"/>
        <v>29.34</v>
      </c>
      <c r="T14" s="57">
        <f t="shared" si="0"/>
        <v>17.358000000000001</v>
      </c>
      <c r="U14" s="57">
        <f t="shared" si="0"/>
        <v>4.6980000000000004</v>
      </c>
      <c r="V14" s="57">
        <f t="shared" si="0"/>
        <v>3.802</v>
      </c>
      <c r="W14" s="57">
        <f t="shared" si="0"/>
        <v>0.68100000000000005</v>
      </c>
      <c r="X14" s="57">
        <f t="shared" si="0"/>
        <v>0.98599999999999999</v>
      </c>
      <c r="Y14" s="57">
        <f t="shared" si="0"/>
        <v>0.42599999999999999</v>
      </c>
      <c r="Z14" s="58" t="str">
        <f t="shared" si="0"/>
        <v/>
      </c>
      <c r="AA14" s="59">
        <f>SUM(AA9:AA13)</f>
        <v>246.54599999999999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0.89600000000000002</v>
      </c>
      <c r="S18" s="72"/>
      <c r="T18" s="72">
        <v>0.88700000000000001</v>
      </c>
      <c r="U18" s="72">
        <v>0.17499999999999999</v>
      </c>
      <c r="V18" s="72"/>
      <c r="W18" s="72"/>
      <c r="X18" s="72"/>
      <c r="Y18" s="72"/>
      <c r="Z18" s="73"/>
      <c r="AA18" s="74">
        <f>SUM(B18:Z18)</f>
        <v>1.958</v>
      </c>
    </row>
    <row r="19" spans="1:27" ht="24.95" customHeight="1" x14ac:dyDescent="0.2">
      <c r="A19" s="70" t="s">
        <v>14</v>
      </c>
      <c r="B19" s="75"/>
      <c r="C19" s="76">
        <v>0.33499999999999996</v>
      </c>
      <c r="D19" s="76">
        <v>0.33299999999999996</v>
      </c>
      <c r="E19" s="76">
        <v>0.33399999999999996</v>
      </c>
      <c r="F19" s="76">
        <v>0.222</v>
      </c>
      <c r="G19" s="76">
        <v>0.221</v>
      </c>
      <c r="H19" s="76">
        <v>0.219</v>
      </c>
      <c r="I19" s="76"/>
      <c r="J19" s="76"/>
      <c r="K19" s="76">
        <v>0.217</v>
      </c>
      <c r="L19" s="76">
        <v>0.218</v>
      </c>
      <c r="M19" s="76">
        <v>2.9949999999999997</v>
      </c>
      <c r="N19" s="76">
        <v>2.3239999999999998</v>
      </c>
      <c r="O19" s="76">
        <v>1.9569999999999999</v>
      </c>
      <c r="P19" s="76"/>
      <c r="Q19" s="76"/>
      <c r="R19" s="76">
        <v>1.7529999999999999</v>
      </c>
      <c r="S19" s="76"/>
      <c r="T19" s="76">
        <v>1.96</v>
      </c>
      <c r="U19" s="76">
        <v>0.36799999999999999</v>
      </c>
      <c r="V19" s="76">
        <v>2.0329999999999999</v>
      </c>
      <c r="W19" s="76">
        <v>0.755</v>
      </c>
      <c r="X19" s="76">
        <v>0.32700000000000001</v>
      </c>
      <c r="Y19" s="76">
        <v>0.33</v>
      </c>
      <c r="Z19" s="73"/>
      <c r="AA19" s="74">
        <f>SUM(B19:Z19)</f>
        <v>16.901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0.33499999999999996</v>
      </c>
      <c r="D22" s="83">
        <f t="shared" si="1"/>
        <v>0.33299999999999996</v>
      </c>
      <c r="E22" s="83">
        <f t="shared" si="1"/>
        <v>0.33399999999999996</v>
      </c>
      <c r="F22" s="83">
        <f t="shared" si="1"/>
        <v>0.222</v>
      </c>
      <c r="G22" s="83">
        <f t="shared" si="1"/>
        <v>0.221</v>
      </c>
      <c r="H22" s="83">
        <f t="shared" si="1"/>
        <v>0.219</v>
      </c>
      <c r="I22" s="83">
        <f t="shared" si="1"/>
        <v>0</v>
      </c>
      <c r="J22" s="83">
        <f t="shared" si="1"/>
        <v>0</v>
      </c>
      <c r="K22" s="83">
        <f t="shared" si="1"/>
        <v>0.217</v>
      </c>
      <c r="L22" s="83">
        <f t="shared" si="1"/>
        <v>0.218</v>
      </c>
      <c r="M22" s="83">
        <f t="shared" si="1"/>
        <v>2.9949999999999997</v>
      </c>
      <c r="N22" s="83">
        <f t="shared" si="1"/>
        <v>2.3239999999999998</v>
      </c>
      <c r="O22" s="83">
        <f t="shared" si="1"/>
        <v>1.9569999999999999</v>
      </c>
      <c r="P22" s="83">
        <f t="shared" si="1"/>
        <v>0</v>
      </c>
      <c r="Q22" s="83">
        <f t="shared" si="1"/>
        <v>0</v>
      </c>
      <c r="R22" s="83">
        <f t="shared" si="1"/>
        <v>2.649</v>
      </c>
      <c r="S22" s="83">
        <f t="shared" si="1"/>
        <v>0</v>
      </c>
      <c r="T22" s="83">
        <f t="shared" si="1"/>
        <v>2.847</v>
      </c>
      <c r="U22" s="83">
        <f t="shared" si="1"/>
        <v>0.54299999999999993</v>
      </c>
      <c r="V22" s="83">
        <f t="shared" si="1"/>
        <v>2.0329999999999999</v>
      </c>
      <c r="W22" s="83">
        <f t="shared" si="1"/>
        <v>0.755</v>
      </c>
      <c r="X22" s="83">
        <f t="shared" si="1"/>
        <v>0.32700000000000001</v>
      </c>
      <c r="Y22" s="83">
        <f t="shared" si="1"/>
        <v>0.33</v>
      </c>
      <c r="Z22" s="84">
        <f t="shared" si="1"/>
        <v>0</v>
      </c>
      <c r="AA22" s="85">
        <f t="shared" si="1"/>
        <v>18.858999999999998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1.5549999999999999</v>
      </c>
      <c r="C26" s="72">
        <v>1.875</v>
      </c>
      <c r="D26" s="72">
        <v>0.92800000000000005</v>
      </c>
      <c r="E26" s="72">
        <v>1.7470000000000001</v>
      </c>
      <c r="F26" s="72">
        <v>2.923</v>
      </c>
      <c r="G26" s="72">
        <v>1.54</v>
      </c>
      <c r="H26" s="72">
        <v>0.69899999999999995</v>
      </c>
      <c r="I26" s="72">
        <v>0.32800000000000001</v>
      </c>
      <c r="J26" s="72">
        <v>0.435</v>
      </c>
      <c r="K26" s="72">
        <v>0.61799999999999999</v>
      </c>
      <c r="L26" s="72">
        <v>0.51800000000000002</v>
      </c>
      <c r="M26" s="72">
        <v>3.097</v>
      </c>
      <c r="N26" s="72">
        <v>2.3679999999999999</v>
      </c>
      <c r="O26" s="72">
        <v>1.9570000000000001</v>
      </c>
      <c r="P26" s="72">
        <v>0.438</v>
      </c>
      <c r="Q26" s="72">
        <v>130.35300000000001</v>
      </c>
      <c r="R26" s="72">
        <v>49.9</v>
      </c>
      <c r="S26" s="72">
        <v>29.34</v>
      </c>
      <c r="T26" s="72">
        <v>20.204999999999998</v>
      </c>
      <c r="U26" s="72">
        <v>5.2409999999999997</v>
      </c>
      <c r="V26" s="72">
        <v>5.835</v>
      </c>
      <c r="W26" s="72">
        <v>1.4359999999999999</v>
      </c>
      <c r="X26" s="72">
        <v>1.3129999999999999</v>
      </c>
      <c r="Y26" s="72">
        <v>0.75600000000000001</v>
      </c>
      <c r="Z26" s="73"/>
      <c r="AA26" s="74">
        <f>SUM(B26:Z26)</f>
        <v>265.40499999999992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1.5549999999999999</v>
      </c>
      <c r="C28" s="57">
        <f t="shared" si="2"/>
        <v>1.875</v>
      </c>
      <c r="D28" s="57">
        <f t="shared" si="2"/>
        <v>0.92800000000000005</v>
      </c>
      <c r="E28" s="57">
        <f t="shared" si="2"/>
        <v>1.7470000000000001</v>
      </c>
      <c r="F28" s="57">
        <f t="shared" si="2"/>
        <v>2.923</v>
      </c>
      <c r="G28" s="57">
        <f t="shared" si="2"/>
        <v>1.54</v>
      </c>
      <c r="H28" s="57">
        <f t="shared" si="2"/>
        <v>0.69899999999999995</v>
      </c>
      <c r="I28" s="57">
        <f t="shared" si="2"/>
        <v>0.32800000000000001</v>
      </c>
      <c r="J28" s="57">
        <f t="shared" si="2"/>
        <v>0.435</v>
      </c>
      <c r="K28" s="57">
        <f t="shared" si="2"/>
        <v>0.61799999999999999</v>
      </c>
      <c r="L28" s="57">
        <f t="shared" si="2"/>
        <v>0.51800000000000002</v>
      </c>
      <c r="M28" s="57">
        <f t="shared" si="2"/>
        <v>3.097</v>
      </c>
      <c r="N28" s="57">
        <f t="shared" si="2"/>
        <v>2.3679999999999999</v>
      </c>
      <c r="O28" s="57">
        <f t="shared" si="2"/>
        <v>1.9570000000000001</v>
      </c>
      <c r="P28" s="57">
        <f t="shared" si="2"/>
        <v>0.438</v>
      </c>
      <c r="Q28" s="57">
        <f t="shared" si="2"/>
        <v>130.35300000000001</v>
      </c>
      <c r="R28" s="57">
        <f t="shared" si="2"/>
        <v>49.9</v>
      </c>
      <c r="S28" s="57">
        <f t="shared" si="2"/>
        <v>29.34</v>
      </c>
      <c r="T28" s="57">
        <f t="shared" si="2"/>
        <v>20.204999999999998</v>
      </c>
      <c r="U28" s="57">
        <f t="shared" si="2"/>
        <v>5.2409999999999997</v>
      </c>
      <c r="V28" s="57">
        <f t="shared" si="2"/>
        <v>5.835</v>
      </c>
      <c r="W28" s="57">
        <f t="shared" si="2"/>
        <v>1.4359999999999999</v>
      </c>
      <c r="X28" s="57">
        <f t="shared" si="2"/>
        <v>1.3129999999999999</v>
      </c>
      <c r="Y28" s="57">
        <f t="shared" si="2"/>
        <v>0.75600000000000001</v>
      </c>
      <c r="Z28" s="58">
        <f t="shared" si="2"/>
        <v>0</v>
      </c>
      <c r="AA28" s="59">
        <f t="shared" si="2"/>
        <v>265.40499999999992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1.5549999999999997</v>
      </c>
      <c r="C39" s="83">
        <f t="shared" ref="C39:Z39" si="6">SUM(C10:C13)+C22+C36</f>
        <v>1.875</v>
      </c>
      <c r="D39" s="83">
        <f t="shared" si="6"/>
        <v>0.92799999999999994</v>
      </c>
      <c r="E39" s="83">
        <f t="shared" si="6"/>
        <v>1.7469999999999999</v>
      </c>
      <c r="F39" s="83">
        <f t="shared" si="6"/>
        <v>2.923</v>
      </c>
      <c r="G39" s="83">
        <f t="shared" si="6"/>
        <v>1.54</v>
      </c>
      <c r="H39" s="83">
        <f t="shared" si="6"/>
        <v>0.69899999999999995</v>
      </c>
      <c r="I39" s="83">
        <f t="shared" si="6"/>
        <v>0.32799999999999996</v>
      </c>
      <c r="J39" s="83">
        <f t="shared" si="6"/>
        <v>0.43499999999999994</v>
      </c>
      <c r="K39" s="83">
        <f t="shared" si="6"/>
        <v>0.61799999999999999</v>
      </c>
      <c r="L39" s="83">
        <f t="shared" si="6"/>
        <v>0.51800000000000002</v>
      </c>
      <c r="M39" s="83">
        <f t="shared" si="6"/>
        <v>3.0969999999999995</v>
      </c>
      <c r="N39" s="83">
        <f t="shared" si="6"/>
        <v>2.3679999999999999</v>
      </c>
      <c r="O39" s="83">
        <f t="shared" si="6"/>
        <v>1.9569999999999999</v>
      </c>
      <c r="P39" s="83">
        <f t="shared" si="6"/>
        <v>0.438</v>
      </c>
      <c r="Q39" s="83">
        <f t="shared" si="6"/>
        <v>130.35300000000001</v>
      </c>
      <c r="R39" s="83">
        <f t="shared" si="6"/>
        <v>49.900000000000006</v>
      </c>
      <c r="S39" s="83">
        <f t="shared" si="6"/>
        <v>29.34</v>
      </c>
      <c r="T39" s="83">
        <f t="shared" si="6"/>
        <v>20.205000000000002</v>
      </c>
      <c r="U39" s="83">
        <f t="shared" si="6"/>
        <v>5.2410000000000005</v>
      </c>
      <c r="V39" s="83">
        <f t="shared" si="6"/>
        <v>5.835</v>
      </c>
      <c r="W39" s="83">
        <f t="shared" si="6"/>
        <v>1.4359999999999999</v>
      </c>
      <c r="X39" s="83">
        <f t="shared" si="6"/>
        <v>1.3129999999999999</v>
      </c>
      <c r="Y39" s="83">
        <f t="shared" si="6"/>
        <v>0.75600000000000001</v>
      </c>
      <c r="Z39" s="84">
        <f t="shared" si="6"/>
        <v>0</v>
      </c>
      <c r="AA39" s="96">
        <f>SUM(B39:Z39)</f>
        <v>265.40499999999997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2020-11-07T13:45:34Z</dcterms:created>
  <dcterms:modified xsi:type="dcterms:W3CDTF">2020-11-07T13:45:36Z</dcterms:modified>
</cp:coreProperties>
</file>