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OldVersion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[1]Parameters!$B$95</definedName>
    <definedName name="eMail_Addresses_DAS_Malfunctions_ADMIE_FWD">[1]Parameters!$B$96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[1]Parameters!$B$82:$B$90</definedName>
    <definedName name="MKT_OVW_PARTICIPANTS_B">[1]SPOT_Orders_OverView_01!$A$37:$A$61</definedName>
    <definedName name="MKT_OVW_PARTICIPANTS_S">[1]SPOT_Orders_OverView_01!$A$5:$A$33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[1]Parameters!$B$53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39" i="4" s="1"/>
  <c r="AA13" i="4"/>
  <c r="AA12" i="4"/>
  <c r="AA11" i="4"/>
  <c r="AA10" i="4"/>
  <c r="AA14" i="4" s="1"/>
  <c r="AA7" i="4"/>
  <c r="AA4" i="4"/>
  <c r="AA39" i="5" l="1"/>
</calcChain>
</file>

<file path=xl/sharedStrings.xml><?xml version="1.0" encoding="utf-8"?>
<sst xmlns="http://schemas.openxmlformats.org/spreadsheetml/2006/main" count="74" uniqueCount="41">
  <si>
    <t>Publication on: 06/11/2020 15:51:17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</si>
  <si>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</si>
  <si>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</si>
  <si>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</si>
  <si>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</si>
  <si>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</si>
  <si>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</si>
  <si>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</si>
  <si>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</si>
  <si>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</si>
  <si>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</si>
  <si>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</si>
  <si>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</si>
  <si>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</si>
  <si>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</si>
  <si>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</si>
  <si>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</si>
  <si>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</si>
  <si>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</si>
  <si>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</si>
  <si>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</si>
  <si>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</si>
  <si>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</si>
  <si>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</si>
  <si>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</si>
  <si>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</si>
  <si>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</si>
  <si>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</si>
  <si>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</si>
  <si>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</si>
  <si>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</si>
  <si>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</si>
  <si>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</si>
  <si>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</si>
  <si>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</si>
  <si>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</si>
  <si>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</si>
  <si>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</si>
  <si>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</si>
  <si>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</si>
  <si>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'1'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</si>
</sst>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169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1.593</c:v>
                </c:pt>
                <c:pt idx="12">
                  <c:v>13.818</c:v>
                </c:pt>
                <c:pt idx="21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6.3369999999999997</c:v>
                </c:pt>
                <c:pt idx="9">
                  <c:v>2E-3</c:v>
                </c:pt>
                <c:pt idx="10">
                  <c:v>6.8000000000000005E-2</c:v>
                </c:pt>
                <c:pt idx="11">
                  <c:v>0.1</c:v>
                </c:pt>
                <c:pt idx="12">
                  <c:v>15.988000000000001</c:v>
                </c:pt>
                <c:pt idx="13">
                  <c:v>5.5060000000000002</c:v>
                </c:pt>
                <c:pt idx="14">
                  <c:v>2.3E-2</c:v>
                </c:pt>
                <c:pt idx="15">
                  <c:v>1.2E-2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30</c:v>
                </c:pt>
                <c:pt idx="7">
                  <c:v>14</c:v>
                </c:pt>
                <c:pt idx="8">
                  <c:v>26.812999999999999</c:v>
                </c:pt>
                <c:pt idx="9">
                  <c:v>24</c:v>
                </c:pt>
                <c:pt idx="10">
                  <c:v>30</c:v>
                </c:pt>
                <c:pt idx="11">
                  <c:v>30</c:v>
                </c:pt>
                <c:pt idx="12">
                  <c:v>30</c:v>
                </c:pt>
                <c:pt idx="13">
                  <c:v>30</c:v>
                </c:pt>
                <c:pt idx="14">
                  <c:v>30</c:v>
                </c:pt>
                <c:pt idx="15">
                  <c:v>30</c:v>
                </c:pt>
                <c:pt idx="16">
                  <c:v>30</c:v>
                </c:pt>
                <c:pt idx="17">
                  <c:v>30</c:v>
                </c:pt>
                <c:pt idx="18">
                  <c:v>30</c:v>
                </c:pt>
                <c:pt idx="19">
                  <c:v>30</c:v>
                </c:pt>
                <c:pt idx="20">
                  <c:v>30</c:v>
                </c:pt>
                <c:pt idx="21">
                  <c:v>30</c:v>
                </c:pt>
                <c:pt idx="22">
                  <c:v>30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64626656"/>
        <c:axId val="464627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44.052</c:v>
                </c:pt>
                <c:pt idx="1">
                  <c:v>43.924999999999997</c:v>
                </c:pt>
                <c:pt idx="2">
                  <c:v>43.462000000000003</c:v>
                </c:pt>
                <c:pt idx="3">
                  <c:v>43.935000000000002</c:v>
                </c:pt>
                <c:pt idx="4">
                  <c:v>43.935000000000002</c:v>
                </c:pt>
                <c:pt idx="5">
                  <c:v>43.003999999999998</c:v>
                </c:pt>
                <c:pt idx="6">
                  <c:v>43.002000000000002</c:v>
                </c:pt>
                <c:pt idx="7">
                  <c:v>23.433</c:v>
                </c:pt>
                <c:pt idx="8">
                  <c:v>47.816000000000003</c:v>
                </c:pt>
                <c:pt idx="9">
                  <c:v>33.381999999999998</c:v>
                </c:pt>
                <c:pt idx="10">
                  <c:v>44.445</c:v>
                </c:pt>
                <c:pt idx="11">
                  <c:v>44.256</c:v>
                </c:pt>
                <c:pt idx="12">
                  <c:v>61.5</c:v>
                </c:pt>
                <c:pt idx="13">
                  <c:v>35.692999999999998</c:v>
                </c:pt>
                <c:pt idx="14">
                  <c:v>43.023000000000003</c:v>
                </c:pt>
                <c:pt idx="15">
                  <c:v>43.012</c:v>
                </c:pt>
                <c:pt idx="16">
                  <c:v>212</c:v>
                </c:pt>
                <c:pt idx="17">
                  <c:v>43</c:v>
                </c:pt>
                <c:pt idx="18">
                  <c:v>43</c:v>
                </c:pt>
                <c:pt idx="19">
                  <c:v>45.485999999999997</c:v>
                </c:pt>
                <c:pt idx="20">
                  <c:v>44.927</c:v>
                </c:pt>
                <c:pt idx="21">
                  <c:v>134.732</c:v>
                </c:pt>
                <c:pt idx="22">
                  <c:v>44.652999999999999</c:v>
                </c:pt>
                <c:pt idx="23">
                  <c:v>43.924999999999997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4626656"/>
        <c:axId val="464627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21.25</c:v>
                </c:pt>
                <c:pt idx="1">
                  <c:v>18.88</c:v>
                </c:pt>
                <c:pt idx="2">
                  <c:v>13.5</c:v>
                </c:pt>
                <c:pt idx="3">
                  <c:v>12.5</c:v>
                </c:pt>
                <c:pt idx="4">
                  <c:v>13.67</c:v>
                </c:pt>
                <c:pt idx="5">
                  <c:v>17.97</c:v>
                </c:pt>
                <c:pt idx="6">
                  <c:v>16.989999999999998</c:v>
                </c:pt>
                <c:pt idx="7">
                  <c:v>51.45</c:v>
                </c:pt>
                <c:pt idx="8">
                  <c:v>10.1</c:v>
                </c:pt>
                <c:pt idx="9">
                  <c:v>34.909999999999997</c:v>
                </c:pt>
                <c:pt idx="10">
                  <c:v>18.5</c:v>
                </c:pt>
                <c:pt idx="11">
                  <c:v>17.75</c:v>
                </c:pt>
                <c:pt idx="12">
                  <c:v>50.96</c:v>
                </c:pt>
                <c:pt idx="13">
                  <c:v>30.18</c:v>
                </c:pt>
                <c:pt idx="14">
                  <c:v>26.7</c:v>
                </c:pt>
                <c:pt idx="15">
                  <c:v>35.93</c:v>
                </c:pt>
                <c:pt idx="16">
                  <c:v>45</c:v>
                </c:pt>
                <c:pt idx="17">
                  <c:v>35.96</c:v>
                </c:pt>
                <c:pt idx="18">
                  <c:v>40.36</c:v>
                </c:pt>
                <c:pt idx="19">
                  <c:v>37.770000000000003</c:v>
                </c:pt>
                <c:pt idx="20">
                  <c:v>34.340000000000003</c:v>
                </c:pt>
                <c:pt idx="21">
                  <c:v>29.45</c:v>
                </c:pt>
                <c:pt idx="22">
                  <c:v>25.95</c:v>
                </c:pt>
                <c:pt idx="23">
                  <c:v>19.77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4627832"/>
        <c:axId val="464627440"/>
      </c:lineChart>
      <c:catAx>
        <c:axId val="4646266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4627048"/>
        <c:crosses val="autoZero"/>
        <c:auto val="1"/>
        <c:lblAlgn val="ctr"/>
        <c:lblOffset val="100"/>
        <c:noMultiLvlLbl val="0"/>
      </c:catAx>
      <c:valAx>
        <c:axId val="464627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4626656"/>
        <c:crosses val="autoZero"/>
        <c:crossBetween val="between"/>
      </c:valAx>
      <c:valAx>
        <c:axId val="4646274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4627832"/>
        <c:crosses val="max"/>
        <c:crossBetween val="between"/>
      </c:valAx>
      <c:catAx>
        <c:axId val="4646278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46274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a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44142</v>
          </cell>
        </row>
        <row r="4">
          <cell r="C4" t="str">
            <v>LIDA1</v>
          </cell>
        </row>
        <row r="19">
          <cell r="C19">
            <v>169</v>
          </cell>
        </row>
        <row r="20">
          <cell r="C20">
            <v>105.411</v>
          </cell>
        </row>
        <row r="21">
          <cell r="C21">
            <v>694.81299999999999</v>
          </cell>
        </row>
        <row r="22">
          <cell r="C22">
            <v>0</v>
          </cell>
        </row>
        <row r="23">
          <cell r="C23">
            <v>28.036000000000001</v>
          </cell>
        </row>
        <row r="24">
          <cell r="C24">
            <v>0</v>
          </cell>
        </row>
        <row r="25">
          <cell r="C25">
            <v>1.5680000000000001</v>
          </cell>
        </row>
        <row r="26">
          <cell r="C26">
            <v>294.77000000000004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27.052</v>
          </cell>
        </row>
        <row r="33">
          <cell r="C33">
            <v>85.725000000000009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391</v>
          </cell>
        </row>
        <row r="38">
          <cell r="C38">
            <v>276</v>
          </cell>
        </row>
        <row r="39">
          <cell r="C39">
            <v>42</v>
          </cell>
        </row>
        <row r="40">
          <cell r="C40">
            <v>471.82100000000003</v>
          </cell>
        </row>
      </sheetData>
      <sheetData sheetId="4"/>
      <sheetData sheetId="5"/>
      <sheetData sheetId="6"/>
      <sheetData sheetId="7"/>
      <sheetData sheetId="8">
        <row r="7">
          <cell r="B7">
            <v>21.25</v>
          </cell>
          <cell r="C7">
            <v>18.88</v>
          </cell>
          <cell r="D7">
            <v>13.5</v>
          </cell>
          <cell r="E7">
            <v>12.5</v>
          </cell>
          <cell r="F7">
            <v>13.67</v>
          </cell>
          <cell r="G7">
            <v>17.97</v>
          </cell>
          <cell r="H7">
            <v>16.989999999999998</v>
          </cell>
          <cell r="I7">
            <v>51.45</v>
          </cell>
          <cell r="J7">
            <v>10.1</v>
          </cell>
          <cell r="K7">
            <v>34.909999999999997</v>
          </cell>
          <cell r="L7">
            <v>18.5</v>
          </cell>
          <cell r="M7">
            <v>17.75</v>
          </cell>
          <cell r="N7">
            <v>50.96</v>
          </cell>
          <cell r="O7">
            <v>30.18</v>
          </cell>
          <cell r="P7">
            <v>26.7</v>
          </cell>
          <cell r="Q7">
            <v>35.93</v>
          </cell>
          <cell r="R7">
            <v>45</v>
          </cell>
          <cell r="S7">
            <v>35.96</v>
          </cell>
          <cell r="T7">
            <v>40.36</v>
          </cell>
          <cell r="U7">
            <v>37.770000000000003</v>
          </cell>
          <cell r="V7">
            <v>34.340000000000003</v>
          </cell>
          <cell r="W7">
            <v>29.45</v>
          </cell>
          <cell r="X7">
            <v>25.95</v>
          </cell>
          <cell r="Y7">
            <v>19.77</v>
          </cell>
        </row>
        <row r="12">
          <cell r="R12">
            <v>46</v>
          </cell>
        </row>
        <row r="17">
          <cell r="R17">
            <v>123</v>
          </cell>
        </row>
        <row r="28">
          <cell r="W28">
            <v>90</v>
          </cell>
        </row>
        <row r="37">
          <cell r="N37">
            <v>13.818</v>
          </cell>
        </row>
        <row r="38">
          <cell r="I38">
            <v>1.593</v>
          </cell>
        </row>
        <row r="54">
          <cell r="B54">
            <v>30</v>
          </cell>
          <cell r="C54">
            <v>30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30</v>
          </cell>
          <cell r="J54">
            <v>10</v>
          </cell>
          <cell r="K54">
            <v>10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6">
          <cell r="J56">
            <v>14</v>
          </cell>
          <cell r="K56">
            <v>14</v>
          </cell>
        </row>
        <row r="57">
          <cell r="I57">
            <v>14</v>
          </cell>
          <cell r="J57">
            <v>2.8130000000000002</v>
          </cell>
        </row>
        <row r="59">
          <cell r="I59">
            <v>6.3369999999999997</v>
          </cell>
          <cell r="K59">
            <v>2E-3</v>
          </cell>
          <cell r="L59">
            <v>6.8000000000000005E-2</v>
          </cell>
          <cell r="M59">
            <v>0.1</v>
          </cell>
          <cell r="N59">
            <v>15.988000000000001</v>
          </cell>
          <cell r="O59">
            <v>5.5060000000000002</v>
          </cell>
          <cell r="P59">
            <v>2.3E-2</v>
          </cell>
          <cell r="Q59">
            <v>1.2E-2</v>
          </cell>
        </row>
        <row r="65">
          <cell r="I65">
            <v>0.77500000000000002</v>
          </cell>
          <cell r="N65">
            <v>0.71099999999999997</v>
          </cell>
          <cell r="O65">
            <v>8.2000000000000003E-2</v>
          </cell>
        </row>
        <row r="66">
          <cell r="B66">
            <v>14.052</v>
          </cell>
          <cell r="C66">
            <v>13.925000000000001</v>
          </cell>
          <cell r="D66">
            <v>13.462000000000002</v>
          </cell>
          <cell r="E66">
            <v>13.935</v>
          </cell>
          <cell r="F66">
            <v>13.935</v>
          </cell>
          <cell r="G66">
            <v>13.004</v>
          </cell>
          <cell r="H66">
            <v>13.002000000000001</v>
          </cell>
          <cell r="I66">
            <v>0.72799999999999998</v>
          </cell>
          <cell r="J66">
            <v>21.003</v>
          </cell>
          <cell r="K66">
            <v>9.379999999999999</v>
          </cell>
          <cell r="L66">
            <v>14.377000000000001</v>
          </cell>
          <cell r="M66">
            <v>14.156000000000001</v>
          </cell>
          <cell r="N66">
            <v>0.98299999999999998</v>
          </cell>
          <cell r="O66">
            <v>0.105</v>
          </cell>
          <cell r="P66">
            <v>13</v>
          </cell>
          <cell r="Q66">
            <v>13</v>
          </cell>
          <cell r="R66">
            <v>13</v>
          </cell>
          <cell r="S66">
            <v>13</v>
          </cell>
          <cell r="T66">
            <v>13</v>
          </cell>
          <cell r="U66">
            <v>15.486000000000001</v>
          </cell>
          <cell r="V66">
            <v>14.927</v>
          </cell>
          <cell r="W66">
            <v>14.732000000000001</v>
          </cell>
          <cell r="X66">
            <v>14.653</v>
          </cell>
          <cell r="Y66">
            <v>13.925000000000001</v>
          </cell>
        </row>
      </sheetData>
      <sheetData sheetId="9">
        <row r="12">
          <cell r="B12">
            <v>17</v>
          </cell>
          <cell r="C12">
            <v>17</v>
          </cell>
          <cell r="D12">
            <v>17</v>
          </cell>
          <cell r="E12">
            <v>17</v>
          </cell>
          <cell r="F12">
            <v>17</v>
          </cell>
          <cell r="G12">
            <v>17</v>
          </cell>
          <cell r="H12">
            <v>17</v>
          </cell>
          <cell r="I12">
            <v>17</v>
          </cell>
          <cell r="J12">
            <v>17</v>
          </cell>
          <cell r="K12">
            <v>17</v>
          </cell>
          <cell r="L12">
            <v>17</v>
          </cell>
          <cell r="M12">
            <v>17</v>
          </cell>
          <cell r="N12">
            <v>17</v>
          </cell>
          <cell r="O12">
            <v>17</v>
          </cell>
          <cell r="P12">
            <v>17</v>
          </cell>
          <cell r="Q12">
            <v>17</v>
          </cell>
          <cell r="S12">
            <v>17</v>
          </cell>
          <cell r="T12">
            <v>17</v>
          </cell>
          <cell r="U12">
            <v>17</v>
          </cell>
          <cell r="V12">
            <v>17</v>
          </cell>
          <cell r="W12">
            <v>17</v>
          </cell>
          <cell r="X12">
            <v>17</v>
          </cell>
          <cell r="Y12">
            <v>17</v>
          </cell>
        </row>
        <row r="25">
          <cell r="W25">
            <v>90</v>
          </cell>
        </row>
        <row r="28">
          <cell r="R28">
            <v>186</v>
          </cell>
        </row>
        <row r="56">
          <cell r="N56">
            <v>14</v>
          </cell>
          <cell r="O56">
            <v>14</v>
          </cell>
        </row>
        <row r="57">
          <cell r="N57">
            <v>14</v>
          </cell>
        </row>
        <row r="59">
          <cell r="B59">
            <v>24.522000000000002</v>
          </cell>
          <cell r="C59">
            <v>24.484000000000002</v>
          </cell>
          <cell r="D59">
            <v>24.077999999999999</v>
          </cell>
          <cell r="E59">
            <v>24.562000000000001</v>
          </cell>
          <cell r="F59">
            <v>24.256</v>
          </cell>
          <cell r="G59">
            <v>20.951999999999998</v>
          </cell>
          <cell r="H59">
            <v>21.288</v>
          </cell>
          <cell r="I59">
            <v>2.4E-2</v>
          </cell>
          <cell r="J59">
            <v>27.006999999999994</v>
          </cell>
          <cell r="K59">
            <v>14.183999999999999</v>
          </cell>
          <cell r="L59">
            <v>23.649000000000001</v>
          </cell>
          <cell r="M59">
            <v>23.195</v>
          </cell>
          <cell r="P59">
            <v>18.347000000000001</v>
          </cell>
          <cell r="Q59">
            <v>17.951999999999998</v>
          </cell>
          <cell r="R59">
            <v>17.858000000000001</v>
          </cell>
          <cell r="S59">
            <v>20.692999999999998</v>
          </cell>
          <cell r="T59">
            <v>20.633999999999997</v>
          </cell>
          <cell r="U59">
            <v>25.145999999999997</v>
          </cell>
          <cell r="V59">
            <v>24.760999999999999</v>
          </cell>
          <cell r="W59">
            <v>24.811</v>
          </cell>
          <cell r="X59">
            <v>24.966999999999999</v>
          </cell>
          <cell r="Y59">
            <v>24.450999999999997</v>
          </cell>
        </row>
        <row r="65">
          <cell r="B65">
            <v>1.38</v>
          </cell>
          <cell r="C65">
            <v>1.3680000000000001</v>
          </cell>
          <cell r="D65">
            <v>1.3580000000000001</v>
          </cell>
          <cell r="E65">
            <v>1.3480000000000001</v>
          </cell>
          <cell r="F65">
            <v>1.3129999999999999</v>
          </cell>
          <cell r="G65">
            <v>1.3660000000000001</v>
          </cell>
          <cell r="H65">
            <v>1.4430000000000001</v>
          </cell>
          <cell r="J65">
            <v>1.532</v>
          </cell>
          <cell r="K65">
            <v>0.87</v>
          </cell>
          <cell r="L65">
            <v>1.4870000000000001</v>
          </cell>
          <cell r="M65">
            <v>1.4650000000000001</v>
          </cell>
          <cell r="P65">
            <v>1.4039999999999999</v>
          </cell>
          <cell r="Q65">
            <v>1.351</v>
          </cell>
          <cell r="R65">
            <v>1.3160000000000001</v>
          </cell>
          <cell r="S65">
            <v>1.286</v>
          </cell>
          <cell r="T65">
            <v>1.23</v>
          </cell>
          <cell r="U65">
            <v>1.181</v>
          </cell>
          <cell r="V65">
            <v>1.123</v>
          </cell>
          <cell r="W65">
            <v>1.093</v>
          </cell>
          <cell r="X65">
            <v>1.07</v>
          </cell>
          <cell r="Y65">
            <v>1.0680000000000001</v>
          </cell>
        </row>
        <row r="66">
          <cell r="B66">
            <v>1.1499999999999999</v>
          </cell>
          <cell r="C66">
            <v>1.073</v>
          </cell>
          <cell r="D66">
            <v>1.026</v>
          </cell>
          <cell r="E66">
            <v>1.0249999999999999</v>
          </cell>
          <cell r="F66">
            <v>1.3660000000000001</v>
          </cell>
          <cell r="G66">
            <v>3.6859999999999999</v>
          </cell>
          <cell r="H66">
            <v>3.2709999999999999</v>
          </cell>
          <cell r="I66">
            <v>6.4089999999999989</v>
          </cell>
          <cell r="J66">
            <v>2.2770000000000001</v>
          </cell>
          <cell r="K66">
            <v>1.3280000000000001</v>
          </cell>
          <cell r="L66">
            <v>2.3090000000000002</v>
          </cell>
          <cell r="M66">
            <v>2.5960000000000001</v>
          </cell>
          <cell r="N66">
            <v>16.5</v>
          </cell>
          <cell r="O66">
            <v>4.6929999999999996</v>
          </cell>
          <cell r="P66">
            <v>6.2720000000000002</v>
          </cell>
          <cell r="Q66">
            <v>6.7090000000000005</v>
          </cell>
          <cell r="R66">
            <v>6.8259999999999996</v>
          </cell>
          <cell r="S66">
            <v>4.0209999999999999</v>
          </cell>
          <cell r="T66">
            <v>4.1360000000000001</v>
          </cell>
          <cell r="U66">
            <v>2.1589999999999998</v>
          </cell>
          <cell r="V66">
            <v>2.0430000000000001</v>
          </cell>
          <cell r="W66">
            <v>1.8280000000000001</v>
          </cell>
          <cell r="X66">
            <v>1.6160000000000001</v>
          </cell>
          <cell r="Y66">
            <v>1.4059999999999999</v>
          </cell>
        </row>
      </sheetData>
      <sheetData sheetId="10">
        <row r="7">
          <cell r="B7">
            <v>21.25</v>
          </cell>
          <cell r="C7">
            <v>18.88</v>
          </cell>
          <cell r="D7">
            <v>13.5</v>
          </cell>
          <cell r="E7">
            <v>12.5</v>
          </cell>
          <cell r="F7">
            <v>13.67</v>
          </cell>
          <cell r="G7">
            <v>17.97</v>
          </cell>
          <cell r="H7">
            <v>16.989999999999998</v>
          </cell>
          <cell r="I7">
            <v>51.45</v>
          </cell>
          <cell r="J7">
            <v>10.1</v>
          </cell>
          <cell r="K7">
            <v>34.909999999999997</v>
          </cell>
          <cell r="L7">
            <v>18.5</v>
          </cell>
          <cell r="M7">
            <v>17.75</v>
          </cell>
          <cell r="N7">
            <v>50.96</v>
          </cell>
          <cell r="O7">
            <v>30.18</v>
          </cell>
          <cell r="P7">
            <v>26.7</v>
          </cell>
          <cell r="Q7">
            <v>35.93</v>
          </cell>
          <cell r="R7">
            <v>45</v>
          </cell>
          <cell r="S7">
            <v>35.96</v>
          </cell>
          <cell r="T7">
            <v>40.36</v>
          </cell>
          <cell r="U7">
            <v>37.770000000000003</v>
          </cell>
          <cell r="V7">
            <v>34.340000000000003</v>
          </cell>
          <cell r="W7">
            <v>29.45</v>
          </cell>
          <cell r="X7">
            <v>25.95</v>
          </cell>
          <cell r="Y7">
            <v>19.77</v>
          </cell>
        </row>
      </sheetData>
      <sheetData sheetId="11"/>
      <sheetData sheetId="12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SOLARENERGY</v>
          </cell>
        </row>
        <row r="16">
          <cell r="A16" t="str">
            <v>VIOLAR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37">
          <cell r="A37" t="str">
            <v>ELPEDISON</v>
          </cell>
        </row>
        <row r="38">
          <cell r="A38" t="str">
            <v>HERON</v>
          </cell>
        </row>
        <row r="39">
          <cell r="A39" t="str">
            <v>INACCESS</v>
          </cell>
        </row>
        <row r="40">
          <cell r="A40" t="str">
            <v>KEN</v>
          </cell>
        </row>
        <row r="41">
          <cell r="A41" t="str">
            <v>KORINTHOS_POWER</v>
          </cell>
        </row>
        <row r="42">
          <cell r="A42" t="str">
            <v>MYTILINEOS</v>
          </cell>
        </row>
        <row r="43">
          <cell r="A43" t="str">
            <v>OPTIMUS_ENERGY</v>
          </cell>
        </row>
        <row r="44">
          <cell r="A44" t="str">
            <v>PPC</v>
          </cell>
        </row>
        <row r="45">
          <cell r="A45" t="str">
            <v>RENOPTIPOWER</v>
          </cell>
        </row>
        <row r="46">
          <cell r="A46" t="str">
            <v>SOLARENERGY</v>
          </cell>
        </row>
        <row r="47">
          <cell r="A47" t="str">
            <v>VOLTERRA</v>
          </cell>
        </row>
        <row r="48">
          <cell r="A48" t="str">
            <v>WATT_AND_VOLT</v>
          </cell>
        </row>
      </sheetData>
      <sheetData sheetId="13"/>
      <sheetData sheetId="14"/>
      <sheetData sheetId="15"/>
      <sheetData sheetId="16"/>
      <sheetData sheetId="20"/>
      <sheetData sheetId="21"/>
      <sheetData sheetId="22"/>
      <sheetData sheetId="23"/>
      <sheetData sheetId="24"/>
      <sheetData sheetId="25"/>
      <sheetData sheetId="26">
        <row r="4">
          <cell r="B4">
            <v>44142</v>
          </cell>
        </row>
      </sheetData>
      <sheetData sheetId="27"/>
      <sheetData sheetId="28"/>
      <sheetData sheetId="29"/>
      <sheetData sheetId="30"/>
      <sheetData sheetId="31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2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3">
        <row r="2">
          <cell r="C2">
            <v>44143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4"/>
      <sheetData sheetId="45"/>
      <sheetData sheetId="46"/>
      <sheetData sheetId="4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49"/>
      <sheetData sheetId="50"/>
      <sheetData sheetId="5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3">
          <cell r="B53" t="str">
            <v>B:\</v>
          </cell>
        </row>
        <row r="83">
          <cell r="B83" t="str">
            <v>Παπαθανασίου Αθανάσιος</v>
          </cell>
        </row>
        <row r="84">
          <cell r="B84" t="str">
            <v>Τασούλης Αναστάσης</v>
          </cell>
        </row>
        <row r="85">
          <cell r="B85" t="str">
            <v>Ζήσιμος Δημήτριος</v>
          </cell>
        </row>
        <row r="86">
          <cell r="B86" t="str">
            <v>Ταγκίρης Δημήτριος</v>
          </cell>
        </row>
        <row r="87">
          <cell r="B87" t="str">
            <v>Σεμερτζίδου Ελένη</v>
          </cell>
        </row>
        <row r="88">
          <cell r="B88" t="str">
            <v>Καλλιγερος Ιωάννης</v>
          </cell>
        </row>
        <row r="89">
          <cell r="B89" t="str">
            <v>Τόλιας Αθανάσιος</v>
          </cell>
        </row>
        <row r="90">
          <cell r="B90" t="str">
            <v>Φαλιέρος Φίλιππος</v>
          </cell>
        </row>
        <row r="95">
          <cell r="B95" t="str">
            <v>ar.tasoulis@enexgroup.gr;c.zoumas@enexgroup.gr</v>
          </cell>
        </row>
        <row r="96">
          <cell r="B96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44.052</v>
      </c>
      <c r="C4" s="18">
        <v>43.924999999999997</v>
      </c>
      <c r="D4" s="18">
        <v>43.462000000000003</v>
      </c>
      <c r="E4" s="18">
        <v>43.935000000000002</v>
      </c>
      <c r="F4" s="18">
        <v>43.935000000000002</v>
      </c>
      <c r="G4" s="18">
        <v>43.003999999999998</v>
      </c>
      <c r="H4" s="18">
        <v>43.002000000000002</v>
      </c>
      <c r="I4" s="18">
        <v>23.433</v>
      </c>
      <c r="J4" s="18">
        <v>47.816000000000003</v>
      </c>
      <c r="K4" s="18">
        <v>33.381999999999998</v>
      </c>
      <c r="L4" s="18">
        <v>44.445</v>
      </c>
      <c r="M4" s="18">
        <v>44.256</v>
      </c>
      <c r="N4" s="18">
        <v>61.5</v>
      </c>
      <c r="O4" s="18">
        <v>35.692999999999998</v>
      </c>
      <c r="P4" s="18">
        <v>43.023000000000003</v>
      </c>
      <c r="Q4" s="18">
        <v>43.012</v>
      </c>
      <c r="R4" s="18">
        <v>212</v>
      </c>
      <c r="S4" s="18">
        <v>43</v>
      </c>
      <c r="T4" s="18">
        <v>43</v>
      </c>
      <c r="U4" s="18">
        <v>45.485999999999997</v>
      </c>
      <c r="V4" s="18">
        <v>44.927</v>
      </c>
      <c r="W4" s="18">
        <v>134.732</v>
      </c>
      <c r="X4" s="18">
        <v>44.652999999999999</v>
      </c>
      <c r="Y4" s="18">
        <v>43.924999999999997</v>
      </c>
      <c r="Z4" s="19"/>
      <c r="AA4" s="20">
        <f>SUM(B4:Z4)</f>
        <v>1293.598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21.25</v>
      </c>
      <c r="C7" s="28">
        <v>18.88</v>
      </c>
      <c r="D7" s="28">
        <v>13.5</v>
      </c>
      <c r="E7" s="28">
        <v>12.5</v>
      </c>
      <c r="F7" s="28">
        <v>13.67</v>
      </c>
      <c r="G7" s="28">
        <v>17.97</v>
      </c>
      <c r="H7" s="28">
        <v>16.989999999999998</v>
      </c>
      <c r="I7" s="28">
        <v>51.45</v>
      </c>
      <c r="J7" s="28">
        <v>10.1</v>
      </c>
      <c r="K7" s="28">
        <v>34.909999999999997</v>
      </c>
      <c r="L7" s="28">
        <v>18.5</v>
      </c>
      <c r="M7" s="28">
        <v>17.75</v>
      </c>
      <c r="N7" s="28">
        <v>50.96</v>
      </c>
      <c r="O7" s="28">
        <v>30.18</v>
      </c>
      <c r="P7" s="28">
        <v>26.7</v>
      </c>
      <c r="Q7" s="28">
        <v>35.93</v>
      </c>
      <c r="R7" s="28">
        <v>45</v>
      </c>
      <c r="S7" s="28">
        <v>35.96</v>
      </c>
      <c r="T7" s="28">
        <v>40.36</v>
      </c>
      <c r="U7" s="28">
        <v>37.770000000000003</v>
      </c>
      <c r="V7" s="28">
        <v>34.340000000000003</v>
      </c>
      <c r="W7" s="28">
        <v>29.45</v>
      </c>
      <c r="X7" s="28">
        <v>25.95</v>
      </c>
      <c r="Y7" s="28">
        <v>19.77</v>
      </c>
      <c r="Z7" s="29"/>
      <c r="AA7" s="30">
        <f>IF(SUM(GR_MAINLAND_MCP_SUM_SELL)&lt;&gt;0,AVERAGEIF(GR_MAINLAND_MCP_SUM_SELL,"&lt;&gt;"""),"")</f>
        <v>27.493333333333336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169</v>
      </c>
      <c r="S10" s="42"/>
      <c r="T10" s="42"/>
      <c r="U10" s="42"/>
      <c r="V10" s="42"/>
      <c r="W10" s="42"/>
      <c r="X10" s="42"/>
      <c r="Y10" s="42"/>
      <c r="Z10" s="43"/>
      <c r="AA10" s="44">
        <f>SUM(B10:Z10)</f>
        <v>169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1.593</v>
      </c>
      <c r="J11" s="47"/>
      <c r="K11" s="47"/>
      <c r="L11" s="47"/>
      <c r="M11" s="47"/>
      <c r="N11" s="47">
        <v>13.818</v>
      </c>
      <c r="O11" s="47"/>
      <c r="P11" s="47"/>
      <c r="Q11" s="47"/>
      <c r="R11" s="47"/>
      <c r="S11" s="47"/>
      <c r="T11" s="47"/>
      <c r="U11" s="47"/>
      <c r="V11" s="47"/>
      <c r="W11" s="47">
        <v>90</v>
      </c>
      <c r="X11" s="47"/>
      <c r="Y11" s="47"/>
      <c r="Z11" s="48"/>
      <c r="AA11" s="49">
        <f>SUM(B11:Z11)</f>
        <v>105.411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>
        <v>30</v>
      </c>
      <c r="E12" s="47">
        <v>30</v>
      </c>
      <c r="F12" s="47">
        <v>30</v>
      </c>
      <c r="G12" s="47">
        <v>30</v>
      </c>
      <c r="H12" s="47">
        <v>30</v>
      </c>
      <c r="I12" s="47">
        <v>14</v>
      </c>
      <c r="J12" s="47">
        <v>26.812999999999999</v>
      </c>
      <c r="K12" s="47">
        <v>24</v>
      </c>
      <c r="L12" s="47">
        <v>30</v>
      </c>
      <c r="M12" s="47">
        <v>30</v>
      </c>
      <c r="N12" s="47">
        <v>30</v>
      </c>
      <c r="O12" s="47">
        <v>30</v>
      </c>
      <c r="P12" s="47">
        <v>30</v>
      </c>
      <c r="Q12" s="47">
        <v>30</v>
      </c>
      <c r="R12" s="47">
        <v>30</v>
      </c>
      <c r="S12" s="47">
        <v>30</v>
      </c>
      <c r="T12" s="47">
        <v>30</v>
      </c>
      <c r="U12" s="47">
        <v>30</v>
      </c>
      <c r="V12" s="47">
        <v>30</v>
      </c>
      <c r="W12" s="47">
        <v>30</v>
      </c>
      <c r="X12" s="47">
        <v>30</v>
      </c>
      <c r="Y12" s="47">
        <v>30</v>
      </c>
      <c r="Z12" s="48"/>
      <c r="AA12" s="49">
        <f>SUM(B12:Z12)</f>
        <v>694.81299999999999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6.3369999999999997</v>
      </c>
      <c r="J13" s="52"/>
      <c r="K13" s="52">
        <v>2E-3</v>
      </c>
      <c r="L13" s="52">
        <v>6.8000000000000005E-2</v>
      </c>
      <c r="M13" s="52">
        <v>0.1</v>
      </c>
      <c r="N13" s="52">
        <v>15.988000000000001</v>
      </c>
      <c r="O13" s="52">
        <v>5.5060000000000002</v>
      </c>
      <c r="P13" s="52">
        <v>2.3E-2</v>
      </c>
      <c r="Q13" s="52">
        <v>1.2E-2</v>
      </c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28.036000000000001</v>
      </c>
    </row>
    <row r="14" spans="1:27" ht="30" customHeight="1" thickBot="1" x14ac:dyDescent="0.25">
      <c r="A14" s="55" t="s">
        <v>10</v>
      </c>
      <c r="B14" s="56">
        <f>IF(LEN(B$2)&gt;0,SUM(B10:B13),"")</f>
        <v>30</v>
      </c>
      <c r="C14" s="57">
        <f t="shared" ref="C14:Z14" si="0">IF(LEN(C$2)&gt;0,SUM(C10:C13),"")</f>
        <v>30</v>
      </c>
      <c r="D14" s="57">
        <f t="shared" si="0"/>
        <v>30</v>
      </c>
      <c r="E14" s="57">
        <f t="shared" si="0"/>
        <v>30</v>
      </c>
      <c r="F14" s="57">
        <f t="shared" si="0"/>
        <v>30</v>
      </c>
      <c r="G14" s="57">
        <f t="shared" si="0"/>
        <v>30</v>
      </c>
      <c r="H14" s="57">
        <f t="shared" si="0"/>
        <v>30</v>
      </c>
      <c r="I14" s="57">
        <f t="shared" si="0"/>
        <v>21.93</v>
      </c>
      <c r="J14" s="57">
        <f t="shared" si="0"/>
        <v>26.812999999999999</v>
      </c>
      <c r="K14" s="57">
        <f t="shared" si="0"/>
        <v>24.001999999999999</v>
      </c>
      <c r="L14" s="57">
        <f t="shared" si="0"/>
        <v>30.068000000000001</v>
      </c>
      <c r="M14" s="57">
        <f t="shared" si="0"/>
        <v>30.1</v>
      </c>
      <c r="N14" s="57">
        <f t="shared" si="0"/>
        <v>59.805999999999997</v>
      </c>
      <c r="O14" s="57">
        <f t="shared" si="0"/>
        <v>35.506</v>
      </c>
      <c r="P14" s="57">
        <f t="shared" si="0"/>
        <v>30.023</v>
      </c>
      <c r="Q14" s="57">
        <f t="shared" si="0"/>
        <v>30.012</v>
      </c>
      <c r="R14" s="57">
        <f t="shared" si="0"/>
        <v>199</v>
      </c>
      <c r="S14" s="57">
        <f t="shared" si="0"/>
        <v>30</v>
      </c>
      <c r="T14" s="57">
        <f t="shared" si="0"/>
        <v>30</v>
      </c>
      <c r="U14" s="57">
        <f t="shared" si="0"/>
        <v>30</v>
      </c>
      <c r="V14" s="57">
        <f t="shared" si="0"/>
        <v>30</v>
      </c>
      <c r="W14" s="57">
        <f t="shared" si="0"/>
        <v>120</v>
      </c>
      <c r="X14" s="57">
        <f t="shared" si="0"/>
        <v>30</v>
      </c>
      <c r="Y14" s="57">
        <f t="shared" si="0"/>
        <v>30</v>
      </c>
      <c r="Z14" s="58" t="str">
        <f t="shared" si="0"/>
        <v/>
      </c>
      <c r="AA14" s="59">
        <f>SUM(AA9:AA13)</f>
        <v>997.26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>
        <v>0.77500000000000002</v>
      </c>
      <c r="J18" s="72"/>
      <c r="K18" s="72"/>
      <c r="L18" s="72"/>
      <c r="M18" s="72"/>
      <c r="N18" s="72">
        <v>0.71099999999999997</v>
      </c>
      <c r="O18" s="72">
        <v>8.2000000000000003E-2</v>
      </c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1.5680000000000001</v>
      </c>
    </row>
    <row r="19" spans="1:27" ht="24.95" customHeight="1" x14ac:dyDescent="0.2">
      <c r="A19" s="70" t="s">
        <v>14</v>
      </c>
      <c r="B19" s="75">
        <v>14.052</v>
      </c>
      <c r="C19" s="76">
        <v>13.925000000000001</v>
      </c>
      <c r="D19" s="76">
        <v>13.462000000000002</v>
      </c>
      <c r="E19" s="76">
        <v>13.935</v>
      </c>
      <c r="F19" s="76">
        <v>13.935</v>
      </c>
      <c r="G19" s="76">
        <v>13.004</v>
      </c>
      <c r="H19" s="76">
        <v>13.002000000000001</v>
      </c>
      <c r="I19" s="76">
        <v>0.72799999999999998</v>
      </c>
      <c r="J19" s="76">
        <v>21.003</v>
      </c>
      <c r="K19" s="76">
        <v>9.379999999999999</v>
      </c>
      <c r="L19" s="76">
        <v>14.377000000000001</v>
      </c>
      <c r="M19" s="76">
        <v>14.156000000000001</v>
      </c>
      <c r="N19" s="76">
        <v>0.98299999999999998</v>
      </c>
      <c r="O19" s="76">
        <v>0.105</v>
      </c>
      <c r="P19" s="76">
        <v>13</v>
      </c>
      <c r="Q19" s="76">
        <v>13</v>
      </c>
      <c r="R19" s="76">
        <v>13</v>
      </c>
      <c r="S19" s="76">
        <v>13</v>
      </c>
      <c r="T19" s="76">
        <v>13</v>
      </c>
      <c r="U19" s="76">
        <v>15.486000000000001</v>
      </c>
      <c r="V19" s="76">
        <v>14.927</v>
      </c>
      <c r="W19" s="76">
        <v>14.732000000000001</v>
      </c>
      <c r="X19" s="76">
        <v>14.653</v>
      </c>
      <c r="Y19" s="76">
        <v>13.925000000000001</v>
      </c>
      <c r="Z19" s="73"/>
      <c r="AA19" s="74">
        <f>SUM(B19:Z19)</f>
        <v>294.77000000000004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14.052</v>
      </c>
      <c r="C22" s="83">
        <f t="shared" ref="C22:Z22" si="1">IF(LEN(C$2)&gt;0,SUM(C17:C21),"")</f>
        <v>13.925000000000001</v>
      </c>
      <c r="D22" s="83">
        <f t="shared" si="1"/>
        <v>13.462000000000002</v>
      </c>
      <c r="E22" s="83">
        <f t="shared" si="1"/>
        <v>13.935</v>
      </c>
      <c r="F22" s="83">
        <f t="shared" si="1"/>
        <v>13.935</v>
      </c>
      <c r="G22" s="83">
        <f t="shared" si="1"/>
        <v>13.004</v>
      </c>
      <c r="H22" s="83">
        <f t="shared" si="1"/>
        <v>13.002000000000001</v>
      </c>
      <c r="I22" s="83">
        <f t="shared" si="1"/>
        <v>1.5030000000000001</v>
      </c>
      <c r="J22" s="83">
        <f t="shared" si="1"/>
        <v>21.003</v>
      </c>
      <c r="K22" s="83">
        <f t="shared" si="1"/>
        <v>9.379999999999999</v>
      </c>
      <c r="L22" s="83">
        <f t="shared" si="1"/>
        <v>14.377000000000001</v>
      </c>
      <c r="M22" s="83">
        <f t="shared" si="1"/>
        <v>14.156000000000001</v>
      </c>
      <c r="N22" s="83">
        <f t="shared" si="1"/>
        <v>1.694</v>
      </c>
      <c r="O22" s="83">
        <f t="shared" si="1"/>
        <v>0.187</v>
      </c>
      <c r="P22" s="83">
        <f t="shared" si="1"/>
        <v>13</v>
      </c>
      <c r="Q22" s="83">
        <f t="shared" si="1"/>
        <v>13</v>
      </c>
      <c r="R22" s="83">
        <f t="shared" si="1"/>
        <v>13</v>
      </c>
      <c r="S22" s="83">
        <f t="shared" si="1"/>
        <v>13</v>
      </c>
      <c r="T22" s="83">
        <f t="shared" si="1"/>
        <v>13</v>
      </c>
      <c r="U22" s="83">
        <f t="shared" si="1"/>
        <v>15.486000000000001</v>
      </c>
      <c r="V22" s="83">
        <f t="shared" si="1"/>
        <v>14.927</v>
      </c>
      <c r="W22" s="83">
        <f t="shared" si="1"/>
        <v>14.732000000000001</v>
      </c>
      <c r="X22" s="83">
        <f t="shared" si="1"/>
        <v>14.653</v>
      </c>
      <c r="Y22" s="83">
        <f t="shared" si="1"/>
        <v>13.925000000000001</v>
      </c>
      <c r="Z22" s="84" t="str">
        <f t="shared" si="1"/>
        <v/>
      </c>
      <c r="AA22" s="85">
        <f>SUM(AA17:AA21)</f>
        <v>296.33800000000002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44.052</v>
      </c>
      <c r="C26" s="72">
        <v>43.924999999999997</v>
      </c>
      <c r="D26" s="72">
        <v>43.462000000000003</v>
      </c>
      <c r="E26" s="72">
        <v>43.935000000000002</v>
      </c>
      <c r="F26" s="72">
        <v>43.935000000000002</v>
      </c>
      <c r="G26" s="72">
        <v>43.003999999999998</v>
      </c>
      <c r="H26" s="72">
        <v>43.002000000000002</v>
      </c>
      <c r="I26" s="72">
        <v>23.433</v>
      </c>
      <c r="J26" s="72">
        <v>47.816000000000003</v>
      </c>
      <c r="K26" s="72">
        <v>33.381999999999998</v>
      </c>
      <c r="L26" s="72">
        <v>44.445</v>
      </c>
      <c r="M26" s="72">
        <v>44.256</v>
      </c>
      <c r="N26" s="72">
        <v>61.5</v>
      </c>
      <c r="O26" s="72">
        <v>35.692999999999998</v>
      </c>
      <c r="P26" s="72">
        <v>43.023000000000003</v>
      </c>
      <c r="Q26" s="72">
        <v>43.012</v>
      </c>
      <c r="R26" s="72">
        <v>212</v>
      </c>
      <c r="S26" s="72">
        <v>43</v>
      </c>
      <c r="T26" s="72">
        <v>43</v>
      </c>
      <c r="U26" s="72">
        <v>45.485999999999997</v>
      </c>
      <c r="V26" s="72">
        <v>44.927</v>
      </c>
      <c r="W26" s="72">
        <v>134.732</v>
      </c>
      <c r="X26" s="72">
        <v>44.652999999999999</v>
      </c>
      <c r="Y26" s="72">
        <v>43.924999999999997</v>
      </c>
      <c r="Z26" s="73"/>
      <c r="AA26" s="74">
        <f>SUM(B26:Z26)</f>
        <v>1293.598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44.052</v>
      </c>
      <c r="C28" s="57">
        <f t="shared" ref="C28:Z28" si="2">IF(LEN(C$2)&gt;0,SUM(C25:C27),"")</f>
        <v>43.924999999999997</v>
      </c>
      <c r="D28" s="57">
        <f t="shared" si="2"/>
        <v>43.462000000000003</v>
      </c>
      <c r="E28" s="57">
        <f t="shared" si="2"/>
        <v>43.935000000000002</v>
      </c>
      <c r="F28" s="57">
        <f t="shared" si="2"/>
        <v>43.935000000000002</v>
      </c>
      <c r="G28" s="57">
        <f t="shared" si="2"/>
        <v>43.003999999999998</v>
      </c>
      <c r="H28" s="57">
        <f t="shared" si="2"/>
        <v>43.002000000000002</v>
      </c>
      <c r="I28" s="57">
        <f t="shared" si="2"/>
        <v>23.433</v>
      </c>
      <c r="J28" s="57">
        <f t="shared" si="2"/>
        <v>47.816000000000003</v>
      </c>
      <c r="K28" s="57">
        <f t="shared" si="2"/>
        <v>33.381999999999998</v>
      </c>
      <c r="L28" s="57">
        <f t="shared" si="2"/>
        <v>44.445</v>
      </c>
      <c r="M28" s="57">
        <f t="shared" si="2"/>
        <v>44.256</v>
      </c>
      <c r="N28" s="57">
        <f t="shared" si="2"/>
        <v>61.5</v>
      </c>
      <c r="O28" s="57">
        <f t="shared" si="2"/>
        <v>35.692999999999998</v>
      </c>
      <c r="P28" s="57">
        <f t="shared" si="2"/>
        <v>43.023000000000003</v>
      </c>
      <c r="Q28" s="57">
        <f t="shared" si="2"/>
        <v>43.012</v>
      </c>
      <c r="R28" s="57">
        <f t="shared" si="2"/>
        <v>212</v>
      </c>
      <c r="S28" s="57">
        <f t="shared" si="2"/>
        <v>43</v>
      </c>
      <c r="T28" s="57">
        <f t="shared" si="2"/>
        <v>43</v>
      </c>
      <c r="U28" s="57">
        <f t="shared" si="2"/>
        <v>45.485999999999997</v>
      </c>
      <c r="V28" s="57">
        <f t="shared" si="2"/>
        <v>44.927</v>
      </c>
      <c r="W28" s="57">
        <f t="shared" si="2"/>
        <v>134.732</v>
      </c>
      <c r="X28" s="57">
        <f t="shared" si="2"/>
        <v>44.652999999999999</v>
      </c>
      <c r="Y28" s="57">
        <f t="shared" si="2"/>
        <v>43.924999999999997</v>
      </c>
      <c r="Z28" s="58" t="str">
        <f t="shared" si="2"/>
        <v/>
      </c>
      <c r="AA28" s="59">
        <f>SUM(AA25:AA27)</f>
        <v>1293.598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44.052</v>
      </c>
      <c r="C39" s="83">
        <f t="shared" ref="C39:Z39" si="6">IF(LEN(C$2)&gt;0,C14+C22+C36,"")</f>
        <v>43.924999999999997</v>
      </c>
      <c r="D39" s="83">
        <f t="shared" si="6"/>
        <v>43.462000000000003</v>
      </c>
      <c r="E39" s="83">
        <f t="shared" si="6"/>
        <v>43.935000000000002</v>
      </c>
      <c r="F39" s="83">
        <f t="shared" si="6"/>
        <v>43.935000000000002</v>
      </c>
      <c r="G39" s="83">
        <f t="shared" si="6"/>
        <v>43.003999999999998</v>
      </c>
      <c r="H39" s="83">
        <f t="shared" si="6"/>
        <v>43.002000000000002</v>
      </c>
      <c r="I39" s="83">
        <f t="shared" si="6"/>
        <v>23.433</v>
      </c>
      <c r="J39" s="83">
        <f t="shared" si="6"/>
        <v>47.816000000000003</v>
      </c>
      <c r="K39" s="83">
        <f t="shared" si="6"/>
        <v>33.381999999999998</v>
      </c>
      <c r="L39" s="83">
        <f t="shared" si="6"/>
        <v>44.445</v>
      </c>
      <c r="M39" s="83">
        <f t="shared" si="6"/>
        <v>44.256</v>
      </c>
      <c r="N39" s="83">
        <f t="shared" si="6"/>
        <v>61.5</v>
      </c>
      <c r="O39" s="83">
        <f t="shared" si="6"/>
        <v>35.692999999999998</v>
      </c>
      <c r="P39" s="83">
        <f t="shared" si="6"/>
        <v>43.022999999999996</v>
      </c>
      <c r="Q39" s="83">
        <f t="shared" si="6"/>
        <v>43.012</v>
      </c>
      <c r="R39" s="83">
        <f t="shared" si="6"/>
        <v>212</v>
      </c>
      <c r="S39" s="83">
        <f t="shared" si="6"/>
        <v>43</v>
      </c>
      <c r="T39" s="83">
        <f t="shared" si="6"/>
        <v>43</v>
      </c>
      <c r="U39" s="83">
        <f t="shared" si="6"/>
        <v>45.486000000000004</v>
      </c>
      <c r="V39" s="83">
        <f t="shared" si="6"/>
        <v>44.927</v>
      </c>
      <c r="W39" s="83">
        <f t="shared" si="6"/>
        <v>134.732</v>
      </c>
      <c r="X39" s="83">
        <f t="shared" si="6"/>
        <v>44.652999999999999</v>
      </c>
      <c r="Y39" s="83">
        <f t="shared" si="6"/>
        <v>43.924999999999997</v>
      </c>
      <c r="Z39" s="84" t="str">
        <f t="shared" si="6"/>
        <v/>
      </c>
      <c r="AA39" s="96">
        <f>SUM(B39:Z39)</f>
        <v>1293.598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44142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44.052</v>
      </c>
      <c r="C4" s="18">
        <v>43.924999999999997</v>
      </c>
      <c r="D4" s="18">
        <v>43.462000000000003</v>
      </c>
      <c r="E4" s="18">
        <v>43.935000000000002</v>
      </c>
      <c r="F4" s="18">
        <v>43.935000000000002</v>
      </c>
      <c r="G4" s="18">
        <v>43.003999999999998</v>
      </c>
      <c r="H4" s="18">
        <v>43.002000000000002</v>
      </c>
      <c r="I4" s="18">
        <v>23.433</v>
      </c>
      <c r="J4" s="18">
        <v>47.816000000000003</v>
      </c>
      <c r="K4" s="18">
        <v>33.381999999999998</v>
      </c>
      <c r="L4" s="18">
        <v>44.445</v>
      </c>
      <c r="M4" s="18">
        <v>44.256</v>
      </c>
      <c r="N4" s="18">
        <v>61.5</v>
      </c>
      <c r="O4" s="18">
        <v>35.692999999999998</v>
      </c>
      <c r="P4" s="18">
        <v>43.023000000000003</v>
      </c>
      <c r="Q4" s="18">
        <v>43.012</v>
      </c>
      <c r="R4" s="18">
        <v>212</v>
      </c>
      <c r="S4" s="18">
        <v>43</v>
      </c>
      <c r="T4" s="18">
        <v>43</v>
      </c>
      <c r="U4" s="18">
        <v>45.485999999999997</v>
      </c>
      <c r="V4" s="18">
        <v>44.927</v>
      </c>
      <c r="W4" s="18">
        <v>134.732</v>
      </c>
      <c r="X4" s="18">
        <v>44.652999999999999</v>
      </c>
      <c r="Y4" s="18">
        <v>43.924999999999997</v>
      </c>
      <c r="Z4" s="19"/>
      <c r="AA4" s="20">
        <f>SUM(B4:Z4)</f>
        <v>1293.598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21.25</v>
      </c>
      <c r="C7" s="28">
        <v>18.88</v>
      </c>
      <c r="D7" s="28">
        <v>13.5</v>
      </c>
      <c r="E7" s="28">
        <v>12.5</v>
      </c>
      <c r="F7" s="28">
        <v>13.67</v>
      </c>
      <c r="G7" s="28">
        <v>17.97</v>
      </c>
      <c r="H7" s="28">
        <v>16.989999999999998</v>
      </c>
      <c r="I7" s="28">
        <v>51.45</v>
      </c>
      <c r="J7" s="28">
        <v>10.1</v>
      </c>
      <c r="K7" s="28">
        <v>34.909999999999997</v>
      </c>
      <c r="L7" s="28">
        <v>18.5</v>
      </c>
      <c r="M7" s="28">
        <v>17.75</v>
      </c>
      <c r="N7" s="28">
        <v>50.96</v>
      </c>
      <c r="O7" s="28">
        <v>30.18</v>
      </c>
      <c r="P7" s="28">
        <v>26.7</v>
      </c>
      <c r="Q7" s="28">
        <v>35.93</v>
      </c>
      <c r="R7" s="28">
        <v>45</v>
      </c>
      <c r="S7" s="28">
        <v>35.96</v>
      </c>
      <c r="T7" s="28">
        <v>40.36</v>
      </c>
      <c r="U7" s="28">
        <v>37.770000000000003</v>
      </c>
      <c r="V7" s="28">
        <v>34.340000000000003</v>
      </c>
      <c r="W7" s="28">
        <v>29.45</v>
      </c>
      <c r="X7" s="28">
        <v>25.95</v>
      </c>
      <c r="Y7" s="28">
        <v>19.77</v>
      </c>
      <c r="Z7" s="29"/>
      <c r="AA7" s="30">
        <v>27.493333333333336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</v>
      </c>
      <c r="C10" s="42">
        <v>17</v>
      </c>
      <c r="D10" s="42">
        <v>17</v>
      </c>
      <c r="E10" s="42">
        <v>17</v>
      </c>
      <c r="F10" s="42">
        <v>17</v>
      </c>
      <c r="G10" s="42">
        <v>17</v>
      </c>
      <c r="H10" s="42">
        <v>17</v>
      </c>
      <c r="I10" s="42">
        <v>17</v>
      </c>
      <c r="J10" s="42">
        <v>17</v>
      </c>
      <c r="K10" s="42">
        <v>17</v>
      </c>
      <c r="L10" s="42">
        <v>17</v>
      </c>
      <c r="M10" s="42">
        <v>17</v>
      </c>
      <c r="N10" s="42">
        <v>17</v>
      </c>
      <c r="O10" s="42">
        <v>17</v>
      </c>
      <c r="P10" s="42">
        <v>17</v>
      </c>
      <c r="Q10" s="42">
        <v>17</v>
      </c>
      <c r="R10" s="42"/>
      <c r="S10" s="42">
        <v>17</v>
      </c>
      <c r="T10" s="42">
        <v>17</v>
      </c>
      <c r="U10" s="42">
        <v>17</v>
      </c>
      <c r="V10" s="42">
        <v>17</v>
      </c>
      <c r="W10" s="42">
        <v>17</v>
      </c>
      <c r="X10" s="42">
        <v>17</v>
      </c>
      <c r="Y10" s="42">
        <v>17</v>
      </c>
      <c r="Z10" s="43"/>
      <c r="AA10" s="44">
        <f>SUM(B10:Z10)</f>
        <v>391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186</v>
      </c>
      <c r="S11" s="47"/>
      <c r="T11" s="47"/>
      <c r="U11" s="47"/>
      <c r="V11" s="47"/>
      <c r="W11" s="47">
        <v>90</v>
      </c>
      <c r="X11" s="47"/>
      <c r="Y11" s="47"/>
      <c r="Z11" s="48"/>
      <c r="AA11" s="49">
        <f>SUM(B11:Z11)</f>
        <v>276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>
        <v>28</v>
      </c>
      <c r="O12" s="47">
        <v>14</v>
      </c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42</v>
      </c>
    </row>
    <row r="13" spans="1:27" ht="24.95" customHeight="1" x14ac:dyDescent="0.2">
      <c r="A13" s="50" t="s">
        <v>9</v>
      </c>
      <c r="B13" s="51">
        <v>24.522000000000002</v>
      </c>
      <c r="C13" s="52">
        <v>24.484000000000002</v>
      </c>
      <c r="D13" s="52">
        <v>24.077999999999999</v>
      </c>
      <c r="E13" s="52">
        <v>24.562000000000001</v>
      </c>
      <c r="F13" s="52">
        <v>24.256</v>
      </c>
      <c r="G13" s="52">
        <v>20.951999999999998</v>
      </c>
      <c r="H13" s="52">
        <v>21.288</v>
      </c>
      <c r="I13" s="52">
        <v>2.4E-2</v>
      </c>
      <c r="J13" s="52">
        <v>27.006999999999994</v>
      </c>
      <c r="K13" s="52">
        <v>14.183999999999999</v>
      </c>
      <c r="L13" s="52">
        <v>23.649000000000001</v>
      </c>
      <c r="M13" s="52">
        <v>23.195</v>
      </c>
      <c r="N13" s="52"/>
      <c r="O13" s="52"/>
      <c r="P13" s="52">
        <v>18.347000000000001</v>
      </c>
      <c r="Q13" s="52">
        <v>17.951999999999998</v>
      </c>
      <c r="R13" s="52">
        <v>17.858000000000001</v>
      </c>
      <c r="S13" s="52">
        <v>20.692999999999998</v>
      </c>
      <c r="T13" s="52">
        <v>20.633999999999997</v>
      </c>
      <c r="U13" s="52">
        <v>25.145999999999997</v>
      </c>
      <c r="V13" s="52">
        <v>24.760999999999999</v>
      </c>
      <c r="W13" s="52">
        <v>24.811</v>
      </c>
      <c r="X13" s="52">
        <v>24.966999999999999</v>
      </c>
      <c r="Y13" s="52">
        <v>24.450999999999997</v>
      </c>
      <c r="Z13" s="53"/>
      <c r="AA13" s="54">
        <f>SUM(B13:Z13)</f>
        <v>471.82100000000003</v>
      </c>
    </row>
    <row r="14" spans="1:27" ht="30" customHeight="1" thickBot="1" x14ac:dyDescent="0.25">
      <c r="A14" s="55" t="s">
        <v>10</v>
      </c>
      <c r="B14" s="56">
        <f>IF(LEN(B$2)&gt;0,SUM(B10:B13),"")</f>
        <v>41.522000000000006</v>
      </c>
      <c r="C14" s="57">
        <f t="shared" ref="C14:Z14" si="0">IF(LEN(C$2)&gt;0,SUM(C10:C13),"")</f>
        <v>41.484000000000002</v>
      </c>
      <c r="D14" s="57">
        <f t="shared" si="0"/>
        <v>41.078000000000003</v>
      </c>
      <c r="E14" s="57">
        <f t="shared" si="0"/>
        <v>41.561999999999998</v>
      </c>
      <c r="F14" s="57">
        <f t="shared" si="0"/>
        <v>41.256</v>
      </c>
      <c r="G14" s="57">
        <f t="shared" si="0"/>
        <v>37.951999999999998</v>
      </c>
      <c r="H14" s="57">
        <f t="shared" si="0"/>
        <v>38.287999999999997</v>
      </c>
      <c r="I14" s="57">
        <f t="shared" si="0"/>
        <v>17.024000000000001</v>
      </c>
      <c r="J14" s="57">
        <f t="shared" si="0"/>
        <v>44.006999999999991</v>
      </c>
      <c r="K14" s="57">
        <f t="shared" si="0"/>
        <v>31.183999999999997</v>
      </c>
      <c r="L14" s="57">
        <f t="shared" si="0"/>
        <v>40.649000000000001</v>
      </c>
      <c r="M14" s="57">
        <f t="shared" si="0"/>
        <v>40.195</v>
      </c>
      <c r="N14" s="57">
        <f t="shared" si="0"/>
        <v>45</v>
      </c>
      <c r="O14" s="57">
        <f t="shared" si="0"/>
        <v>31</v>
      </c>
      <c r="P14" s="57">
        <f t="shared" si="0"/>
        <v>35.347000000000001</v>
      </c>
      <c r="Q14" s="57">
        <f t="shared" si="0"/>
        <v>34.951999999999998</v>
      </c>
      <c r="R14" s="57">
        <f t="shared" si="0"/>
        <v>203.858</v>
      </c>
      <c r="S14" s="57">
        <f t="shared" si="0"/>
        <v>37.692999999999998</v>
      </c>
      <c r="T14" s="57">
        <f t="shared" si="0"/>
        <v>37.634</v>
      </c>
      <c r="U14" s="57">
        <f t="shared" si="0"/>
        <v>42.146000000000001</v>
      </c>
      <c r="V14" s="57">
        <f t="shared" si="0"/>
        <v>41.760999999999996</v>
      </c>
      <c r="W14" s="57">
        <f t="shared" si="0"/>
        <v>131.81100000000001</v>
      </c>
      <c r="X14" s="57">
        <f t="shared" si="0"/>
        <v>41.966999999999999</v>
      </c>
      <c r="Y14" s="57">
        <f t="shared" si="0"/>
        <v>41.450999999999993</v>
      </c>
      <c r="Z14" s="58" t="str">
        <f t="shared" si="0"/>
        <v/>
      </c>
      <c r="AA14" s="59">
        <f>SUM(AA9:AA13)</f>
        <v>1180.8209999999999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1.38</v>
      </c>
      <c r="C18" s="72">
        <v>1.3680000000000001</v>
      </c>
      <c r="D18" s="72">
        <v>1.3580000000000001</v>
      </c>
      <c r="E18" s="72">
        <v>1.3480000000000001</v>
      </c>
      <c r="F18" s="72">
        <v>1.3129999999999999</v>
      </c>
      <c r="G18" s="72">
        <v>1.3660000000000001</v>
      </c>
      <c r="H18" s="72">
        <v>1.4430000000000001</v>
      </c>
      <c r="I18" s="72"/>
      <c r="J18" s="72">
        <v>1.532</v>
      </c>
      <c r="K18" s="72">
        <v>0.87</v>
      </c>
      <c r="L18" s="72">
        <v>1.4870000000000001</v>
      </c>
      <c r="M18" s="72">
        <v>1.4650000000000001</v>
      </c>
      <c r="N18" s="72"/>
      <c r="O18" s="72"/>
      <c r="P18" s="72">
        <v>1.4039999999999999</v>
      </c>
      <c r="Q18" s="72">
        <v>1.351</v>
      </c>
      <c r="R18" s="72">
        <v>1.3160000000000001</v>
      </c>
      <c r="S18" s="72">
        <v>1.286</v>
      </c>
      <c r="T18" s="72">
        <v>1.23</v>
      </c>
      <c r="U18" s="72">
        <v>1.181</v>
      </c>
      <c r="V18" s="72">
        <v>1.123</v>
      </c>
      <c r="W18" s="72">
        <v>1.093</v>
      </c>
      <c r="X18" s="72">
        <v>1.07</v>
      </c>
      <c r="Y18" s="72">
        <v>1.0680000000000001</v>
      </c>
      <c r="Z18" s="73"/>
      <c r="AA18" s="74">
        <f>SUM(B18:Z18)</f>
        <v>27.052</v>
      </c>
    </row>
    <row r="19" spans="1:27" ht="24.95" customHeight="1" x14ac:dyDescent="0.2">
      <c r="A19" s="70" t="s">
        <v>14</v>
      </c>
      <c r="B19" s="75">
        <v>1.1499999999999999</v>
      </c>
      <c r="C19" s="76">
        <v>1.073</v>
      </c>
      <c r="D19" s="76">
        <v>1.026</v>
      </c>
      <c r="E19" s="76">
        <v>1.0249999999999999</v>
      </c>
      <c r="F19" s="76">
        <v>1.3660000000000001</v>
      </c>
      <c r="G19" s="76">
        <v>3.6859999999999999</v>
      </c>
      <c r="H19" s="76">
        <v>3.2709999999999999</v>
      </c>
      <c r="I19" s="76">
        <v>6.4089999999999989</v>
      </c>
      <c r="J19" s="76">
        <v>2.2770000000000001</v>
      </c>
      <c r="K19" s="76">
        <v>1.3280000000000001</v>
      </c>
      <c r="L19" s="76">
        <v>2.3090000000000002</v>
      </c>
      <c r="M19" s="76">
        <v>2.5960000000000001</v>
      </c>
      <c r="N19" s="76">
        <v>16.5</v>
      </c>
      <c r="O19" s="76">
        <v>4.6929999999999996</v>
      </c>
      <c r="P19" s="76">
        <v>6.2720000000000002</v>
      </c>
      <c r="Q19" s="76">
        <v>6.7090000000000005</v>
      </c>
      <c r="R19" s="76">
        <v>6.8259999999999996</v>
      </c>
      <c r="S19" s="76">
        <v>4.0209999999999999</v>
      </c>
      <c r="T19" s="76">
        <v>4.1360000000000001</v>
      </c>
      <c r="U19" s="76">
        <v>2.1589999999999998</v>
      </c>
      <c r="V19" s="76">
        <v>2.0430000000000001</v>
      </c>
      <c r="W19" s="76">
        <v>1.8280000000000001</v>
      </c>
      <c r="X19" s="76">
        <v>1.6160000000000001</v>
      </c>
      <c r="Y19" s="76">
        <v>1.4059999999999999</v>
      </c>
      <c r="Z19" s="73"/>
      <c r="AA19" s="74">
        <f>SUM(B19:Z19)</f>
        <v>85.725000000000009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2.5299999999999998</v>
      </c>
      <c r="C22" s="83">
        <f t="shared" si="1"/>
        <v>2.4409999999999998</v>
      </c>
      <c r="D22" s="83">
        <f t="shared" si="1"/>
        <v>2.3840000000000003</v>
      </c>
      <c r="E22" s="83">
        <f t="shared" si="1"/>
        <v>2.3730000000000002</v>
      </c>
      <c r="F22" s="83">
        <f t="shared" si="1"/>
        <v>2.6790000000000003</v>
      </c>
      <c r="G22" s="83">
        <f t="shared" si="1"/>
        <v>5.0519999999999996</v>
      </c>
      <c r="H22" s="83">
        <f t="shared" si="1"/>
        <v>4.7140000000000004</v>
      </c>
      <c r="I22" s="83">
        <f t="shared" si="1"/>
        <v>6.4089999999999989</v>
      </c>
      <c r="J22" s="83">
        <f t="shared" si="1"/>
        <v>3.8090000000000002</v>
      </c>
      <c r="K22" s="83">
        <f t="shared" si="1"/>
        <v>2.198</v>
      </c>
      <c r="L22" s="83">
        <f t="shared" si="1"/>
        <v>3.7960000000000003</v>
      </c>
      <c r="M22" s="83">
        <f t="shared" si="1"/>
        <v>4.0609999999999999</v>
      </c>
      <c r="N22" s="83">
        <f t="shared" si="1"/>
        <v>16.5</v>
      </c>
      <c r="O22" s="83">
        <f t="shared" si="1"/>
        <v>4.6929999999999996</v>
      </c>
      <c r="P22" s="83">
        <f t="shared" si="1"/>
        <v>7.6760000000000002</v>
      </c>
      <c r="Q22" s="83">
        <f t="shared" si="1"/>
        <v>8.06</v>
      </c>
      <c r="R22" s="83">
        <f t="shared" si="1"/>
        <v>8.1419999999999995</v>
      </c>
      <c r="S22" s="83">
        <f t="shared" si="1"/>
        <v>5.3070000000000004</v>
      </c>
      <c r="T22" s="83">
        <f t="shared" si="1"/>
        <v>5.3659999999999997</v>
      </c>
      <c r="U22" s="83">
        <f t="shared" si="1"/>
        <v>3.34</v>
      </c>
      <c r="V22" s="83">
        <f t="shared" si="1"/>
        <v>3.1660000000000004</v>
      </c>
      <c r="W22" s="83">
        <f t="shared" si="1"/>
        <v>2.9210000000000003</v>
      </c>
      <c r="X22" s="83">
        <f t="shared" si="1"/>
        <v>2.6859999999999999</v>
      </c>
      <c r="Y22" s="83">
        <f t="shared" si="1"/>
        <v>2.4740000000000002</v>
      </c>
      <c r="Z22" s="84">
        <f t="shared" si="1"/>
        <v>0</v>
      </c>
      <c r="AA22" s="85">
        <f t="shared" si="1"/>
        <v>112.77700000000002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44.052</v>
      </c>
      <c r="C26" s="72">
        <v>43.924999999999997</v>
      </c>
      <c r="D26" s="72">
        <v>43.462000000000003</v>
      </c>
      <c r="E26" s="72">
        <v>43.935000000000002</v>
      </c>
      <c r="F26" s="72">
        <v>43.935000000000002</v>
      </c>
      <c r="G26" s="72">
        <v>43.003999999999998</v>
      </c>
      <c r="H26" s="72">
        <v>43.002000000000002</v>
      </c>
      <c r="I26" s="72">
        <v>23.433</v>
      </c>
      <c r="J26" s="72">
        <v>47.816000000000003</v>
      </c>
      <c r="K26" s="72">
        <v>33.381999999999998</v>
      </c>
      <c r="L26" s="72">
        <v>44.445</v>
      </c>
      <c r="M26" s="72">
        <v>44.256</v>
      </c>
      <c r="N26" s="72">
        <v>61.5</v>
      </c>
      <c r="O26" s="72">
        <v>35.692999999999998</v>
      </c>
      <c r="P26" s="72">
        <v>43.023000000000003</v>
      </c>
      <c r="Q26" s="72">
        <v>43.012</v>
      </c>
      <c r="R26" s="72">
        <v>212</v>
      </c>
      <c r="S26" s="72">
        <v>43</v>
      </c>
      <c r="T26" s="72">
        <v>43</v>
      </c>
      <c r="U26" s="72">
        <v>45.485999999999997</v>
      </c>
      <c r="V26" s="72">
        <v>44.927</v>
      </c>
      <c r="W26" s="72">
        <v>134.732</v>
      </c>
      <c r="X26" s="72">
        <v>44.652999999999999</v>
      </c>
      <c r="Y26" s="72">
        <v>43.924999999999997</v>
      </c>
      <c r="Z26" s="73"/>
      <c r="AA26" s="74">
        <f>SUM(B26:Z26)</f>
        <v>1293.598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44.052</v>
      </c>
      <c r="C28" s="57">
        <f t="shared" si="2"/>
        <v>43.924999999999997</v>
      </c>
      <c r="D28" s="57">
        <f t="shared" si="2"/>
        <v>43.462000000000003</v>
      </c>
      <c r="E28" s="57">
        <f t="shared" si="2"/>
        <v>43.935000000000002</v>
      </c>
      <c r="F28" s="57">
        <f t="shared" si="2"/>
        <v>43.935000000000002</v>
      </c>
      <c r="G28" s="57">
        <f t="shared" si="2"/>
        <v>43.003999999999998</v>
      </c>
      <c r="H28" s="57">
        <f t="shared" si="2"/>
        <v>43.002000000000002</v>
      </c>
      <c r="I28" s="57">
        <f t="shared" si="2"/>
        <v>23.433</v>
      </c>
      <c r="J28" s="57">
        <f t="shared" si="2"/>
        <v>47.816000000000003</v>
      </c>
      <c r="K28" s="57">
        <f t="shared" si="2"/>
        <v>33.381999999999998</v>
      </c>
      <c r="L28" s="57">
        <f t="shared" si="2"/>
        <v>44.445</v>
      </c>
      <c r="M28" s="57">
        <f t="shared" si="2"/>
        <v>44.256</v>
      </c>
      <c r="N28" s="57">
        <f t="shared" si="2"/>
        <v>61.5</v>
      </c>
      <c r="O28" s="57">
        <f t="shared" si="2"/>
        <v>35.692999999999998</v>
      </c>
      <c r="P28" s="57">
        <f t="shared" si="2"/>
        <v>43.023000000000003</v>
      </c>
      <c r="Q28" s="57">
        <f t="shared" si="2"/>
        <v>43.012</v>
      </c>
      <c r="R28" s="57">
        <f t="shared" si="2"/>
        <v>212</v>
      </c>
      <c r="S28" s="57">
        <f t="shared" si="2"/>
        <v>43</v>
      </c>
      <c r="T28" s="57">
        <f t="shared" si="2"/>
        <v>43</v>
      </c>
      <c r="U28" s="57">
        <f t="shared" si="2"/>
        <v>45.485999999999997</v>
      </c>
      <c r="V28" s="57">
        <f t="shared" si="2"/>
        <v>44.927</v>
      </c>
      <c r="W28" s="57">
        <f t="shared" si="2"/>
        <v>134.732</v>
      </c>
      <c r="X28" s="57">
        <f t="shared" si="2"/>
        <v>44.652999999999999</v>
      </c>
      <c r="Y28" s="57">
        <f t="shared" si="2"/>
        <v>43.924999999999997</v>
      </c>
      <c r="Z28" s="58">
        <f t="shared" si="2"/>
        <v>0</v>
      </c>
      <c r="AA28" s="59">
        <f t="shared" si="2"/>
        <v>1293.598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44.052000000000007</v>
      </c>
      <c r="C39" s="83">
        <f t="shared" ref="C39:Z39" si="6">SUM(C10:C13)+C22+C36</f>
        <v>43.925000000000004</v>
      </c>
      <c r="D39" s="83">
        <f t="shared" si="6"/>
        <v>43.462000000000003</v>
      </c>
      <c r="E39" s="83">
        <f t="shared" si="6"/>
        <v>43.934999999999995</v>
      </c>
      <c r="F39" s="83">
        <f t="shared" si="6"/>
        <v>43.935000000000002</v>
      </c>
      <c r="G39" s="83">
        <f t="shared" si="6"/>
        <v>43.003999999999998</v>
      </c>
      <c r="H39" s="83">
        <f t="shared" si="6"/>
        <v>43.001999999999995</v>
      </c>
      <c r="I39" s="83">
        <f t="shared" si="6"/>
        <v>23.433</v>
      </c>
      <c r="J39" s="83">
        <f t="shared" si="6"/>
        <v>47.815999999999988</v>
      </c>
      <c r="K39" s="83">
        <f t="shared" si="6"/>
        <v>33.381999999999998</v>
      </c>
      <c r="L39" s="83">
        <f t="shared" si="6"/>
        <v>44.445</v>
      </c>
      <c r="M39" s="83">
        <f t="shared" si="6"/>
        <v>44.256</v>
      </c>
      <c r="N39" s="83">
        <f t="shared" si="6"/>
        <v>61.5</v>
      </c>
      <c r="O39" s="83">
        <f t="shared" si="6"/>
        <v>35.692999999999998</v>
      </c>
      <c r="P39" s="83">
        <f t="shared" si="6"/>
        <v>43.023000000000003</v>
      </c>
      <c r="Q39" s="83">
        <f t="shared" si="6"/>
        <v>43.012</v>
      </c>
      <c r="R39" s="83">
        <f t="shared" si="6"/>
        <v>212</v>
      </c>
      <c r="S39" s="83">
        <f t="shared" si="6"/>
        <v>43</v>
      </c>
      <c r="T39" s="83">
        <f t="shared" si="6"/>
        <v>43</v>
      </c>
      <c r="U39" s="83">
        <f t="shared" si="6"/>
        <v>45.486000000000004</v>
      </c>
      <c r="V39" s="83">
        <f t="shared" si="6"/>
        <v>44.926999999999992</v>
      </c>
      <c r="W39" s="83">
        <f t="shared" si="6"/>
        <v>134.732</v>
      </c>
      <c r="X39" s="83">
        <f t="shared" si="6"/>
        <v>44.652999999999999</v>
      </c>
      <c r="Y39" s="83">
        <f t="shared" si="6"/>
        <v>43.924999999999997</v>
      </c>
      <c r="Z39" s="84">
        <f t="shared" si="6"/>
        <v>0</v>
      </c>
      <c r="AA39" s="96">
        <f>SUM(B39:Z39)</f>
        <v>1293.598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2020-11-06T13:51:17Z</dcterms:created>
  <dcterms:modified xsi:type="dcterms:W3CDTF">2020-11-06T13:51:18Z</dcterms:modified>
</cp:coreProperties>
</file>