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[1]SPOT_Orders_OverView_01!$A$29:$A$53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<sst xmlns="http://schemas.openxmlformats.org/spreadsheetml/2006/main" count="74" uniqueCount="41">
  <si>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04/11/2020 16:00:59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</si>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</sst>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92.259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5.9130000000000003</c:v>
                </c:pt>
                <c:pt idx="5">
                  <c:v>10.64</c:v>
                </c:pt>
                <c:pt idx="7">
                  <c:v>16.423999999999999</c:v>
                </c:pt>
                <c:pt idx="9">
                  <c:v>2.0830000000000002</c:v>
                </c:pt>
                <c:pt idx="12">
                  <c:v>9.6020000000000003</c:v>
                </c:pt>
                <c:pt idx="13">
                  <c:v>12.984</c:v>
                </c:pt>
                <c:pt idx="14">
                  <c:v>24.490000000000002</c:v>
                </c:pt>
                <c:pt idx="15">
                  <c:v>7.444</c:v>
                </c:pt>
                <c:pt idx="16">
                  <c:v>24.167000000000002</c:v>
                </c:pt>
                <c:pt idx="17">
                  <c:v>17.189</c:v>
                </c:pt>
                <c:pt idx="18">
                  <c:v>4.6349999999999998</c:v>
                </c:pt>
                <c:pt idx="19">
                  <c:v>16.498999999999999</c:v>
                </c:pt>
                <c:pt idx="20">
                  <c:v>8.2270000000000003</c:v>
                </c:pt>
                <c:pt idx="21">
                  <c:v>4.6310000000000002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5.367</c:v>
                </c:pt>
                <c:pt idx="1">
                  <c:v>2.1269999999999998</c:v>
                </c:pt>
                <c:pt idx="2">
                  <c:v>6.4570000000000007</c:v>
                </c:pt>
                <c:pt idx="3">
                  <c:v>5.5619999999999994</c:v>
                </c:pt>
                <c:pt idx="4">
                  <c:v>6.298</c:v>
                </c:pt>
                <c:pt idx="6">
                  <c:v>8.3999999999999986</c:v>
                </c:pt>
                <c:pt idx="8">
                  <c:v>9.3350000000000009</c:v>
                </c:pt>
                <c:pt idx="9">
                  <c:v>7.6480000000000006</c:v>
                </c:pt>
                <c:pt idx="10">
                  <c:v>8.718</c:v>
                </c:pt>
                <c:pt idx="11">
                  <c:v>8.2360000000000007</c:v>
                </c:pt>
                <c:pt idx="12">
                  <c:v>4.4950000000000001</c:v>
                </c:pt>
                <c:pt idx="14">
                  <c:v>1.4E-2</c:v>
                </c:pt>
                <c:pt idx="15">
                  <c:v>9.3820000000000014</c:v>
                </c:pt>
                <c:pt idx="18">
                  <c:v>9.9289999999999985</c:v>
                </c:pt>
                <c:pt idx="20">
                  <c:v>7.3409999999999993</c:v>
                </c:pt>
                <c:pt idx="21">
                  <c:v>8.8780000000000001</c:v>
                </c:pt>
                <c:pt idx="22">
                  <c:v>8.984</c:v>
                </c:pt>
                <c:pt idx="23">
                  <c:v>8.2360000000000007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114968"/>
        <c:axId val="393115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5.367</c:v>
                </c:pt>
                <c:pt idx="1">
                  <c:v>8.0399999999999991</c:v>
                </c:pt>
                <c:pt idx="2">
                  <c:v>6.4569999999999999</c:v>
                </c:pt>
                <c:pt idx="3">
                  <c:v>5.5620000000000003</c:v>
                </c:pt>
                <c:pt idx="4">
                  <c:v>6.298</c:v>
                </c:pt>
                <c:pt idx="5">
                  <c:v>10.64</c:v>
                </c:pt>
                <c:pt idx="6">
                  <c:v>8.4</c:v>
                </c:pt>
                <c:pt idx="7">
                  <c:v>16.423999999999999</c:v>
                </c:pt>
                <c:pt idx="8">
                  <c:v>101.88</c:v>
                </c:pt>
                <c:pt idx="9">
                  <c:v>9.7309999999999999</c:v>
                </c:pt>
                <c:pt idx="10">
                  <c:v>8.9329999999999998</c:v>
                </c:pt>
                <c:pt idx="11">
                  <c:v>8.2360000000000007</c:v>
                </c:pt>
                <c:pt idx="12">
                  <c:v>14.097</c:v>
                </c:pt>
                <c:pt idx="13">
                  <c:v>12.984</c:v>
                </c:pt>
                <c:pt idx="14">
                  <c:v>24.504000000000001</c:v>
                </c:pt>
                <c:pt idx="15">
                  <c:v>16.826000000000001</c:v>
                </c:pt>
                <c:pt idx="16">
                  <c:v>24.167000000000002</c:v>
                </c:pt>
                <c:pt idx="17">
                  <c:v>17.189</c:v>
                </c:pt>
                <c:pt idx="18">
                  <c:v>14.564</c:v>
                </c:pt>
                <c:pt idx="19">
                  <c:v>16.498999999999999</c:v>
                </c:pt>
                <c:pt idx="20">
                  <c:v>15.568</c:v>
                </c:pt>
                <c:pt idx="21">
                  <c:v>13.509</c:v>
                </c:pt>
                <c:pt idx="22">
                  <c:v>8.984</c:v>
                </c:pt>
                <c:pt idx="23">
                  <c:v>8.2360000000000007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114968"/>
        <c:axId val="393115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38.4</c:v>
                </c:pt>
                <c:pt idx="1">
                  <c:v>41.26</c:v>
                </c:pt>
                <c:pt idx="2">
                  <c:v>37.36</c:v>
                </c:pt>
                <c:pt idx="3">
                  <c:v>32.479999999999997</c:v>
                </c:pt>
                <c:pt idx="4">
                  <c:v>36.85</c:v>
                </c:pt>
                <c:pt idx="5">
                  <c:v>41.29</c:v>
                </c:pt>
                <c:pt idx="6">
                  <c:v>54.21</c:v>
                </c:pt>
                <c:pt idx="7">
                  <c:v>53.14</c:v>
                </c:pt>
                <c:pt idx="8">
                  <c:v>60.67</c:v>
                </c:pt>
                <c:pt idx="9">
                  <c:v>53.17</c:v>
                </c:pt>
                <c:pt idx="10">
                  <c:v>51.07</c:v>
                </c:pt>
                <c:pt idx="11">
                  <c:v>48.98</c:v>
                </c:pt>
                <c:pt idx="12">
                  <c:v>42.93</c:v>
                </c:pt>
                <c:pt idx="13">
                  <c:v>41.28</c:v>
                </c:pt>
                <c:pt idx="14">
                  <c:v>41.26</c:v>
                </c:pt>
                <c:pt idx="15">
                  <c:v>48.54</c:v>
                </c:pt>
                <c:pt idx="16">
                  <c:v>46.03</c:v>
                </c:pt>
                <c:pt idx="17">
                  <c:v>54.53</c:v>
                </c:pt>
                <c:pt idx="18">
                  <c:v>59.3</c:v>
                </c:pt>
                <c:pt idx="19">
                  <c:v>47.15</c:v>
                </c:pt>
                <c:pt idx="20">
                  <c:v>45.61</c:v>
                </c:pt>
                <c:pt idx="21">
                  <c:v>40.86</c:v>
                </c:pt>
                <c:pt idx="22">
                  <c:v>39.99</c:v>
                </c:pt>
                <c:pt idx="23">
                  <c:v>33.21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116144"/>
        <c:axId val="393115752"/>
      </c:lineChart>
      <c:catAx>
        <c:axId val="393114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115360"/>
        <c:crosses val="autoZero"/>
        <c:auto val="1"/>
        <c:lblAlgn val="ctr"/>
        <c:lblOffset val="100"/>
        <c:noMultiLvlLbl val="0"/>
      </c:catAx>
      <c:valAx>
        <c:axId val="39311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114968"/>
        <c:crosses val="autoZero"/>
        <c:crossBetween val="between"/>
      </c:valAx>
      <c:valAx>
        <c:axId val="393115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116144"/>
        <c:crosses val="max"/>
        <c:crossBetween val="between"/>
      </c:valAx>
      <c:catAx>
        <c:axId val="393116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11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44140</v>
          </cell>
        </row>
        <row r="4">
          <cell r="C4" t="str">
            <v>LIDA1</v>
          </cell>
        </row>
        <row r="19">
          <cell r="C19">
            <v>92.259</v>
          </cell>
        </row>
        <row r="20">
          <cell r="C20">
            <v>164.928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125.40700000000001</v>
          </cell>
        </row>
        <row r="24">
          <cell r="C24">
            <v>0</v>
          </cell>
        </row>
        <row r="25">
          <cell r="C25">
            <v>0.28400000000000003</v>
          </cell>
        </row>
        <row r="26">
          <cell r="C26">
            <v>0.217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5.8000000000000003E-2</v>
          </cell>
        </row>
        <row r="33">
          <cell r="C33">
            <v>281.86499999999995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92.259</v>
          </cell>
        </row>
        <row r="39">
          <cell r="C39">
            <v>0</v>
          </cell>
        </row>
        <row r="40">
          <cell r="C40">
            <v>8.9130000000000003</v>
          </cell>
        </row>
      </sheetData>
      <sheetData sheetId="4"/>
      <sheetData sheetId="5"/>
      <sheetData sheetId="6"/>
      <sheetData sheetId="7"/>
      <sheetData sheetId="8">
        <row r="7">
          <cell r="B7">
            <v>38.4</v>
          </cell>
          <cell r="C7">
            <v>41.26</v>
          </cell>
          <cell r="D7">
            <v>37.36</v>
          </cell>
          <cell r="E7">
            <v>32.479999999999997</v>
          </cell>
          <cell r="F7">
            <v>36.85</v>
          </cell>
          <cell r="G7">
            <v>41.29</v>
          </cell>
          <cell r="H7">
            <v>54.21</v>
          </cell>
          <cell r="I7">
            <v>53.14</v>
          </cell>
          <cell r="J7">
            <v>60.67</v>
          </cell>
          <cell r="K7">
            <v>53.17</v>
          </cell>
          <cell r="L7">
            <v>51.07</v>
          </cell>
          <cell r="M7">
            <v>48.98</v>
          </cell>
          <cell r="N7">
            <v>42.93</v>
          </cell>
          <cell r="O7">
            <v>41.28</v>
          </cell>
          <cell r="P7">
            <v>41.26</v>
          </cell>
          <cell r="Q7">
            <v>48.54</v>
          </cell>
          <cell r="R7">
            <v>46.03</v>
          </cell>
          <cell r="S7">
            <v>54.53</v>
          </cell>
          <cell r="T7">
            <v>59.3</v>
          </cell>
          <cell r="U7">
            <v>47.15</v>
          </cell>
          <cell r="V7">
            <v>45.61</v>
          </cell>
          <cell r="W7">
            <v>40.86</v>
          </cell>
          <cell r="X7">
            <v>39.99</v>
          </cell>
          <cell r="Y7">
            <v>33.21</v>
          </cell>
        </row>
        <row r="17">
          <cell r="J17">
            <v>92.259</v>
          </cell>
        </row>
        <row r="37">
          <cell r="K37">
            <v>0.54500000000000004</v>
          </cell>
          <cell r="N37">
            <v>2.819</v>
          </cell>
          <cell r="P37">
            <v>15.292</v>
          </cell>
          <cell r="Q37">
            <v>3.4279999999999999</v>
          </cell>
          <cell r="R37">
            <v>21.754000000000001</v>
          </cell>
          <cell r="S37">
            <v>17.189</v>
          </cell>
          <cell r="T37">
            <v>2.044</v>
          </cell>
          <cell r="U37">
            <v>9.25</v>
          </cell>
          <cell r="V37">
            <v>2.8239999999999998</v>
          </cell>
          <cell r="W37">
            <v>4.6310000000000002</v>
          </cell>
        </row>
        <row r="38">
          <cell r="C38">
            <v>5.9130000000000003</v>
          </cell>
          <cell r="G38">
            <v>10.64</v>
          </cell>
          <cell r="I38">
            <v>16.423999999999999</v>
          </cell>
          <cell r="K38">
            <v>1.538</v>
          </cell>
          <cell r="N38">
            <v>6.7830000000000004</v>
          </cell>
          <cell r="O38">
            <v>12.984</v>
          </cell>
          <cell r="P38">
            <v>9.1980000000000004</v>
          </cell>
          <cell r="Q38">
            <v>4.016</v>
          </cell>
          <cell r="R38">
            <v>2.4129999999999998</v>
          </cell>
          <cell r="T38">
            <v>2.5910000000000002</v>
          </cell>
          <cell r="U38">
            <v>7.2489999999999997</v>
          </cell>
          <cell r="V38">
            <v>5.4029999999999996</v>
          </cell>
        </row>
        <row r="59">
          <cell r="B59">
            <v>5.367</v>
          </cell>
          <cell r="C59">
            <v>2.1269999999999998</v>
          </cell>
          <cell r="D59">
            <v>6.4570000000000007</v>
          </cell>
          <cell r="E59">
            <v>5.5619999999999994</v>
          </cell>
          <cell r="F59">
            <v>6.298</v>
          </cell>
          <cell r="H59">
            <v>8.3999999999999986</v>
          </cell>
          <cell r="J59">
            <v>9.3350000000000009</v>
          </cell>
          <cell r="K59">
            <v>7.6480000000000006</v>
          </cell>
          <cell r="L59">
            <v>8.718</v>
          </cell>
          <cell r="M59">
            <v>8.2360000000000007</v>
          </cell>
          <cell r="N59">
            <v>4.4950000000000001</v>
          </cell>
          <cell r="P59">
            <v>1.4E-2</v>
          </cell>
          <cell r="Q59">
            <v>9.3820000000000014</v>
          </cell>
          <cell r="T59">
            <v>9.9289999999999985</v>
          </cell>
          <cell r="V59">
            <v>7.3409999999999993</v>
          </cell>
          <cell r="W59">
            <v>8.8780000000000001</v>
          </cell>
          <cell r="X59">
            <v>8.984</v>
          </cell>
          <cell r="Y59">
            <v>8.2360000000000007</v>
          </cell>
        </row>
        <row r="65">
          <cell r="J65">
            <v>0.16500000000000001</v>
          </cell>
          <cell r="L65">
            <v>0.11899999999999999</v>
          </cell>
        </row>
        <row r="66">
          <cell r="J66">
            <v>0.121</v>
          </cell>
          <cell r="L66">
            <v>9.6000000000000002E-2</v>
          </cell>
        </row>
      </sheetData>
      <sheetData sheetId="9">
        <row r="29">
          <cell r="J29">
            <v>92.259</v>
          </cell>
        </row>
        <row r="59">
          <cell r="E59">
            <v>0.107</v>
          </cell>
          <cell r="F59">
            <v>0.78300000000000003</v>
          </cell>
          <cell r="G59">
            <v>1.8419999999999996</v>
          </cell>
          <cell r="H59">
            <v>3.1E-2</v>
          </cell>
          <cell r="I59">
            <v>1.518</v>
          </cell>
          <cell r="J59">
            <v>0.255</v>
          </cell>
          <cell r="K59">
            <v>0.27</v>
          </cell>
          <cell r="L59">
            <v>0.19</v>
          </cell>
          <cell r="M59">
            <v>0.191</v>
          </cell>
          <cell r="N59">
            <v>0.152</v>
          </cell>
          <cell r="O59">
            <v>0.74400000000000011</v>
          </cell>
          <cell r="P59">
            <v>0.504</v>
          </cell>
          <cell r="R59">
            <v>0.88400000000000001</v>
          </cell>
          <cell r="S59">
            <v>1.423</v>
          </cell>
          <cell r="U59">
            <v>1.9E-2</v>
          </cell>
        </row>
        <row r="65">
          <cell r="I65">
            <v>3.4000000000000002E-2</v>
          </cell>
          <cell r="S65">
            <v>2.4E-2</v>
          </cell>
        </row>
        <row r="66">
          <cell r="B66">
            <v>5.3669999999999991</v>
          </cell>
          <cell r="C66">
            <v>8.0399999999999991</v>
          </cell>
          <cell r="D66">
            <v>6.4570000000000007</v>
          </cell>
          <cell r="E66">
            <v>5.4550000000000001</v>
          </cell>
          <cell r="F66">
            <v>5.5149999999999997</v>
          </cell>
          <cell r="G66">
            <v>8.798</v>
          </cell>
          <cell r="H66">
            <v>8.3689999999999998</v>
          </cell>
          <cell r="I66">
            <v>14.872</v>
          </cell>
          <cell r="J66">
            <v>9.3659999999999997</v>
          </cell>
          <cell r="K66">
            <v>9.4610000000000003</v>
          </cell>
          <cell r="L66">
            <v>8.7429999999999986</v>
          </cell>
          <cell r="M66">
            <v>8.0449999999999999</v>
          </cell>
          <cell r="N66">
            <v>13.945</v>
          </cell>
          <cell r="O66">
            <v>12.24</v>
          </cell>
          <cell r="P66">
            <v>24</v>
          </cell>
          <cell r="Q66">
            <v>16.826000000000001</v>
          </cell>
          <cell r="R66">
            <v>23.283000000000001</v>
          </cell>
          <cell r="S66">
            <v>15.741999999999999</v>
          </cell>
          <cell r="T66">
            <v>14.564</v>
          </cell>
          <cell r="U66">
            <v>16.48</v>
          </cell>
          <cell r="V66">
            <v>15.568</v>
          </cell>
          <cell r="W66">
            <v>13.508999999999999</v>
          </cell>
          <cell r="X66">
            <v>8.984</v>
          </cell>
          <cell r="Y66">
            <v>8.2359999999999989</v>
          </cell>
        </row>
      </sheetData>
      <sheetData sheetId="10">
        <row r="7">
          <cell r="B7">
            <v>38.4</v>
          </cell>
          <cell r="C7">
            <v>41.26</v>
          </cell>
          <cell r="D7">
            <v>37.36</v>
          </cell>
          <cell r="E7">
            <v>32.479999999999997</v>
          </cell>
          <cell r="F7">
            <v>36.85</v>
          </cell>
          <cell r="G7">
            <v>41.29</v>
          </cell>
          <cell r="H7">
            <v>54.21</v>
          </cell>
          <cell r="I7">
            <v>53.14</v>
          </cell>
          <cell r="J7">
            <v>60.67</v>
          </cell>
          <cell r="K7">
            <v>53.17</v>
          </cell>
          <cell r="L7">
            <v>51.07</v>
          </cell>
          <cell r="M7">
            <v>48.98</v>
          </cell>
          <cell r="N7">
            <v>42.93</v>
          </cell>
          <cell r="O7">
            <v>41.28</v>
          </cell>
          <cell r="P7">
            <v>41.26</v>
          </cell>
          <cell r="Q7">
            <v>48.54</v>
          </cell>
          <cell r="R7">
            <v>46.03</v>
          </cell>
          <cell r="S7">
            <v>54.53</v>
          </cell>
          <cell r="T7">
            <v>59.3</v>
          </cell>
          <cell r="U7">
            <v>47.15</v>
          </cell>
          <cell r="V7">
            <v>45.61</v>
          </cell>
          <cell r="W7">
            <v>40.86</v>
          </cell>
          <cell r="X7">
            <v>39.99</v>
          </cell>
          <cell r="Y7">
            <v>33.21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29">
          <cell r="A29" t="str">
            <v>ELPEDISON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VOLTERRA</v>
          </cell>
        </row>
        <row r="40">
          <cell r="A40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44140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5.367</v>
      </c>
      <c r="C4" s="18">
        <v>8.0399999999999991</v>
      </c>
      <c r="D4" s="18">
        <v>6.4569999999999999</v>
      </c>
      <c r="E4" s="18">
        <v>5.5620000000000003</v>
      </c>
      <c r="F4" s="18">
        <v>6.298</v>
      </c>
      <c r="G4" s="18">
        <v>10.64</v>
      </c>
      <c r="H4" s="18">
        <v>8.4</v>
      </c>
      <c r="I4" s="18">
        <v>16.423999999999999</v>
      </c>
      <c r="J4" s="18">
        <v>101.88</v>
      </c>
      <c r="K4" s="18">
        <v>9.7309999999999999</v>
      </c>
      <c r="L4" s="18">
        <v>8.9329999999999998</v>
      </c>
      <c r="M4" s="18">
        <v>8.2360000000000007</v>
      </c>
      <c r="N4" s="18">
        <v>14.097</v>
      </c>
      <c r="O4" s="18">
        <v>12.984</v>
      </c>
      <c r="P4" s="18">
        <v>24.504000000000001</v>
      </c>
      <c r="Q4" s="18">
        <v>16.826000000000001</v>
      </c>
      <c r="R4" s="18">
        <v>24.167000000000002</v>
      </c>
      <c r="S4" s="18">
        <v>17.189</v>
      </c>
      <c r="T4" s="18">
        <v>14.564</v>
      </c>
      <c r="U4" s="18">
        <v>16.498999999999999</v>
      </c>
      <c r="V4" s="18">
        <v>15.568</v>
      </c>
      <c r="W4" s="18">
        <v>13.509</v>
      </c>
      <c r="X4" s="18">
        <v>8.984</v>
      </c>
      <c r="Y4" s="18">
        <v>8.2360000000000007</v>
      </c>
      <c r="Z4" s="19"/>
      <c r="AA4" s="20">
        <f>SUM(B4:Z4)</f>
        <v>383.09499999999997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38.4</v>
      </c>
      <c r="C7" s="28">
        <v>41.26</v>
      </c>
      <c r="D7" s="28">
        <v>37.36</v>
      </c>
      <c r="E7" s="28">
        <v>32.479999999999997</v>
      </c>
      <c r="F7" s="28">
        <v>36.85</v>
      </c>
      <c r="G7" s="28">
        <v>41.29</v>
      </c>
      <c r="H7" s="28">
        <v>54.21</v>
      </c>
      <c r="I7" s="28">
        <v>53.14</v>
      </c>
      <c r="J7" s="28">
        <v>60.67</v>
      </c>
      <c r="K7" s="28">
        <v>53.17</v>
      </c>
      <c r="L7" s="28">
        <v>51.07</v>
      </c>
      <c r="M7" s="28">
        <v>48.98</v>
      </c>
      <c r="N7" s="28">
        <v>42.93</v>
      </c>
      <c r="O7" s="28">
        <v>41.28</v>
      </c>
      <c r="P7" s="28">
        <v>41.26</v>
      </c>
      <c r="Q7" s="28">
        <v>48.54</v>
      </c>
      <c r="R7" s="28">
        <v>46.03</v>
      </c>
      <c r="S7" s="28">
        <v>54.53</v>
      </c>
      <c r="T7" s="28">
        <v>59.3</v>
      </c>
      <c r="U7" s="28">
        <v>47.15</v>
      </c>
      <c r="V7" s="28">
        <v>45.61</v>
      </c>
      <c r="W7" s="28">
        <v>40.86</v>
      </c>
      <c r="X7" s="28">
        <v>39.99</v>
      </c>
      <c r="Y7" s="28">
        <v>33.21</v>
      </c>
      <c r="Z7" s="29"/>
      <c r="AA7" s="30">
        <f>IF(SUM(GR_MAINLAND_MCP_SUM_SELL)&lt;&gt;0,AVERAGEIF(GR_MAINLAND_MCP_SUM_SELL,"&lt;&gt;"""),"")</f>
        <v>45.398749999999986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92.259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92.259</v>
      </c>
    </row>
    <row r="11" spans="1:27" ht="24.95" customHeight="1" x14ac:dyDescent="0.2">
      <c r="A11" s="45" t="s">
        <v>7</v>
      </c>
      <c r="B11" s="46"/>
      <c r="C11" s="47">
        <v>5.9130000000000003</v>
      </c>
      <c r="D11" s="47"/>
      <c r="E11" s="47"/>
      <c r="F11" s="47"/>
      <c r="G11" s="47">
        <v>10.64</v>
      </c>
      <c r="H11" s="47"/>
      <c r="I11" s="47">
        <v>16.423999999999999</v>
      </c>
      <c r="J11" s="47"/>
      <c r="K11" s="47">
        <v>2.0830000000000002</v>
      </c>
      <c r="L11" s="47"/>
      <c r="M11" s="47"/>
      <c r="N11" s="47">
        <v>9.6020000000000003</v>
      </c>
      <c r="O11" s="47">
        <v>12.984</v>
      </c>
      <c r="P11" s="47">
        <v>24.490000000000002</v>
      </c>
      <c r="Q11" s="47">
        <v>7.444</v>
      </c>
      <c r="R11" s="47">
        <v>24.167000000000002</v>
      </c>
      <c r="S11" s="47">
        <v>17.189</v>
      </c>
      <c r="T11" s="47">
        <v>4.6349999999999998</v>
      </c>
      <c r="U11" s="47">
        <v>16.498999999999999</v>
      </c>
      <c r="V11" s="47">
        <v>8.2270000000000003</v>
      </c>
      <c r="W11" s="47">
        <v>4.6310000000000002</v>
      </c>
      <c r="X11" s="47"/>
      <c r="Y11" s="47"/>
      <c r="Z11" s="48"/>
      <c r="AA11" s="49">
        <f>SUM(B11:Z11)</f>
        <v>164.928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5.367</v>
      </c>
      <c r="C13" s="52">
        <v>2.1269999999999998</v>
      </c>
      <c r="D13" s="52">
        <v>6.4570000000000007</v>
      </c>
      <c r="E13" s="52">
        <v>5.5619999999999994</v>
      </c>
      <c r="F13" s="52">
        <v>6.298</v>
      </c>
      <c r="G13" s="52"/>
      <c r="H13" s="52">
        <v>8.3999999999999986</v>
      </c>
      <c r="I13" s="52"/>
      <c r="J13" s="52">
        <v>9.3350000000000009</v>
      </c>
      <c r="K13" s="52">
        <v>7.6480000000000006</v>
      </c>
      <c r="L13" s="52">
        <v>8.718</v>
      </c>
      <c r="M13" s="52">
        <v>8.2360000000000007</v>
      </c>
      <c r="N13" s="52">
        <v>4.4950000000000001</v>
      </c>
      <c r="O13" s="52"/>
      <c r="P13" s="52">
        <v>1.4E-2</v>
      </c>
      <c r="Q13" s="52">
        <v>9.3820000000000014</v>
      </c>
      <c r="R13" s="52"/>
      <c r="S13" s="52"/>
      <c r="T13" s="52">
        <v>9.9289999999999985</v>
      </c>
      <c r="U13" s="52"/>
      <c r="V13" s="52">
        <v>7.3409999999999993</v>
      </c>
      <c r="W13" s="52">
        <v>8.8780000000000001</v>
      </c>
      <c r="X13" s="52">
        <v>8.984</v>
      </c>
      <c r="Y13" s="52">
        <v>8.2360000000000007</v>
      </c>
      <c r="Z13" s="53"/>
      <c r="AA13" s="54">
        <f>SUM(B13:Z13)</f>
        <v>125.40700000000001</v>
      </c>
    </row>
    <row r="14" spans="1:27" ht="30" customHeight="1" thickBot="1" x14ac:dyDescent="0.25">
      <c r="A14" s="55" t="s">
        <v>10</v>
      </c>
      <c r="B14" s="56">
        <f>IF(LEN(B$2)&gt;0,SUM(B10:B13),"")</f>
        <v>5.367</v>
      </c>
      <c r="C14" s="57">
        <f t="shared" ref="C14:Z14" si="0">IF(LEN(C$2)&gt;0,SUM(C10:C13),"")</f>
        <v>8.0399999999999991</v>
      </c>
      <c r="D14" s="57">
        <f t="shared" si="0"/>
        <v>6.4570000000000007</v>
      </c>
      <c r="E14" s="57">
        <f t="shared" si="0"/>
        <v>5.5619999999999994</v>
      </c>
      <c r="F14" s="57">
        <f t="shared" si="0"/>
        <v>6.298</v>
      </c>
      <c r="G14" s="57">
        <f t="shared" si="0"/>
        <v>10.64</v>
      </c>
      <c r="H14" s="57">
        <f t="shared" si="0"/>
        <v>8.3999999999999986</v>
      </c>
      <c r="I14" s="57">
        <f t="shared" si="0"/>
        <v>16.423999999999999</v>
      </c>
      <c r="J14" s="57">
        <f t="shared" si="0"/>
        <v>101.59399999999999</v>
      </c>
      <c r="K14" s="57">
        <f t="shared" si="0"/>
        <v>9.7310000000000016</v>
      </c>
      <c r="L14" s="57">
        <f t="shared" si="0"/>
        <v>8.718</v>
      </c>
      <c r="M14" s="57">
        <f t="shared" si="0"/>
        <v>8.2360000000000007</v>
      </c>
      <c r="N14" s="57">
        <f t="shared" si="0"/>
        <v>14.097000000000001</v>
      </c>
      <c r="O14" s="57">
        <f t="shared" si="0"/>
        <v>12.984</v>
      </c>
      <c r="P14" s="57">
        <f t="shared" si="0"/>
        <v>24.504000000000001</v>
      </c>
      <c r="Q14" s="57">
        <f t="shared" si="0"/>
        <v>16.826000000000001</v>
      </c>
      <c r="R14" s="57">
        <f t="shared" si="0"/>
        <v>24.167000000000002</v>
      </c>
      <c r="S14" s="57">
        <f t="shared" si="0"/>
        <v>17.189</v>
      </c>
      <c r="T14" s="57">
        <f t="shared" si="0"/>
        <v>14.563999999999998</v>
      </c>
      <c r="U14" s="57">
        <f t="shared" si="0"/>
        <v>16.498999999999999</v>
      </c>
      <c r="V14" s="57">
        <f t="shared" si="0"/>
        <v>15.568</v>
      </c>
      <c r="W14" s="57">
        <f t="shared" si="0"/>
        <v>13.509</v>
      </c>
      <c r="X14" s="57">
        <f t="shared" si="0"/>
        <v>8.984</v>
      </c>
      <c r="Y14" s="57">
        <f t="shared" si="0"/>
        <v>8.2360000000000007</v>
      </c>
      <c r="Z14" s="58" t="str">
        <f t="shared" si="0"/>
        <v/>
      </c>
      <c r="AA14" s="59">
        <f>SUM(AA9:AA13)</f>
        <v>382.59400000000005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0.16500000000000001</v>
      </c>
      <c r="K18" s="72"/>
      <c r="L18" s="72">
        <v>0.11899999999999999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0.28400000000000003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0.121</v>
      </c>
      <c r="K19" s="76"/>
      <c r="L19" s="76">
        <v>9.6000000000000002E-2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0.217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0.28600000000000003</v>
      </c>
      <c r="K22" s="83">
        <f t="shared" si="1"/>
        <v>0</v>
      </c>
      <c r="L22" s="83">
        <f t="shared" si="1"/>
        <v>0.215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0.501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5.367</v>
      </c>
      <c r="C26" s="72">
        <v>8.0399999999999991</v>
      </c>
      <c r="D26" s="72">
        <v>6.4569999999999999</v>
      </c>
      <c r="E26" s="72">
        <v>5.5620000000000003</v>
      </c>
      <c r="F26" s="72">
        <v>6.298</v>
      </c>
      <c r="G26" s="72">
        <v>10.64</v>
      </c>
      <c r="H26" s="72">
        <v>8.4</v>
      </c>
      <c r="I26" s="72">
        <v>16.423999999999999</v>
      </c>
      <c r="J26" s="72">
        <v>101.88</v>
      </c>
      <c r="K26" s="72">
        <v>9.7309999999999999</v>
      </c>
      <c r="L26" s="72">
        <v>8.9329999999999998</v>
      </c>
      <c r="M26" s="72">
        <v>8.2360000000000007</v>
      </c>
      <c r="N26" s="72">
        <v>14.097</v>
      </c>
      <c r="O26" s="72">
        <v>12.984</v>
      </c>
      <c r="P26" s="72">
        <v>24.504000000000001</v>
      </c>
      <c r="Q26" s="72">
        <v>16.826000000000001</v>
      </c>
      <c r="R26" s="72">
        <v>24.167000000000002</v>
      </c>
      <c r="S26" s="72">
        <v>17.189</v>
      </c>
      <c r="T26" s="72">
        <v>14.564</v>
      </c>
      <c r="U26" s="72">
        <v>16.498999999999999</v>
      </c>
      <c r="V26" s="72">
        <v>15.568</v>
      </c>
      <c r="W26" s="72">
        <v>13.509</v>
      </c>
      <c r="X26" s="72">
        <v>8.984</v>
      </c>
      <c r="Y26" s="72">
        <v>8.2360000000000007</v>
      </c>
      <c r="Z26" s="73"/>
      <c r="AA26" s="74">
        <f>SUM(B26:Z26)</f>
        <v>383.09499999999997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5.367</v>
      </c>
      <c r="C28" s="57">
        <f t="shared" ref="C28:Z28" si="2">IF(LEN(C$2)&gt;0,SUM(C25:C27),"")</f>
        <v>8.0399999999999991</v>
      </c>
      <c r="D28" s="57">
        <f t="shared" si="2"/>
        <v>6.4569999999999999</v>
      </c>
      <c r="E28" s="57">
        <f t="shared" si="2"/>
        <v>5.5620000000000003</v>
      </c>
      <c r="F28" s="57">
        <f t="shared" si="2"/>
        <v>6.298</v>
      </c>
      <c r="G28" s="57">
        <f t="shared" si="2"/>
        <v>10.64</v>
      </c>
      <c r="H28" s="57">
        <f t="shared" si="2"/>
        <v>8.4</v>
      </c>
      <c r="I28" s="57">
        <f t="shared" si="2"/>
        <v>16.423999999999999</v>
      </c>
      <c r="J28" s="57">
        <f t="shared" si="2"/>
        <v>101.88</v>
      </c>
      <c r="K28" s="57">
        <f t="shared" si="2"/>
        <v>9.7309999999999999</v>
      </c>
      <c r="L28" s="57">
        <f t="shared" si="2"/>
        <v>8.9329999999999998</v>
      </c>
      <c r="M28" s="57">
        <f t="shared" si="2"/>
        <v>8.2360000000000007</v>
      </c>
      <c r="N28" s="57">
        <f t="shared" si="2"/>
        <v>14.097</v>
      </c>
      <c r="O28" s="57">
        <f t="shared" si="2"/>
        <v>12.984</v>
      </c>
      <c r="P28" s="57">
        <f t="shared" si="2"/>
        <v>24.504000000000001</v>
      </c>
      <c r="Q28" s="57">
        <f t="shared" si="2"/>
        <v>16.826000000000001</v>
      </c>
      <c r="R28" s="57">
        <f t="shared" si="2"/>
        <v>24.167000000000002</v>
      </c>
      <c r="S28" s="57">
        <f t="shared" si="2"/>
        <v>17.189</v>
      </c>
      <c r="T28" s="57">
        <f t="shared" si="2"/>
        <v>14.564</v>
      </c>
      <c r="U28" s="57">
        <f t="shared" si="2"/>
        <v>16.498999999999999</v>
      </c>
      <c r="V28" s="57">
        <f t="shared" si="2"/>
        <v>15.568</v>
      </c>
      <c r="W28" s="57">
        <f t="shared" si="2"/>
        <v>13.509</v>
      </c>
      <c r="X28" s="57">
        <f t="shared" si="2"/>
        <v>8.984</v>
      </c>
      <c r="Y28" s="57">
        <f t="shared" si="2"/>
        <v>8.2360000000000007</v>
      </c>
      <c r="Z28" s="58" t="str">
        <f t="shared" si="2"/>
        <v/>
      </c>
      <c r="AA28" s="59">
        <f>SUM(AA25:AA27)</f>
        <v>383.09499999999997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5.367</v>
      </c>
      <c r="C39" s="83">
        <f t="shared" ref="C39:Z39" si="6">IF(LEN(C$2)&gt;0,C14+C22+C36,"")</f>
        <v>8.0399999999999991</v>
      </c>
      <c r="D39" s="83">
        <f t="shared" si="6"/>
        <v>6.4570000000000007</v>
      </c>
      <c r="E39" s="83">
        <f t="shared" si="6"/>
        <v>5.5619999999999994</v>
      </c>
      <c r="F39" s="83">
        <f t="shared" si="6"/>
        <v>6.298</v>
      </c>
      <c r="G39" s="83">
        <f t="shared" si="6"/>
        <v>10.64</v>
      </c>
      <c r="H39" s="83">
        <f t="shared" si="6"/>
        <v>8.3999999999999986</v>
      </c>
      <c r="I39" s="83">
        <f t="shared" si="6"/>
        <v>16.423999999999999</v>
      </c>
      <c r="J39" s="83">
        <f t="shared" si="6"/>
        <v>101.88</v>
      </c>
      <c r="K39" s="83">
        <f t="shared" si="6"/>
        <v>9.7310000000000016</v>
      </c>
      <c r="L39" s="83">
        <f t="shared" si="6"/>
        <v>8.9329999999999998</v>
      </c>
      <c r="M39" s="83">
        <f t="shared" si="6"/>
        <v>8.2360000000000007</v>
      </c>
      <c r="N39" s="83">
        <f t="shared" si="6"/>
        <v>14.097000000000001</v>
      </c>
      <c r="O39" s="83">
        <f t="shared" si="6"/>
        <v>12.984</v>
      </c>
      <c r="P39" s="83">
        <f t="shared" si="6"/>
        <v>24.504000000000001</v>
      </c>
      <c r="Q39" s="83">
        <f t="shared" si="6"/>
        <v>16.826000000000001</v>
      </c>
      <c r="R39" s="83">
        <f t="shared" si="6"/>
        <v>24.167000000000002</v>
      </c>
      <c r="S39" s="83">
        <f t="shared" si="6"/>
        <v>17.189</v>
      </c>
      <c r="T39" s="83">
        <f t="shared" si="6"/>
        <v>14.563999999999998</v>
      </c>
      <c r="U39" s="83">
        <f t="shared" si="6"/>
        <v>16.498999999999999</v>
      </c>
      <c r="V39" s="83">
        <f t="shared" si="6"/>
        <v>15.568</v>
      </c>
      <c r="W39" s="83">
        <f t="shared" si="6"/>
        <v>13.509</v>
      </c>
      <c r="X39" s="83">
        <f t="shared" si="6"/>
        <v>8.984</v>
      </c>
      <c r="Y39" s="83">
        <f t="shared" si="6"/>
        <v>8.2360000000000007</v>
      </c>
      <c r="Z39" s="84" t="str">
        <f t="shared" si="6"/>
        <v/>
      </c>
      <c r="AA39" s="96">
        <f>SUM(B39:Z39)</f>
        <v>383.09499999999997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5.367</v>
      </c>
      <c r="C4" s="18">
        <v>8.0399999999999991</v>
      </c>
      <c r="D4" s="18">
        <v>6.4569999999999999</v>
      </c>
      <c r="E4" s="18">
        <v>5.5620000000000003</v>
      </c>
      <c r="F4" s="18">
        <v>6.298</v>
      </c>
      <c r="G4" s="18">
        <v>10.64</v>
      </c>
      <c r="H4" s="18">
        <v>8.4</v>
      </c>
      <c r="I4" s="18">
        <v>16.423999999999999</v>
      </c>
      <c r="J4" s="18">
        <v>101.88</v>
      </c>
      <c r="K4" s="18">
        <v>9.7309999999999999</v>
      </c>
      <c r="L4" s="18">
        <v>8.9329999999999998</v>
      </c>
      <c r="M4" s="18">
        <v>8.2360000000000007</v>
      </c>
      <c r="N4" s="18">
        <v>14.097</v>
      </c>
      <c r="O4" s="18">
        <v>12.984</v>
      </c>
      <c r="P4" s="18">
        <v>24.504000000000001</v>
      </c>
      <c r="Q4" s="18">
        <v>16.826000000000001</v>
      </c>
      <c r="R4" s="18">
        <v>24.167000000000002</v>
      </c>
      <c r="S4" s="18">
        <v>17.189</v>
      </c>
      <c r="T4" s="18">
        <v>14.564</v>
      </c>
      <c r="U4" s="18">
        <v>16.498999999999999</v>
      </c>
      <c r="V4" s="18">
        <v>15.568</v>
      </c>
      <c r="W4" s="18">
        <v>13.509</v>
      </c>
      <c r="X4" s="18">
        <v>8.984</v>
      </c>
      <c r="Y4" s="18">
        <v>8.2360000000000007</v>
      </c>
      <c r="Z4" s="19"/>
      <c r="AA4" s="20">
        <f>SUM(B4:Z4)</f>
        <v>383.09499999999997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38.4</v>
      </c>
      <c r="C7" s="28">
        <v>41.26</v>
      </c>
      <c r="D7" s="28">
        <v>37.36</v>
      </c>
      <c r="E7" s="28">
        <v>32.479999999999997</v>
      </c>
      <c r="F7" s="28">
        <v>36.85</v>
      </c>
      <c r="G7" s="28">
        <v>41.29</v>
      </c>
      <c r="H7" s="28">
        <v>54.21</v>
      </c>
      <c r="I7" s="28">
        <v>53.14</v>
      </c>
      <c r="J7" s="28">
        <v>60.67</v>
      </c>
      <c r="K7" s="28">
        <v>53.17</v>
      </c>
      <c r="L7" s="28">
        <v>51.07</v>
      </c>
      <c r="M7" s="28">
        <v>48.98</v>
      </c>
      <c r="N7" s="28">
        <v>42.93</v>
      </c>
      <c r="O7" s="28">
        <v>41.28</v>
      </c>
      <c r="P7" s="28">
        <v>41.26</v>
      </c>
      <c r="Q7" s="28">
        <v>48.54</v>
      </c>
      <c r="R7" s="28">
        <v>46.03</v>
      </c>
      <c r="S7" s="28">
        <v>54.53</v>
      </c>
      <c r="T7" s="28">
        <v>59.3</v>
      </c>
      <c r="U7" s="28">
        <v>47.15</v>
      </c>
      <c r="V7" s="28">
        <v>45.61</v>
      </c>
      <c r="W7" s="28">
        <v>40.86</v>
      </c>
      <c r="X7" s="28">
        <v>39.99</v>
      </c>
      <c r="Y7" s="28">
        <v>33.21</v>
      </c>
      <c r="Z7" s="29"/>
      <c r="AA7" s="30">
        <v>45.398749999999986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92.259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92.259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0.107</v>
      </c>
      <c r="F13" s="52">
        <v>0.78300000000000003</v>
      </c>
      <c r="G13" s="52">
        <v>1.8419999999999996</v>
      </c>
      <c r="H13" s="52">
        <v>3.1E-2</v>
      </c>
      <c r="I13" s="52">
        <v>1.518</v>
      </c>
      <c r="J13" s="52">
        <v>0.255</v>
      </c>
      <c r="K13" s="52">
        <v>0.27</v>
      </c>
      <c r="L13" s="52">
        <v>0.19</v>
      </c>
      <c r="M13" s="52">
        <v>0.191</v>
      </c>
      <c r="N13" s="52">
        <v>0.152</v>
      </c>
      <c r="O13" s="52">
        <v>0.74400000000000011</v>
      </c>
      <c r="P13" s="52">
        <v>0.504</v>
      </c>
      <c r="Q13" s="52"/>
      <c r="R13" s="52">
        <v>0.88400000000000001</v>
      </c>
      <c r="S13" s="52">
        <v>1.423</v>
      </c>
      <c r="T13" s="52"/>
      <c r="U13" s="52">
        <v>1.9E-2</v>
      </c>
      <c r="V13" s="52"/>
      <c r="W13" s="52"/>
      <c r="X13" s="52"/>
      <c r="Y13" s="52"/>
      <c r="Z13" s="53"/>
      <c r="AA13" s="54">
        <f>SUM(B13:Z13)</f>
        <v>8.9130000000000003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0.107</v>
      </c>
      <c r="F14" s="57">
        <f t="shared" si="0"/>
        <v>0.78300000000000003</v>
      </c>
      <c r="G14" s="57">
        <f t="shared" si="0"/>
        <v>1.8419999999999996</v>
      </c>
      <c r="H14" s="57">
        <f t="shared" si="0"/>
        <v>3.1E-2</v>
      </c>
      <c r="I14" s="57">
        <f t="shared" si="0"/>
        <v>1.518</v>
      </c>
      <c r="J14" s="57">
        <f t="shared" si="0"/>
        <v>92.513999999999996</v>
      </c>
      <c r="K14" s="57">
        <f t="shared" si="0"/>
        <v>0.27</v>
      </c>
      <c r="L14" s="57">
        <f t="shared" si="0"/>
        <v>0.19</v>
      </c>
      <c r="M14" s="57">
        <f t="shared" si="0"/>
        <v>0.191</v>
      </c>
      <c r="N14" s="57">
        <f t="shared" si="0"/>
        <v>0.152</v>
      </c>
      <c r="O14" s="57">
        <f t="shared" si="0"/>
        <v>0.74400000000000011</v>
      </c>
      <c r="P14" s="57">
        <f t="shared" si="0"/>
        <v>0.504</v>
      </c>
      <c r="Q14" s="57">
        <f t="shared" si="0"/>
        <v>0</v>
      </c>
      <c r="R14" s="57">
        <f t="shared" si="0"/>
        <v>0.88400000000000001</v>
      </c>
      <c r="S14" s="57">
        <f t="shared" si="0"/>
        <v>1.423</v>
      </c>
      <c r="T14" s="57">
        <f t="shared" si="0"/>
        <v>0</v>
      </c>
      <c r="U14" s="57">
        <f t="shared" si="0"/>
        <v>1.9E-2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101.172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3.4000000000000002E-2</v>
      </c>
      <c r="J18" s="72"/>
      <c r="K18" s="72"/>
      <c r="L18" s="72"/>
      <c r="M18" s="72"/>
      <c r="N18" s="72"/>
      <c r="O18" s="72"/>
      <c r="P18" s="72"/>
      <c r="Q18" s="72"/>
      <c r="R18" s="72"/>
      <c r="S18" s="72">
        <v>2.4E-2</v>
      </c>
      <c r="T18" s="72"/>
      <c r="U18" s="72"/>
      <c r="V18" s="72"/>
      <c r="W18" s="72"/>
      <c r="X18" s="72"/>
      <c r="Y18" s="72"/>
      <c r="Z18" s="73"/>
      <c r="AA18" s="74">
        <f>SUM(B18:Z18)</f>
        <v>5.8000000000000003E-2</v>
      </c>
    </row>
    <row r="19" spans="1:27" ht="24.95" customHeight="1" x14ac:dyDescent="0.2">
      <c r="A19" s="70" t="s">
        <v>14</v>
      </c>
      <c r="B19" s="75">
        <v>5.3669999999999991</v>
      </c>
      <c r="C19" s="76">
        <v>8.0399999999999991</v>
      </c>
      <c r="D19" s="76">
        <v>6.4570000000000007</v>
      </c>
      <c r="E19" s="76">
        <v>5.4550000000000001</v>
      </c>
      <c r="F19" s="76">
        <v>5.5149999999999997</v>
      </c>
      <c r="G19" s="76">
        <v>8.798</v>
      </c>
      <c r="H19" s="76">
        <v>8.3689999999999998</v>
      </c>
      <c r="I19" s="76">
        <v>14.872</v>
      </c>
      <c r="J19" s="76">
        <v>9.3659999999999997</v>
      </c>
      <c r="K19" s="76">
        <v>9.4610000000000003</v>
      </c>
      <c r="L19" s="76">
        <v>8.7429999999999986</v>
      </c>
      <c r="M19" s="76">
        <v>8.0449999999999999</v>
      </c>
      <c r="N19" s="76">
        <v>13.945</v>
      </c>
      <c r="O19" s="76">
        <v>12.24</v>
      </c>
      <c r="P19" s="76">
        <v>24</v>
      </c>
      <c r="Q19" s="76">
        <v>16.826000000000001</v>
      </c>
      <c r="R19" s="76">
        <v>23.283000000000001</v>
      </c>
      <c r="S19" s="76">
        <v>15.741999999999999</v>
      </c>
      <c r="T19" s="76">
        <v>14.564</v>
      </c>
      <c r="U19" s="76">
        <v>16.48</v>
      </c>
      <c r="V19" s="76">
        <v>15.568</v>
      </c>
      <c r="W19" s="76">
        <v>13.508999999999999</v>
      </c>
      <c r="X19" s="76">
        <v>8.984</v>
      </c>
      <c r="Y19" s="76">
        <v>8.2359999999999989</v>
      </c>
      <c r="Z19" s="73"/>
      <c r="AA19" s="74">
        <f>SUM(B19:Z19)</f>
        <v>281.86499999999995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5.3669999999999991</v>
      </c>
      <c r="C22" s="83">
        <f t="shared" si="1"/>
        <v>8.0399999999999991</v>
      </c>
      <c r="D22" s="83">
        <f t="shared" si="1"/>
        <v>6.4570000000000007</v>
      </c>
      <c r="E22" s="83">
        <f t="shared" si="1"/>
        <v>5.4550000000000001</v>
      </c>
      <c r="F22" s="83">
        <f t="shared" si="1"/>
        <v>5.5149999999999997</v>
      </c>
      <c r="G22" s="83">
        <f t="shared" si="1"/>
        <v>8.798</v>
      </c>
      <c r="H22" s="83">
        <f t="shared" si="1"/>
        <v>8.3689999999999998</v>
      </c>
      <c r="I22" s="83">
        <f t="shared" si="1"/>
        <v>14.906000000000001</v>
      </c>
      <c r="J22" s="83">
        <f t="shared" si="1"/>
        <v>9.3659999999999997</v>
      </c>
      <c r="K22" s="83">
        <f t="shared" si="1"/>
        <v>9.4610000000000003</v>
      </c>
      <c r="L22" s="83">
        <f t="shared" si="1"/>
        <v>8.7429999999999986</v>
      </c>
      <c r="M22" s="83">
        <f t="shared" si="1"/>
        <v>8.0449999999999999</v>
      </c>
      <c r="N22" s="83">
        <f t="shared" si="1"/>
        <v>13.945</v>
      </c>
      <c r="O22" s="83">
        <f t="shared" si="1"/>
        <v>12.24</v>
      </c>
      <c r="P22" s="83">
        <f t="shared" si="1"/>
        <v>24</v>
      </c>
      <c r="Q22" s="83">
        <f t="shared" si="1"/>
        <v>16.826000000000001</v>
      </c>
      <c r="R22" s="83">
        <f t="shared" si="1"/>
        <v>23.283000000000001</v>
      </c>
      <c r="S22" s="83">
        <f t="shared" si="1"/>
        <v>15.765999999999998</v>
      </c>
      <c r="T22" s="83">
        <f t="shared" si="1"/>
        <v>14.564</v>
      </c>
      <c r="U22" s="83">
        <f t="shared" si="1"/>
        <v>16.48</v>
      </c>
      <c r="V22" s="83">
        <f t="shared" si="1"/>
        <v>15.568</v>
      </c>
      <c r="W22" s="83">
        <f t="shared" si="1"/>
        <v>13.508999999999999</v>
      </c>
      <c r="X22" s="83">
        <f t="shared" si="1"/>
        <v>8.984</v>
      </c>
      <c r="Y22" s="83">
        <f t="shared" si="1"/>
        <v>8.2359999999999989</v>
      </c>
      <c r="Z22" s="84">
        <f t="shared" si="1"/>
        <v>0</v>
      </c>
      <c r="AA22" s="85">
        <f t="shared" si="1"/>
        <v>281.92299999999994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5.367</v>
      </c>
      <c r="C26" s="72">
        <v>8.0399999999999991</v>
      </c>
      <c r="D26" s="72">
        <v>6.4569999999999999</v>
      </c>
      <c r="E26" s="72">
        <v>5.5620000000000003</v>
      </c>
      <c r="F26" s="72">
        <v>6.298</v>
      </c>
      <c r="G26" s="72">
        <v>10.64</v>
      </c>
      <c r="H26" s="72">
        <v>8.4</v>
      </c>
      <c r="I26" s="72">
        <v>16.423999999999999</v>
      </c>
      <c r="J26" s="72">
        <v>101.88</v>
      </c>
      <c r="K26" s="72">
        <v>9.7309999999999999</v>
      </c>
      <c r="L26" s="72">
        <v>8.9329999999999998</v>
      </c>
      <c r="M26" s="72">
        <v>8.2360000000000007</v>
      </c>
      <c r="N26" s="72">
        <v>14.097</v>
      </c>
      <c r="O26" s="72">
        <v>12.984</v>
      </c>
      <c r="P26" s="72">
        <v>24.504000000000001</v>
      </c>
      <c r="Q26" s="72">
        <v>16.826000000000001</v>
      </c>
      <c r="R26" s="72">
        <v>24.167000000000002</v>
      </c>
      <c r="S26" s="72">
        <v>17.189</v>
      </c>
      <c r="T26" s="72">
        <v>14.564</v>
      </c>
      <c r="U26" s="72">
        <v>16.498999999999999</v>
      </c>
      <c r="V26" s="72">
        <v>15.568</v>
      </c>
      <c r="W26" s="72">
        <v>13.509</v>
      </c>
      <c r="X26" s="72">
        <v>8.984</v>
      </c>
      <c r="Y26" s="72">
        <v>8.2360000000000007</v>
      </c>
      <c r="Z26" s="73"/>
      <c r="AA26" s="74">
        <f>SUM(B26:Z26)</f>
        <v>383.09499999999997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5.367</v>
      </c>
      <c r="C28" s="57">
        <f t="shared" si="2"/>
        <v>8.0399999999999991</v>
      </c>
      <c r="D28" s="57">
        <f t="shared" si="2"/>
        <v>6.4569999999999999</v>
      </c>
      <c r="E28" s="57">
        <f t="shared" si="2"/>
        <v>5.5620000000000003</v>
      </c>
      <c r="F28" s="57">
        <f t="shared" si="2"/>
        <v>6.298</v>
      </c>
      <c r="G28" s="57">
        <f t="shared" si="2"/>
        <v>10.64</v>
      </c>
      <c r="H28" s="57">
        <f t="shared" si="2"/>
        <v>8.4</v>
      </c>
      <c r="I28" s="57">
        <f t="shared" si="2"/>
        <v>16.423999999999999</v>
      </c>
      <c r="J28" s="57">
        <f t="shared" si="2"/>
        <v>101.88</v>
      </c>
      <c r="K28" s="57">
        <f t="shared" si="2"/>
        <v>9.7309999999999999</v>
      </c>
      <c r="L28" s="57">
        <f t="shared" si="2"/>
        <v>8.9329999999999998</v>
      </c>
      <c r="M28" s="57">
        <f t="shared" si="2"/>
        <v>8.2360000000000007</v>
      </c>
      <c r="N28" s="57">
        <f t="shared" si="2"/>
        <v>14.097</v>
      </c>
      <c r="O28" s="57">
        <f t="shared" si="2"/>
        <v>12.984</v>
      </c>
      <c r="P28" s="57">
        <f t="shared" si="2"/>
        <v>24.504000000000001</v>
      </c>
      <c r="Q28" s="57">
        <f t="shared" si="2"/>
        <v>16.826000000000001</v>
      </c>
      <c r="R28" s="57">
        <f t="shared" si="2"/>
        <v>24.167000000000002</v>
      </c>
      <c r="S28" s="57">
        <f t="shared" si="2"/>
        <v>17.189</v>
      </c>
      <c r="T28" s="57">
        <f t="shared" si="2"/>
        <v>14.564</v>
      </c>
      <c r="U28" s="57">
        <f t="shared" si="2"/>
        <v>16.498999999999999</v>
      </c>
      <c r="V28" s="57">
        <f t="shared" si="2"/>
        <v>15.568</v>
      </c>
      <c r="W28" s="57">
        <f t="shared" si="2"/>
        <v>13.509</v>
      </c>
      <c r="X28" s="57">
        <f t="shared" si="2"/>
        <v>8.984</v>
      </c>
      <c r="Y28" s="57">
        <f t="shared" si="2"/>
        <v>8.2360000000000007</v>
      </c>
      <c r="Z28" s="58">
        <f t="shared" si="2"/>
        <v>0</v>
      </c>
      <c r="AA28" s="59">
        <f t="shared" si="2"/>
        <v>383.09499999999997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5.3669999999999991</v>
      </c>
      <c r="C39" s="83">
        <f t="shared" ref="C39:Z39" si="6">SUM(C10:C13)+C22+C36</f>
        <v>8.0399999999999991</v>
      </c>
      <c r="D39" s="83">
        <f t="shared" si="6"/>
        <v>6.4570000000000007</v>
      </c>
      <c r="E39" s="83">
        <f t="shared" si="6"/>
        <v>5.5620000000000003</v>
      </c>
      <c r="F39" s="83">
        <f t="shared" si="6"/>
        <v>6.298</v>
      </c>
      <c r="G39" s="83">
        <f t="shared" si="6"/>
        <v>10.64</v>
      </c>
      <c r="H39" s="83">
        <f t="shared" si="6"/>
        <v>8.4</v>
      </c>
      <c r="I39" s="83">
        <f t="shared" si="6"/>
        <v>16.423999999999999</v>
      </c>
      <c r="J39" s="83">
        <f t="shared" si="6"/>
        <v>101.88</v>
      </c>
      <c r="K39" s="83">
        <f t="shared" si="6"/>
        <v>9.7309999999999999</v>
      </c>
      <c r="L39" s="83">
        <f t="shared" si="6"/>
        <v>8.9329999999999981</v>
      </c>
      <c r="M39" s="83">
        <f t="shared" si="6"/>
        <v>8.2360000000000007</v>
      </c>
      <c r="N39" s="83">
        <f t="shared" si="6"/>
        <v>14.097</v>
      </c>
      <c r="O39" s="83">
        <f t="shared" si="6"/>
        <v>12.984</v>
      </c>
      <c r="P39" s="83">
        <f t="shared" si="6"/>
        <v>24.504000000000001</v>
      </c>
      <c r="Q39" s="83">
        <f t="shared" si="6"/>
        <v>16.826000000000001</v>
      </c>
      <c r="R39" s="83">
        <f t="shared" si="6"/>
        <v>24.167000000000002</v>
      </c>
      <c r="S39" s="83">
        <f t="shared" si="6"/>
        <v>17.189</v>
      </c>
      <c r="T39" s="83">
        <f t="shared" si="6"/>
        <v>14.564</v>
      </c>
      <c r="U39" s="83">
        <f t="shared" si="6"/>
        <v>16.498999999999999</v>
      </c>
      <c r="V39" s="83">
        <f t="shared" si="6"/>
        <v>15.568</v>
      </c>
      <c r="W39" s="83">
        <f t="shared" si="6"/>
        <v>13.508999999999999</v>
      </c>
      <c r="X39" s="83">
        <f t="shared" si="6"/>
        <v>8.984</v>
      </c>
      <c r="Y39" s="83">
        <f t="shared" si="6"/>
        <v>8.2359999999999989</v>
      </c>
      <c r="Z39" s="84">
        <f t="shared" si="6"/>
        <v>0</v>
      </c>
      <c r="AA39" s="96">
        <f>SUM(B39:Z39)</f>
        <v>383.09499999999997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2020-11-04T14:00:59Z</dcterms:created>
  <dcterms:modified xsi:type="dcterms:W3CDTF">2020-11-04T14:01:00Z</dcterms:modified>
</cp:coreProperties>
</file>