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[1]SPOT_Orders_OverView_01!$A$33:$A$57</definedName>
    <definedName name="MKT_OVW_PARTICIPANTS_S">[1]SPOT_Orders_OverView_01!$A$5:$A$29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<sst xmlns="http://schemas.openxmlformats.org/spreadsheetml/2006/main" count="74" uniqueCount="41">
  <si>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03/11/2020 15:46:18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</si>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</sst>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125</c:v>
                </c:pt>
                <c:pt idx="3">
                  <c:v>125</c:v>
                </c:pt>
                <c:pt idx="6">
                  <c:v>30.199000000000002</c:v>
                </c:pt>
                <c:pt idx="16">
                  <c:v>55</c:v>
                </c:pt>
                <c:pt idx="17">
                  <c:v>56</c:v>
                </c:pt>
                <c:pt idx="18">
                  <c:v>56</c:v>
                </c:pt>
                <c:pt idx="19">
                  <c:v>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347.41700000000003</c:v>
                </c:pt>
                <c:pt idx="1">
                  <c:v>255</c:v>
                </c:pt>
                <c:pt idx="2">
                  <c:v>125</c:v>
                </c:pt>
                <c:pt idx="3">
                  <c:v>125</c:v>
                </c:pt>
                <c:pt idx="4">
                  <c:v>125</c:v>
                </c:pt>
                <c:pt idx="5">
                  <c:v>125.548</c:v>
                </c:pt>
                <c:pt idx="8">
                  <c:v>74.602999999999994</c:v>
                </c:pt>
                <c:pt idx="9">
                  <c:v>46.491</c:v>
                </c:pt>
                <c:pt idx="10">
                  <c:v>8.6760000000000002</c:v>
                </c:pt>
                <c:pt idx="11">
                  <c:v>14.978</c:v>
                </c:pt>
                <c:pt idx="12">
                  <c:v>11.233000000000001</c:v>
                </c:pt>
                <c:pt idx="13">
                  <c:v>3.4129999999999998</c:v>
                </c:pt>
                <c:pt idx="20">
                  <c:v>5.407</c:v>
                </c:pt>
                <c:pt idx="21">
                  <c:v>15.18</c:v>
                </c:pt>
                <c:pt idx="22">
                  <c:v>2.92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1.4219999999999999</c:v>
                </c:pt>
                <c:pt idx="3">
                  <c:v>3.4889999999999999</c:v>
                </c:pt>
                <c:pt idx="4">
                  <c:v>0.36899999999999999</c:v>
                </c:pt>
                <c:pt idx="6">
                  <c:v>7.6449999999999996</c:v>
                </c:pt>
                <c:pt idx="7">
                  <c:v>6.851</c:v>
                </c:pt>
                <c:pt idx="8">
                  <c:v>5.78</c:v>
                </c:pt>
                <c:pt idx="9">
                  <c:v>7.1890000000000001</c:v>
                </c:pt>
                <c:pt idx="10">
                  <c:v>7.7110000000000003</c:v>
                </c:pt>
                <c:pt idx="14">
                  <c:v>1.57</c:v>
                </c:pt>
                <c:pt idx="15">
                  <c:v>2.0150000000000001</c:v>
                </c:pt>
                <c:pt idx="16">
                  <c:v>6.23</c:v>
                </c:pt>
                <c:pt idx="17">
                  <c:v>4.1870000000000003</c:v>
                </c:pt>
                <c:pt idx="18">
                  <c:v>5.89</c:v>
                </c:pt>
                <c:pt idx="19">
                  <c:v>5.9279999999999999</c:v>
                </c:pt>
                <c:pt idx="20">
                  <c:v>4.8960000000000008</c:v>
                </c:pt>
                <c:pt idx="23">
                  <c:v>4.8040000000000003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438304"/>
        <c:axId val="279438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347.41699999999997</c:v>
                </c:pt>
                <c:pt idx="1">
                  <c:v>255.8</c:v>
                </c:pt>
                <c:pt idx="2">
                  <c:v>251.422</c:v>
                </c:pt>
                <c:pt idx="3">
                  <c:v>253.80199999999999</c:v>
                </c:pt>
                <c:pt idx="4">
                  <c:v>125.369</c:v>
                </c:pt>
                <c:pt idx="5">
                  <c:v>125.548</c:v>
                </c:pt>
                <c:pt idx="6">
                  <c:v>38.091000000000001</c:v>
                </c:pt>
                <c:pt idx="7">
                  <c:v>7.1989999999999998</c:v>
                </c:pt>
                <c:pt idx="8">
                  <c:v>80.382999999999996</c:v>
                </c:pt>
                <c:pt idx="9">
                  <c:v>53.68</c:v>
                </c:pt>
                <c:pt idx="10">
                  <c:v>16.387</c:v>
                </c:pt>
                <c:pt idx="11">
                  <c:v>16.199000000000002</c:v>
                </c:pt>
                <c:pt idx="12">
                  <c:v>12.163</c:v>
                </c:pt>
                <c:pt idx="13">
                  <c:v>3.4129999999999998</c:v>
                </c:pt>
                <c:pt idx="14">
                  <c:v>1.57</c:v>
                </c:pt>
                <c:pt idx="15">
                  <c:v>2.0150000000000001</c:v>
                </c:pt>
                <c:pt idx="16">
                  <c:v>61.23</c:v>
                </c:pt>
                <c:pt idx="17">
                  <c:v>60.207000000000001</c:v>
                </c:pt>
                <c:pt idx="18">
                  <c:v>61.89</c:v>
                </c:pt>
                <c:pt idx="19">
                  <c:v>63.125999999999998</c:v>
                </c:pt>
                <c:pt idx="20">
                  <c:v>10.358000000000001</c:v>
                </c:pt>
                <c:pt idx="21">
                  <c:v>15.18</c:v>
                </c:pt>
                <c:pt idx="22">
                  <c:v>2.92</c:v>
                </c:pt>
                <c:pt idx="23">
                  <c:v>4.8040000000000003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438304"/>
        <c:axId val="279438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41.26</c:v>
                </c:pt>
                <c:pt idx="1">
                  <c:v>38.85</c:v>
                </c:pt>
                <c:pt idx="2">
                  <c:v>38.85</c:v>
                </c:pt>
                <c:pt idx="3">
                  <c:v>36.85</c:v>
                </c:pt>
                <c:pt idx="4">
                  <c:v>40.049999999999997</c:v>
                </c:pt>
                <c:pt idx="5">
                  <c:v>41.26</c:v>
                </c:pt>
                <c:pt idx="6">
                  <c:v>52.8</c:v>
                </c:pt>
                <c:pt idx="7">
                  <c:v>62.25</c:v>
                </c:pt>
                <c:pt idx="8">
                  <c:v>48.32</c:v>
                </c:pt>
                <c:pt idx="9">
                  <c:v>44.8</c:v>
                </c:pt>
                <c:pt idx="10">
                  <c:v>40.89</c:v>
                </c:pt>
                <c:pt idx="11">
                  <c:v>41.27</c:v>
                </c:pt>
                <c:pt idx="12">
                  <c:v>42.26</c:v>
                </c:pt>
                <c:pt idx="13">
                  <c:v>41.45</c:v>
                </c:pt>
                <c:pt idx="14">
                  <c:v>46.35</c:v>
                </c:pt>
                <c:pt idx="15">
                  <c:v>51.9</c:v>
                </c:pt>
                <c:pt idx="16">
                  <c:v>56.5</c:v>
                </c:pt>
                <c:pt idx="17">
                  <c:v>85.7</c:v>
                </c:pt>
                <c:pt idx="18">
                  <c:v>83.9</c:v>
                </c:pt>
                <c:pt idx="19">
                  <c:v>72.95</c:v>
                </c:pt>
                <c:pt idx="20">
                  <c:v>61.95</c:v>
                </c:pt>
                <c:pt idx="21">
                  <c:v>41.66</c:v>
                </c:pt>
                <c:pt idx="22">
                  <c:v>40.86</c:v>
                </c:pt>
                <c:pt idx="23">
                  <c:v>36.25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439480"/>
        <c:axId val="279439088"/>
      </c:lineChart>
      <c:catAx>
        <c:axId val="27943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438696"/>
        <c:crosses val="autoZero"/>
        <c:auto val="1"/>
        <c:lblAlgn val="ctr"/>
        <c:lblOffset val="100"/>
        <c:noMultiLvlLbl val="0"/>
      </c:catAx>
      <c:valAx>
        <c:axId val="279438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438304"/>
        <c:crosses val="autoZero"/>
        <c:crossBetween val="between"/>
      </c:valAx>
      <c:valAx>
        <c:axId val="279439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439480"/>
        <c:crosses val="max"/>
        <c:crossBetween val="between"/>
      </c:valAx>
      <c:catAx>
        <c:axId val="279439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9439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44139</v>
          </cell>
        </row>
        <row r="4">
          <cell r="C4" t="str">
            <v>LIDA1</v>
          </cell>
        </row>
        <row r="19">
          <cell r="C19">
            <v>504.19900000000001</v>
          </cell>
        </row>
        <row r="20">
          <cell r="C20">
            <v>1285.866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75.975999999999999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4.1319999999999997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29.641000000000002</v>
          </cell>
        </row>
        <row r="34">
          <cell r="C34">
            <v>1000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715.19900000000007</v>
          </cell>
        </row>
        <row r="39">
          <cell r="C39">
            <v>0</v>
          </cell>
        </row>
        <row r="40">
          <cell r="C40">
            <v>125.33300000000001</v>
          </cell>
        </row>
      </sheetData>
      <sheetData sheetId="4"/>
      <sheetData sheetId="5"/>
      <sheetData sheetId="6"/>
      <sheetData sheetId="7"/>
      <sheetData sheetId="8">
        <row r="7">
          <cell r="B7">
            <v>41.26</v>
          </cell>
          <cell r="C7">
            <v>38.85</v>
          </cell>
          <cell r="D7">
            <v>38.85</v>
          </cell>
          <cell r="E7">
            <v>36.85</v>
          </cell>
          <cell r="F7">
            <v>40.049999999999997</v>
          </cell>
          <cell r="G7">
            <v>41.26</v>
          </cell>
          <cell r="H7">
            <v>52.8</v>
          </cell>
          <cell r="I7">
            <v>62.25</v>
          </cell>
          <cell r="J7">
            <v>48.32</v>
          </cell>
          <cell r="K7">
            <v>44.8</v>
          </cell>
          <cell r="L7">
            <v>40.89</v>
          </cell>
          <cell r="M7">
            <v>41.27</v>
          </cell>
          <cell r="N7">
            <v>42.26</v>
          </cell>
          <cell r="O7">
            <v>41.45</v>
          </cell>
          <cell r="P7">
            <v>46.35</v>
          </cell>
          <cell r="Q7">
            <v>51.9</v>
          </cell>
          <cell r="R7">
            <v>56.5</v>
          </cell>
          <cell r="S7">
            <v>85.7</v>
          </cell>
          <cell r="T7">
            <v>83.9</v>
          </cell>
          <cell r="U7">
            <v>72.95</v>
          </cell>
          <cell r="V7">
            <v>61.95</v>
          </cell>
          <cell r="W7">
            <v>41.66</v>
          </cell>
          <cell r="X7">
            <v>40.86</v>
          </cell>
          <cell r="Y7">
            <v>36.25</v>
          </cell>
        </row>
        <row r="17">
          <cell r="D17">
            <v>125</v>
          </cell>
          <cell r="E17">
            <v>125</v>
          </cell>
          <cell r="H17">
            <v>30.199000000000002</v>
          </cell>
          <cell r="R17">
            <v>55</v>
          </cell>
          <cell r="S17">
            <v>56</v>
          </cell>
          <cell r="T17">
            <v>56</v>
          </cell>
          <cell r="U17">
            <v>57</v>
          </cell>
        </row>
        <row r="27">
          <cell r="B27">
            <v>97</v>
          </cell>
          <cell r="C27">
            <v>125</v>
          </cell>
          <cell r="D27">
            <v>125</v>
          </cell>
          <cell r="E27">
            <v>125</v>
          </cell>
          <cell r="F27">
            <v>125</v>
          </cell>
          <cell r="G27">
            <v>125</v>
          </cell>
        </row>
        <row r="28">
          <cell r="B28">
            <v>250</v>
          </cell>
          <cell r="C28">
            <v>130</v>
          </cell>
          <cell r="J28">
            <v>69</v>
          </cell>
          <cell r="K28">
            <v>40</v>
          </cell>
        </row>
        <row r="37">
          <cell r="J37">
            <v>3.73</v>
          </cell>
          <cell r="K37">
            <v>4.327</v>
          </cell>
          <cell r="L37">
            <v>8.6760000000000002</v>
          </cell>
          <cell r="M37">
            <v>5.2859999999999996</v>
          </cell>
          <cell r="N37">
            <v>6.8220000000000001</v>
          </cell>
          <cell r="O37">
            <v>0.41299999999999998</v>
          </cell>
          <cell r="V37">
            <v>2.258</v>
          </cell>
          <cell r="W37">
            <v>11.557</v>
          </cell>
          <cell r="X37">
            <v>2.92</v>
          </cell>
        </row>
        <row r="38">
          <cell r="B38">
            <v>0.41699999999999998</v>
          </cell>
          <cell r="G38">
            <v>0.54800000000000004</v>
          </cell>
          <cell r="J38">
            <v>1.873</v>
          </cell>
          <cell r="K38">
            <v>2.1640000000000001</v>
          </cell>
          <cell r="M38">
            <v>9.6920000000000002</v>
          </cell>
          <cell r="N38">
            <v>4.4109999999999996</v>
          </cell>
          <cell r="O38">
            <v>3</v>
          </cell>
          <cell r="V38">
            <v>3.149</v>
          </cell>
          <cell r="W38">
            <v>3.6230000000000002</v>
          </cell>
        </row>
        <row r="59">
          <cell r="D59">
            <v>1.4219999999999999</v>
          </cell>
          <cell r="E59">
            <v>3.4889999999999999</v>
          </cell>
          <cell r="F59">
            <v>0.36899999999999999</v>
          </cell>
          <cell r="H59">
            <v>7.6449999999999996</v>
          </cell>
          <cell r="I59">
            <v>6.851</v>
          </cell>
          <cell r="J59">
            <v>5.78</v>
          </cell>
          <cell r="K59">
            <v>7.1890000000000001</v>
          </cell>
          <cell r="L59">
            <v>7.7110000000000003</v>
          </cell>
          <cell r="P59">
            <v>1.57</v>
          </cell>
          <cell r="Q59">
            <v>2.0150000000000001</v>
          </cell>
          <cell r="R59">
            <v>6.23</v>
          </cell>
          <cell r="S59">
            <v>4.1870000000000003</v>
          </cell>
          <cell r="T59">
            <v>5.89</v>
          </cell>
          <cell r="U59">
            <v>5.9279999999999999</v>
          </cell>
          <cell r="V59">
            <v>4.8960000000000008</v>
          </cell>
          <cell r="Y59">
            <v>4.8040000000000003</v>
          </cell>
        </row>
        <row r="66">
          <cell r="C66">
            <v>0.8</v>
          </cell>
          <cell r="E66">
            <v>0.313</v>
          </cell>
          <cell r="H66">
            <v>0.247</v>
          </cell>
          <cell r="I66">
            <v>0.34799999999999998</v>
          </cell>
          <cell r="M66">
            <v>1.2210000000000001</v>
          </cell>
          <cell r="N66">
            <v>0.92999999999999994</v>
          </cell>
          <cell r="S66">
            <v>0.02</v>
          </cell>
          <cell r="U66">
            <v>0.19800000000000001</v>
          </cell>
          <cell r="V66">
            <v>5.5E-2</v>
          </cell>
        </row>
      </sheetData>
      <sheetData sheetId="9">
        <row r="25">
          <cell r="B25">
            <v>222</v>
          </cell>
          <cell r="C25">
            <v>130</v>
          </cell>
        </row>
        <row r="27">
          <cell r="J27">
            <v>69</v>
          </cell>
        </row>
        <row r="28">
          <cell r="H28">
            <v>30.199000000000002</v>
          </cell>
          <cell r="R28">
            <v>55</v>
          </cell>
          <cell r="S28">
            <v>56</v>
          </cell>
          <cell r="T28">
            <v>56</v>
          </cell>
          <cell r="U28">
            <v>57</v>
          </cell>
        </row>
        <row r="29">
          <cell r="K29">
            <v>40</v>
          </cell>
        </row>
        <row r="59">
          <cell r="B59">
            <v>0.23199999999999998</v>
          </cell>
          <cell r="C59">
            <v>0.8</v>
          </cell>
          <cell r="D59">
            <v>1.4220000000000002</v>
          </cell>
          <cell r="E59">
            <v>3.802</v>
          </cell>
          <cell r="H59">
            <v>6.5259999999999998</v>
          </cell>
          <cell r="I59">
            <v>6.1059999999999999</v>
          </cell>
          <cell r="J59">
            <v>10.813000000000001</v>
          </cell>
          <cell r="K59">
            <v>13.419</v>
          </cell>
          <cell r="L59">
            <v>16.126000000000001</v>
          </cell>
          <cell r="M59">
            <v>16.199000000000002</v>
          </cell>
          <cell r="N59">
            <v>12.163</v>
          </cell>
          <cell r="O59">
            <v>2.6339999999999999</v>
          </cell>
          <cell r="P59">
            <v>0.53800000000000003</v>
          </cell>
          <cell r="Q59">
            <v>8.4000000000000005E-2</v>
          </cell>
          <cell r="R59">
            <v>4.141</v>
          </cell>
          <cell r="S59">
            <v>0.94299999999999995</v>
          </cell>
          <cell r="T59">
            <v>1.998</v>
          </cell>
          <cell r="U59">
            <v>3.7879999999999998</v>
          </cell>
          <cell r="V59">
            <v>7.5709999999999997</v>
          </cell>
          <cell r="W59">
            <v>12.779</v>
          </cell>
          <cell r="X59">
            <v>0.86699999999999999</v>
          </cell>
          <cell r="Y59">
            <v>2.3820000000000001</v>
          </cell>
        </row>
        <row r="66">
          <cell r="B66">
            <v>0.185</v>
          </cell>
          <cell r="F66">
            <v>0.36899999999999999</v>
          </cell>
          <cell r="G66">
            <v>0.54800000000000004</v>
          </cell>
          <cell r="H66">
            <v>1.3660000000000001</v>
          </cell>
          <cell r="I66">
            <v>1.093</v>
          </cell>
          <cell r="J66">
            <v>0.57000000000000006</v>
          </cell>
          <cell r="K66">
            <v>0.26100000000000001</v>
          </cell>
          <cell r="L66">
            <v>0.26100000000000001</v>
          </cell>
          <cell r="O66">
            <v>0.77900000000000003</v>
          </cell>
          <cell r="P66">
            <v>1.032</v>
          </cell>
          <cell r="Q66">
            <v>1.931</v>
          </cell>
          <cell r="R66">
            <v>2.089</v>
          </cell>
          <cell r="S66">
            <v>3.2640000000000002</v>
          </cell>
          <cell r="T66">
            <v>3.8919999999999999</v>
          </cell>
          <cell r="U66">
            <v>2.3380000000000001</v>
          </cell>
          <cell r="V66">
            <v>2.7869999999999999</v>
          </cell>
          <cell r="W66">
            <v>2.4010000000000002</v>
          </cell>
          <cell r="X66">
            <v>2.0529999999999999</v>
          </cell>
          <cell r="Y66">
            <v>2.4219999999999997</v>
          </cell>
        </row>
        <row r="67">
          <cell r="B67">
            <v>125</v>
          </cell>
          <cell r="C67">
            <v>125</v>
          </cell>
          <cell r="D67">
            <v>250</v>
          </cell>
          <cell r="E67">
            <v>250</v>
          </cell>
          <cell r="F67">
            <v>125</v>
          </cell>
          <cell r="G67">
            <v>125</v>
          </cell>
        </row>
      </sheetData>
      <sheetData sheetId="10">
        <row r="7">
          <cell r="B7">
            <v>41.26</v>
          </cell>
          <cell r="C7">
            <v>38.85</v>
          </cell>
          <cell r="D7">
            <v>38.85</v>
          </cell>
          <cell r="E7">
            <v>36.85</v>
          </cell>
          <cell r="F7">
            <v>40.049999999999997</v>
          </cell>
          <cell r="G7">
            <v>41.26</v>
          </cell>
          <cell r="H7">
            <v>52.8</v>
          </cell>
          <cell r="I7">
            <v>62.25</v>
          </cell>
          <cell r="J7">
            <v>48.32</v>
          </cell>
          <cell r="K7">
            <v>44.8</v>
          </cell>
          <cell r="L7">
            <v>40.89</v>
          </cell>
          <cell r="M7">
            <v>41.27</v>
          </cell>
          <cell r="N7">
            <v>42.26</v>
          </cell>
          <cell r="O7">
            <v>41.45</v>
          </cell>
          <cell r="P7">
            <v>46.35</v>
          </cell>
          <cell r="Q7">
            <v>51.9</v>
          </cell>
          <cell r="R7">
            <v>56.5</v>
          </cell>
          <cell r="S7">
            <v>85.7</v>
          </cell>
          <cell r="T7">
            <v>83.9</v>
          </cell>
          <cell r="U7">
            <v>72.95</v>
          </cell>
          <cell r="V7">
            <v>61.95</v>
          </cell>
          <cell r="W7">
            <v>41.66</v>
          </cell>
          <cell r="X7">
            <v>40.86</v>
          </cell>
          <cell r="Y7">
            <v>36.25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33">
          <cell r="A33" t="str">
            <v>ELPEDISON</v>
          </cell>
        </row>
        <row r="34">
          <cell r="A34" t="str">
            <v>HERON</v>
          </cell>
        </row>
        <row r="35">
          <cell r="A35" t="str">
            <v>INACCESS</v>
          </cell>
        </row>
        <row r="36">
          <cell r="A36" t="str">
            <v>KEN</v>
          </cell>
        </row>
        <row r="37">
          <cell r="A37" t="str">
            <v>KORINTHOS_POWER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PPC</v>
          </cell>
        </row>
        <row r="41">
          <cell r="A41" t="str">
            <v>RENOPTIPOWER</v>
          </cell>
        </row>
        <row r="42">
          <cell r="A42" t="str">
            <v>SOLARENERGY</v>
          </cell>
        </row>
        <row r="43">
          <cell r="A43" t="str">
            <v>VOLTERRA</v>
          </cell>
        </row>
        <row r="44">
          <cell r="A44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44139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347.41699999999997</v>
      </c>
      <c r="C4" s="18">
        <v>255.8</v>
      </c>
      <c r="D4" s="18">
        <v>251.422</v>
      </c>
      <c r="E4" s="18">
        <v>253.80199999999999</v>
      </c>
      <c r="F4" s="18">
        <v>125.369</v>
      </c>
      <c r="G4" s="18">
        <v>125.548</v>
      </c>
      <c r="H4" s="18">
        <v>38.091000000000001</v>
      </c>
      <c r="I4" s="18">
        <v>7.1989999999999998</v>
      </c>
      <c r="J4" s="18">
        <v>80.382999999999996</v>
      </c>
      <c r="K4" s="18">
        <v>53.68</v>
      </c>
      <c r="L4" s="18">
        <v>16.387</v>
      </c>
      <c r="M4" s="18">
        <v>16.199000000000002</v>
      </c>
      <c r="N4" s="18">
        <v>12.163</v>
      </c>
      <c r="O4" s="18">
        <v>3.4129999999999998</v>
      </c>
      <c r="P4" s="18">
        <v>1.57</v>
      </c>
      <c r="Q4" s="18">
        <v>2.0150000000000001</v>
      </c>
      <c r="R4" s="18">
        <v>61.23</v>
      </c>
      <c r="S4" s="18">
        <v>60.207000000000001</v>
      </c>
      <c r="T4" s="18">
        <v>61.89</v>
      </c>
      <c r="U4" s="18">
        <v>63.125999999999998</v>
      </c>
      <c r="V4" s="18">
        <v>10.358000000000001</v>
      </c>
      <c r="W4" s="18">
        <v>15.18</v>
      </c>
      <c r="X4" s="18">
        <v>2.92</v>
      </c>
      <c r="Y4" s="18">
        <v>4.8040000000000003</v>
      </c>
      <c r="Z4" s="19"/>
      <c r="AA4" s="20">
        <f>SUM(B4:Z4)</f>
        <v>1870.1730000000005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38.85</v>
      </c>
      <c r="D7" s="28">
        <v>38.85</v>
      </c>
      <c r="E7" s="28">
        <v>36.85</v>
      </c>
      <c r="F7" s="28">
        <v>40.049999999999997</v>
      </c>
      <c r="G7" s="28">
        <v>41.26</v>
      </c>
      <c r="H7" s="28">
        <v>52.8</v>
      </c>
      <c r="I7" s="28">
        <v>62.25</v>
      </c>
      <c r="J7" s="28">
        <v>48.32</v>
      </c>
      <c r="K7" s="28">
        <v>44.8</v>
      </c>
      <c r="L7" s="28">
        <v>40.89</v>
      </c>
      <c r="M7" s="28">
        <v>41.27</v>
      </c>
      <c r="N7" s="28">
        <v>42.26</v>
      </c>
      <c r="O7" s="28">
        <v>41.45</v>
      </c>
      <c r="P7" s="28">
        <v>46.35</v>
      </c>
      <c r="Q7" s="28">
        <v>51.9</v>
      </c>
      <c r="R7" s="28">
        <v>56.5</v>
      </c>
      <c r="S7" s="28">
        <v>85.7</v>
      </c>
      <c r="T7" s="28">
        <v>83.9</v>
      </c>
      <c r="U7" s="28">
        <v>72.95</v>
      </c>
      <c r="V7" s="28">
        <v>61.95</v>
      </c>
      <c r="W7" s="28">
        <v>41.66</v>
      </c>
      <c r="X7" s="28">
        <v>40.86</v>
      </c>
      <c r="Y7" s="28">
        <v>36.25</v>
      </c>
      <c r="Z7" s="29"/>
      <c r="AA7" s="30">
        <f>IF(SUM(GR_MAINLAND_MCP_SUM_SELL)&lt;&gt;0,AVERAGEIF(GR_MAINLAND_MCP_SUM_SELL,"&lt;&gt;"""),"")</f>
        <v>49.549166666666672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125</v>
      </c>
      <c r="E10" s="42">
        <v>125</v>
      </c>
      <c r="F10" s="42"/>
      <c r="G10" s="42"/>
      <c r="H10" s="42">
        <v>30.199000000000002</v>
      </c>
      <c r="I10" s="42"/>
      <c r="J10" s="42"/>
      <c r="K10" s="42"/>
      <c r="L10" s="42"/>
      <c r="M10" s="42"/>
      <c r="N10" s="42"/>
      <c r="O10" s="42"/>
      <c r="P10" s="42"/>
      <c r="Q10" s="42"/>
      <c r="R10" s="42">
        <v>55</v>
      </c>
      <c r="S10" s="42">
        <v>56</v>
      </c>
      <c r="T10" s="42">
        <v>56</v>
      </c>
      <c r="U10" s="42">
        <v>57</v>
      </c>
      <c r="V10" s="42"/>
      <c r="W10" s="42"/>
      <c r="X10" s="42"/>
      <c r="Y10" s="42"/>
      <c r="Z10" s="43"/>
      <c r="AA10" s="44">
        <f>SUM(B10:Z10)</f>
        <v>504.19900000000001</v>
      </c>
    </row>
    <row r="11" spans="1:27" ht="24.95" customHeight="1" x14ac:dyDescent="0.2">
      <c r="A11" s="45" t="s">
        <v>7</v>
      </c>
      <c r="B11" s="46">
        <v>347.41700000000003</v>
      </c>
      <c r="C11" s="47">
        <v>255</v>
      </c>
      <c r="D11" s="47">
        <v>125</v>
      </c>
      <c r="E11" s="47">
        <v>125</v>
      </c>
      <c r="F11" s="47">
        <v>125</v>
      </c>
      <c r="G11" s="47">
        <v>125.548</v>
      </c>
      <c r="H11" s="47"/>
      <c r="I11" s="47"/>
      <c r="J11" s="47">
        <v>74.602999999999994</v>
      </c>
      <c r="K11" s="47">
        <v>46.491</v>
      </c>
      <c r="L11" s="47">
        <v>8.6760000000000002</v>
      </c>
      <c r="M11" s="47">
        <v>14.978</v>
      </c>
      <c r="N11" s="47">
        <v>11.233000000000001</v>
      </c>
      <c r="O11" s="47">
        <v>3.4129999999999998</v>
      </c>
      <c r="P11" s="47"/>
      <c r="Q11" s="47"/>
      <c r="R11" s="47"/>
      <c r="S11" s="47"/>
      <c r="T11" s="47"/>
      <c r="U11" s="47"/>
      <c r="V11" s="47">
        <v>5.407</v>
      </c>
      <c r="W11" s="47">
        <v>15.18</v>
      </c>
      <c r="X11" s="47">
        <v>2.92</v>
      </c>
      <c r="Y11" s="47"/>
      <c r="Z11" s="48"/>
      <c r="AA11" s="49">
        <f>SUM(B11:Z11)</f>
        <v>1285.8660000000002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1.4219999999999999</v>
      </c>
      <c r="E13" s="52">
        <v>3.4889999999999999</v>
      </c>
      <c r="F13" s="52">
        <v>0.36899999999999999</v>
      </c>
      <c r="G13" s="52"/>
      <c r="H13" s="52">
        <v>7.6449999999999996</v>
      </c>
      <c r="I13" s="52">
        <v>6.851</v>
      </c>
      <c r="J13" s="52">
        <v>5.78</v>
      </c>
      <c r="K13" s="52">
        <v>7.1890000000000001</v>
      </c>
      <c r="L13" s="52">
        <v>7.7110000000000003</v>
      </c>
      <c r="M13" s="52"/>
      <c r="N13" s="52"/>
      <c r="O13" s="52"/>
      <c r="P13" s="52">
        <v>1.57</v>
      </c>
      <c r="Q13" s="52">
        <v>2.0150000000000001</v>
      </c>
      <c r="R13" s="52">
        <v>6.23</v>
      </c>
      <c r="S13" s="52">
        <v>4.1870000000000003</v>
      </c>
      <c r="T13" s="52">
        <v>5.89</v>
      </c>
      <c r="U13" s="52">
        <v>5.9279999999999999</v>
      </c>
      <c r="V13" s="52">
        <v>4.8960000000000008</v>
      </c>
      <c r="W13" s="52"/>
      <c r="X13" s="52"/>
      <c r="Y13" s="52">
        <v>4.8040000000000003</v>
      </c>
      <c r="Z13" s="53"/>
      <c r="AA13" s="54">
        <f>SUM(B13:Z13)</f>
        <v>75.975999999999999</v>
      </c>
    </row>
    <row r="14" spans="1:27" ht="30" customHeight="1" thickBot="1" x14ac:dyDescent="0.25">
      <c r="A14" s="55" t="s">
        <v>10</v>
      </c>
      <c r="B14" s="56">
        <f>IF(LEN(B$2)&gt;0,SUM(B10:B13),"")</f>
        <v>347.41700000000003</v>
      </c>
      <c r="C14" s="57">
        <f t="shared" ref="C14:Z14" si="0">IF(LEN(C$2)&gt;0,SUM(C10:C13),"")</f>
        <v>255</v>
      </c>
      <c r="D14" s="57">
        <f t="shared" si="0"/>
        <v>251.422</v>
      </c>
      <c r="E14" s="57">
        <f t="shared" si="0"/>
        <v>253.489</v>
      </c>
      <c r="F14" s="57">
        <f t="shared" si="0"/>
        <v>125.369</v>
      </c>
      <c r="G14" s="57">
        <f t="shared" si="0"/>
        <v>125.548</v>
      </c>
      <c r="H14" s="57">
        <f t="shared" si="0"/>
        <v>37.844000000000001</v>
      </c>
      <c r="I14" s="57">
        <f t="shared" si="0"/>
        <v>6.851</v>
      </c>
      <c r="J14" s="57">
        <f t="shared" si="0"/>
        <v>80.382999999999996</v>
      </c>
      <c r="K14" s="57">
        <f t="shared" si="0"/>
        <v>53.68</v>
      </c>
      <c r="L14" s="57">
        <f t="shared" si="0"/>
        <v>16.387</v>
      </c>
      <c r="M14" s="57">
        <f t="shared" si="0"/>
        <v>14.978</v>
      </c>
      <c r="N14" s="57">
        <f t="shared" si="0"/>
        <v>11.233000000000001</v>
      </c>
      <c r="O14" s="57">
        <f t="shared" si="0"/>
        <v>3.4129999999999998</v>
      </c>
      <c r="P14" s="57">
        <f t="shared" si="0"/>
        <v>1.57</v>
      </c>
      <c r="Q14" s="57">
        <f t="shared" si="0"/>
        <v>2.0150000000000001</v>
      </c>
      <c r="R14" s="57">
        <f t="shared" si="0"/>
        <v>61.230000000000004</v>
      </c>
      <c r="S14" s="57">
        <f t="shared" si="0"/>
        <v>60.186999999999998</v>
      </c>
      <c r="T14" s="57">
        <f t="shared" si="0"/>
        <v>61.89</v>
      </c>
      <c r="U14" s="57">
        <f t="shared" si="0"/>
        <v>62.927999999999997</v>
      </c>
      <c r="V14" s="57">
        <f t="shared" si="0"/>
        <v>10.303000000000001</v>
      </c>
      <c r="W14" s="57">
        <f t="shared" si="0"/>
        <v>15.18</v>
      </c>
      <c r="X14" s="57">
        <f t="shared" si="0"/>
        <v>2.92</v>
      </c>
      <c r="Y14" s="57">
        <f t="shared" si="0"/>
        <v>4.8040000000000003</v>
      </c>
      <c r="Z14" s="58" t="str">
        <f t="shared" si="0"/>
        <v/>
      </c>
      <c r="AA14" s="59">
        <f>SUM(AA9:AA13)</f>
        <v>1866.0410000000002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0.8</v>
      </c>
      <c r="D19" s="76"/>
      <c r="E19" s="76">
        <v>0.313</v>
      </c>
      <c r="F19" s="76"/>
      <c r="G19" s="76"/>
      <c r="H19" s="76">
        <v>0.247</v>
      </c>
      <c r="I19" s="76">
        <v>0.34799999999999998</v>
      </c>
      <c r="J19" s="76"/>
      <c r="K19" s="76"/>
      <c r="L19" s="76"/>
      <c r="M19" s="76">
        <v>1.2210000000000001</v>
      </c>
      <c r="N19" s="76">
        <v>0.92999999999999994</v>
      </c>
      <c r="O19" s="76"/>
      <c r="P19" s="76"/>
      <c r="Q19" s="76"/>
      <c r="R19" s="76"/>
      <c r="S19" s="76">
        <v>0.02</v>
      </c>
      <c r="T19" s="76"/>
      <c r="U19" s="76">
        <v>0.19800000000000001</v>
      </c>
      <c r="V19" s="76">
        <v>5.5E-2</v>
      </c>
      <c r="W19" s="76"/>
      <c r="X19" s="76"/>
      <c r="Y19" s="76"/>
      <c r="Z19" s="73"/>
      <c r="AA19" s="74">
        <f>SUM(B19:Z19)</f>
        <v>4.1319999999999997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0.8</v>
      </c>
      <c r="D22" s="83">
        <f t="shared" si="1"/>
        <v>0</v>
      </c>
      <c r="E22" s="83">
        <f t="shared" si="1"/>
        <v>0.313</v>
      </c>
      <c r="F22" s="83">
        <f t="shared" si="1"/>
        <v>0</v>
      </c>
      <c r="G22" s="83">
        <f t="shared" si="1"/>
        <v>0</v>
      </c>
      <c r="H22" s="83">
        <f t="shared" si="1"/>
        <v>0.247</v>
      </c>
      <c r="I22" s="83">
        <f t="shared" si="1"/>
        <v>0.34799999999999998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1.2210000000000001</v>
      </c>
      <c r="N22" s="83">
        <f t="shared" si="1"/>
        <v>0.92999999999999994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0.02</v>
      </c>
      <c r="T22" s="83">
        <f t="shared" si="1"/>
        <v>0</v>
      </c>
      <c r="U22" s="83">
        <f t="shared" si="1"/>
        <v>0.19800000000000001</v>
      </c>
      <c r="V22" s="83">
        <f t="shared" si="1"/>
        <v>5.5E-2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4.1319999999999997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347.41699999999997</v>
      </c>
      <c r="C26" s="72">
        <v>255.8</v>
      </c>
      <c r="D26" s="72">
        <v>251.422</v>
      </c>
      <c r="E26" s="72">
        <v>253.80199999999999</v>
      </c>
      <c r="F26" s="72">
        <v>125.369</v>
      </c>
      <c r="G26" s="72">
        <v>125.548</v>
      </c>
      <c r="H26" s="72">
        <v>38.091000000000001</v>
      </c>
      <c r="I26" s="72">
        <v>7.1989999999999998</v>
      </c>
      <c r="J26" s="72">
        <v>80.382999999999996</v>
      </c>
      <c r="K26" s="72">
        <v>53.68</v>
      </c>
      <c r="L26" s="72">
        <v>16.387</v>
      </c>
      <c r="M26" s="72">
        <v>16.199000000000002</v>
      </c>
      <c r="N26" s="72">
        <v>12.163</v>
      </c>
      <c r="O26" s="72">
        <v>3.4129999999999998</v>
      </c>
      <c r="P26" s="72">
        <v>1.57</v>
      </c>
      <c r="Q26" s="72">
        <v>2.0150000000000001</v>
      </c>
      <c r="R26" s="72">
        <v>61.23</v>
      </c>
      <c r="S26" s="72">
        <v>60.207000000000001</v>
      </c>
      <c r="T26" s="72">
        <v>61.89</v>
      </c>
      <c r="U26" s="72">
        <v>63.125999999999998</v>
      </c>
      <c r="V26" s="72">
        <v>10.358000000000001</v>
      </c>
      <c r="W26" s="72">
        <v>15.18</v>
      </c>
      <c r="X26" s="72">
        <v>2.92</v>
      </c>
      <c r="Y26" s="72">
        <v>4.8040000000000003</v>
      </c>
      <c r="Z26" s="73"/>
      <c r="AA26" s="74">
        <f>SUM(B26:Z26)</f>
        <v>1870.1730000000005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347.41699999999997</v>
      </c>
      <c r="C28" s="57">
        <f t="shared" ref="C28:Z28" si="2">IF(LEN(C$2)&gt;0,SUM(C25:C27),"")</f>
        <v>255.8</v>
      </c>
      <c r="D28" s="57">
        <f t="shared" si="2"/>
        <v>251.422</v>
      </c>
      <c r="E28" s="57">
        <f t="shared" si="2"/>
        <v>253.80199999999999</v>
      </c>
      <c r="F28" s="57">
        <f t="shared" si="2"/>
        <v>125.369</v>
      </c>
      <c r="G28" s="57">
        <f t="shared" si="2"/>
        <v>125.548</v>
      </c>
      <c r="H28" s="57">
        <f t="shared" si="2"/>
        <v>38.091000000000001</v>
      </c>
      <c r="I28" s="57">
        <f t="shared" si="2"/>
        <v>7.1989999999999998</v>
      </c>
      <c r="J28" s="57">
        <f t="shared" si="2"/>
        <v>80.382999999999996</v>
      </c>
      <c r="K28" s="57">
        <f t="shared" si="2"/>
        <v>53.68</v>
      </c>
      <c r="L28" s="57">
        <f t="shared" si="2"/>
        <v>16.387</v>
      </c>
      <c r="M28" s="57">
        <f t="shared" si="2"/>
        <v>16.199000000000002</v>
      </c>
      <c r="N28" s="57">
        <f t="shared" si="2"/>
        <v>12.163</v>
      </c>
      <c r="O28" s="57">
        <f t="shared" si="2"/>
        <v>3.4129999999999998</v>
      </c>
      <c r="P28" s="57">
        <f t="shared" si="2"/>
        <v>1.57</v>
      </c>
      <c r="Q28" s="57">
        <f t="shared" si="2"/>
        <v>2.0150000000000001</v>
      </c>
      <c r="R28" s="57">
        <f t="shared" si="2"/>
        <v>61.23</v>
      </c>
      <c r="S28" s="57">
        <f t="shared" si="2"/>
        <v>60.207000000000001</v>
      </c>
      <c r="T28" s="57">
        <f t="shared" si="2"/>
        <v>61.89</v>
      </c>
      <c r="U28" s="57">
        <f t="shared" si="2"/>
        <v>63.125999999999998</v>
      </c>
      <c r="V28" s="57">
        <f t="shared" si="2"/>
        <v>10.358000000000001</v>
      </c>
      <c r="W28" s="57">
        <f t="shared" si="2"/>
        <v>15.18</v>
      </c>
      <c r="X28" s="57">
        <f t="shared" si="2"/>
        <v>2.92</v>
      </c>
      <c r="Y28" s="57">
        <f t="shared" si="2"/>
        <v>4.8040000000000003</v>
      </c>
      <c r="Z28" s="58" t="str">
        <f t="shared" si="2"/>
        <v/>
      </c>
      <c r="AA28" s="59">
        <f>SUM(AA25:AA27)</f>
        <v>1870.1730000000005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347.41700000000003</v>
      </c>
      <c r="C39" s="83">
        <f t="shared" ref="C39:Z39" si="6">IF(LEN(C$2)&gt;0,C14+C22+C36,"")</f>
        <v>255.8</v>
      </c>
      <c r="D39" s="83">
        <f t="shared" si="6"/>
        <v>251.422</v>
      </c>
      <c r="E39" s="83">
        <f t="shared" si="6"/>
        <v>253.80199999999999</v>
      </c>
      <c r="F39" s="83">
        <f t="shared" si="6"/>
        <v>125.369</v>
      </c>
      <c r="G39" s="83">
        <f t="shared" si="6"/>
        <v>125.548</v>
      </c>
      <c r="H39" s="83">
        <f t="shared" si="6"/>
        <v>38.091000000000001</v>
      </c>
      <c r="I39" s="83">
        <f t="shared" si="6"/>
        <v>7.1989999999999998</v>
      </c>
      <c r="J39" s="83">
        <f t="shared" si="6"/>
        <v>80.382999999999996</v>
      </c>
      <c r="K39" s="83">
        <f t="shared" si="6"/>
        <v>53.68</v>
      </c>
      <c r="L39" s="83">
        <f t="shared" si="6"/>
        <v>16.387</v>
      </c>
      <c r="M39" s="83">
        <f t="shared" si="6"/>
        <v>16.198999999999998</v>
      </c>
      <c r="N39" s="83">
        <f t="shared" si="6"/>
        <v>12.163</v>
      </c>
      <c r="O39" s="83">
        <f t="shared" si="6"/>
        <v>3.4129999999999998</v>
      </c>
      <c r="P39" s="83">
        <f t="shared" si="6"/>
        <v>1.57</v>
      </c>
      <c r="Q39" s="83">
        <f t="shared" si="6"/>
        <v>2.0150000000000001</v>
      </c>
      <c r="R39" s="83">
        <f t="shared" si="6"/>
        <v>61.230000000000004</v>
      </c>
      <c r="S39" s="83">
        <f t="shared" si="6"/>
        <v>60.207000000000001</v>
      </c>
      <c r="T39" s="83">
        <f t="shared" si="6"/>
        <v>61.89</v>
      </c>
      <c r="U39" s="83">
        <f t="shared" si="6"/>
        <v>63.125999999999998</v>
      </c>
      <c r="V39" s="83">
        <f t="shared" si="6"/>
        <v>10.358000000000001</v>
      </c>
      <c r="W39" s="83">
        <f t="shared" si="6"/>
        <v>15.18</v>
      </c>
      <c r="X39" s="83">
        <f t="shared" si="6"/>
        <v>2.92</v>
      </c>
      <c r="Y39" s="83">
        <f t="shared" si="6"/>
        <v>4.8040000000000003</v>
      </c>
      <c r="Z39" s="84" t="str">
        <f t="shared" si="6"/>
        <v/>
      </c>
      <c r="AA39" s="96">
        <f>SUM(B39:Z39)</f>
        <v>1870.1730000000005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347.41699999999997</v>
      </c>
      <c r="C4" s="18">
        <v>255.8</v>
      </c>
      <c r="D4" s="18">
        <v>251.422</v>
      </c>
      <c r="E4" s="18">
        <v>253.80199999999999</v>
      </c>
      <c r="F4" s="18">
        <v>125.369</v>
      </c>
      <c r="G4" s="18">
        <v>125.548</v>
      </c>
      <c r="H4" s="18">
        <v>38.091000000000001</v>
      </c>
      <c r="I4" s="18">
        <v>7.1989999999999998</v>
      </c>
      <c r="J4" s="18">
        <v>80.382999999999996</v>
      </c>
      <c r="K4" s="18">
        <v>53.68</v>
      </c>
      <c r="L4" s="18">
        <v>16.387</v>
      </c>
      <c r="M4" s="18">
        <v>16.199000000000002</v>
      </c>
      <c r="N4" s="18">
        <v>12.163</v>
      </c>
      <c r="O4" s="18">
        <v>3.4129999999999998</v>
      </c>
      <c r="P4" s="18">
        <v>1.57</v>
      </c>
      <c r="Q4" s="18">
        <v>2.0150000000000001</v>
      </c>
      <c r="R4" s="18">
        <v>61.23</v>
      </c>
      <c r="S4" s="18">
        <v>60.207000000000001</v>
      </c>
      <c r="T4" s="18">
        <v>61.89</v>
      </c>
      <c r="U4" s="18">
        <v>63.125999999999998</v>
      </c>
      <c r="V4" s="18">
        <v>10.358000000000001</v>
      </c>
      <c r="W4" s="18">
        <v>15.18</v>
      </c>
      <c r="X4" s="18">
        <v>2.92</v>
      </c>
      <c r="Y4" s="18">
        <v>4.8040000000000003</v>
      </c>
      <c r="Z4" s="19"/>
      <c r="AA4" s="20">
        <f>SUM(B4:Z4)</f>
        <v>1870.1730000000005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38.85</v>
      </c>
      <c r="D7" s="28">
        <v>38.85</v>
      </c>
      <c r="E7" s="28">
        <v>36.85</v>
      </c>
      <c r="F7" s="28">
        <v>40.049999999999997</v>
      </c>
      <c r="G7" s="28">
        <v>41.26</v>
      </c>
      <c r="H7" s="28">
        <v>52.8</v>
      </c>
      <c r="I7" s="28">
        <v>62.25</v>
      </c>
      <c r="J7" s="28">
        <v>48.32</v>
      </c>
      <c r="K7" s="28">
        <v>44.8</v>
      </c>
      <c r="L7" s="28">
        <v>40.89</v>
      </c>
      <c r="M7" s="28">
        <v>41.27</v>
      </c>
      <c r="N7" s="28">
        <v>42.26</v>
      </c>
      <c r="O7" s="28">
        <v>41.45</v>
      </c>
      <c r="P7" s="28">
        <v>46.35</v>
      </c>
      <c r="Q7" s="28">
        <v>51.9</v>
      </c>
      <c r="R7" s="28">
        <v>56.5</v>
      </c>
      <c r="S7" s="28">
        <v>85.7</v>
      </c>
      <c r="T7" s="28">
        <v>83.9</v>
      </c>
      <c r="U7" s="28">
        <v>72.95</v>
      </c>
      <c r="V7" s="28">
        <v>61.95</v>
      </c>
      <c r="W7" s="28">
        <v>41.66</v>
      </c>
      <c r="X7" s="28">
        <v>40.86</v>
      </c>
      <c r="Y7" s="28">
        <v>36.25</v>
      </c>
      <c r="Z7" s="29"/>
      <c r="AA7" s="30">
        <v>49.549166666666672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222</v>
      </c>
      <c r="C11" s="47">
        <v>130</v>
      </c>
      <c r="D11" s="47"/>
      <c r="E11" s="47"/>
      <c r="F11" s="47"/>
      <c r="G11" s="47"/>
      <c r="H11" s="47">
        <v>30.199000000000002</v>
      </c>
      <c r="I11" s="47"/>
      <c r="J11" s="47">
        <v>69</v>
      </c>
      <c r="K11" s="47">
        <v>40</v>
      </c>
      <c r="L11" s="47"/>
      <c r="M11" s="47"/>
      <c r="N11" s="47"/>
      <c r="O11" s="47"/>
      <c r="P11" s="47"/>
      <c r="Q11" s="47"/>
      <c r="R11" s="47">
        <v>55</v>
      </c>
      <c r="S11" s="47">
        <v>56</v>
      </c>
      <c r="T11" s="47">
        <v>56</v>
      </c>
      <c r="U11" s="47">
        <v>57</v>
      </c>
      <c r="V11" s="47"/>
      <c r="W11" s="47"/>
      <c r="X11" s="47"/>
      <c r="Y11" s="47"/>
      <c r="Z11" s="48"/>
      <c r="AA11" s="49">
        <f>SUM(B11:Z11)</f>
        <v>715.19900000000007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0.23199999999999998</v>
      </c>
      <c r="C13" s="52">
        <v>0.8</v>
      </c>
      <c r="D13" s="52">
        <v>1.4220000000000002</v>
      </c>
      <c r="E13" s="52">
        <v>3.802</v>
      </c>
      <c r="F13" s="52"/>
      <c r="G13" s="52"/>
      <c r="H13" s="52">
        <v>6.5259999999999998</v>
      </c>
      <c r="I13" s="52">
        <v>6.1059999999999999</v>
      </c>
      <c r="J13" s="52">
        <v>10.813000000000001</v>
      </c>
      <c r="K13" s="52">
        <v>13.419</v>
      </c>
      <c r="L13" s="52">
        <v>16.126000000000001</v>
      </c>
      <c r="M13" s="52">
        <v>16.199000000000002</v>
      </c>
      <c r="N13" s="52">
        <v>12.163</v>
      </c>
      <c r="O13" s="52">
        <v>2.6339999999999999</v>
      </c>
      <c r="P13" s="52">
        <v>0.53800000000000003</v>
      </c>
      <c r="Q13" s="52">
        <v>8.4000000000000005E-2</v>
      </c>
      <c r="R13" s="52">
        <v>4.141</v>
      </c>
      <c r="S13" s="52">
        <v>0.94299999999999995</v>
      </c>
      <c r="T13" s="52">
        <v>1.998</v>
      </c>
      <c r="U13" s="52">
        <v>3.7879999999999998</v>
      </c>
      <c r="V13" s="52">
        <v>7.5709999999999997</v>
      </c>
      <c r="W13" s="52">
        <v>12.779</v>
      </c>
      <c r="X13" s="52">
        <v>0.86699999999999999</v>
      </c>
      <c r="Y13" s="52">
        <v>2.3820000000000001</v>
      </c>
      <c r="Z13" s="53"/>
      <c r="AA13" s="54">
        <f>SUM(B13:Z13)</f>
        <v>125.33300000000001</v>
      </c>
    </row>
    <row r="14" spans="1:27" ht="30" customHeight="1" thickBot="1" x14ac:dyDescent="0.25">
      <c r="A14" s="55" t="s">
        <v>10</v>
      </c>
      <c r="B14" s="56">
        <f>IF(LEN(B$2)&gt;0,SUM(B10:B13),"")</f>
        <v>222.232</v>
      </c>
      <c r="C14" s="57">
        <f t="shared" ref="C14:Z14" si="0">IF(LEN(C$2)&gt;0,SUM(C10:C13),"")</f>
        <v>130.80000000000001</v>
      </c>
      <c r="D14" s="57">
        <f t="shared" si="0"/>
        <v>1.4220000000000002</v>
      </c>
      <c r="E14" s="57">
        <f t="shared" si="0"/>
        <v>3.802</v>
      </c>
      <c r="F14" s="57">
        <f t="shared" si="0"/>
        <v>0</v>
      </c>
      <c r="G14" s="57">
        <f t="shared" si="0"/>
        <v>0</v>
      </c>
      <c r="H14" s="57">
        <f t="shared" si="0"/>
        <v>36.725000000000001</v>
      </c>
      <c r="I14" s="57">
        <f t="shared" si="0"/>
        <v>6.1059999999999999</v>
      </c>
      <c r="J14" s="57">
        <f t="shared" si="0"/>
        <v>79.813000000000002</v>
      </c>
      <c r="K14" s="57">
        <f t="shared" si="0"/>
        <v>53.418999999999997</v>
      </c>
      <c r="L14" s="57">
        <f t="shared" si="0"/>
        <v>16.126000000000001</v>
      </c>
      <c r="M14" s="57">
        <f t="shared" si="0"/>
        <v>16.199000000000002</v>
      </c>
      <c r="N14" s="57">
        <f t="shared" si="0"/>
        <v>12.163</v>
      </c>
      <c r="O14" s="57">
        <f t="shared" si="0"/>
        <v>2.6339999999999999</v>
      </c>
      <c r="P14" s="57">
        <f t="shared" si="0"/>
        <v>0.53800000000000003</v>
      </c>
      <c r="Q14" s="57">
        <f t="shared" si="0"/>
        <v>8.4000000000000005E-2</v>
      </c>
      <c r="R14" s="57">
        <f t="shared" si="0"/>
        <v>59.140999999999998</v>
      </c>
      <c r="S14" s="57">
        <f t="shared" si="0"/>
        <v>56.942999999999998</v>
      </c>
      <c r="T14" s="57">
        <f t="shared" si="0"/>
        <v>57.997999999999998</v>
      </c>
      <c r="U14" s="57">
        <f t="shared" si="0"/>
        <v>60.787999999999997</v>
      </c>
      <c r="V14" s="57">
        <f t="shared" si="0"/>
        <v>7.5709999999999997</v>
      </c>
      <c r="W14" s="57">
        <f t="shared" si="0"/>
        <v>12.779</v>
      </c>
      <c r="X14" s="57">
        <f t="shared" si="0"/>
        <v>0.86699999999999999</v>
      </c>
      <c r="Y14" s="57">
        <f t="shared" si="0"/>
        <v>2.3820000000000001</v>
      </c>
      <c r="Z14" s="58" t="str">
        <f t="shared" si="0"/>
        <v/>
      </c>
      <c r="AA14" s="59">
        <f>SUM(AA9:AA13)</f>
        <v>840.53200000000004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0.185</v>
      </c>
      <c r="C19" s="76"/>
      <c r="D19" s="76"/>
      <c r="E19" s="76"/>
      <c r="F19" s="76">
        <v>0.36899999999999999</v>
      </c>
      <c r="G19" s="76">
        <v>0.54800000000000004</v>
      </c>
      <c r="H19" s="76">
        <v>1.3660000000000001</v>
      </c>
      <c r="I19" s="76">
        <v>1.093</v>
      </c>
      <c r="J19" s="76">
        <v>0.57000000000000006</v>
      </c>
      <c r="K19" s="76">
        <v>0.26100000000000001</v>
      </c>
      <c r="L19" s="76">
        <v>0.26100000000000001</v>
      </c>
      <c r="M19" s="76"/>
      <c r="N19" s="76"/>
      <c r="O19" s="76">
        <v>0.77900000000000003</v>
      </c>
      <c r="P19" s="76">
        <v>1.032</v>
      </c>
      <c r="Q19" s="76">
        <v>1.931</v>
      </c>
      <c r="R19" s="76">
        <v>2.089</v>
      </c>
      <c r="S19" s="76">
        <v>3.2640000000000002</v>
      </c>
      <c r="T19" s="76">
        <v>3.8919999999999999</v>
      </c>
      <c r="U19" s="76">
        <v>2.3380000000000001</v>
      </c>
      <c r="V19" s="76">
        <v>2.7869999999999999</v>
      </c>
      <c r="W19" s="76">
        <v>2.4010000000000002</v>
      </c>
      <c r="X19" s="76">
        <v>2.0529999999999999</v>
      </c>
      <c r="Y19" s="76">
        <v>2.4219999999999997</v>
      </c>
      <c r="Z19" s="73"/>
      <c r="AA19" s="74">
        <f>SUM(B19:Z19)</f>
        <v>29.641000000000002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250</v>
      </c>
      <c r="E20" s="76">
        <v>250</v>
      </c>
      <c r="F20" s="76">
        <v>125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1000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125.185</v>
      </c>
      <c r="C22" s="83">
        <f t="shared" si="1"/>
        <v>125</v>
      </c>
      <c r="D22" s="83">
        <f t="shared" si="1"/>
        <v>250</v>
      </c>
      <c r="E22" s="83">
        <f t="shared" si="1"/>
        <v>250</v>
      </c>
      <c r="F22" s="83">
        <f t="shared" si="1"/>
        <v>125.369</v>
      </c>
      <c r="G22" s="83">
        <f t="shared" si="1"/>
        <v>125.548</v>
      </c>
      <c r="H22" s="83">
        <f t="shared" si="1"/>
        <v>1.3660000000000001</v>
      </c>
      <c r="I22" s="83">
        <f t="shared" si="1"/>
        <v>1.093</v>
      </c>
      <c r="J22" s="83">
        <f t="shared" si="1"/>
        <v>0.57000000000000006</v>
      </c>
      <c r="K22" s="83">
        <f t="shared" si="1"/>
        <v>0.26100000000000001</v>
      </c>
      <c r="L22" s="83">
        <f t="shared" si="1"/>
        <v>0.26100000000000001</v>
      </c>
      <c r="M22" s="83">
        <f t="shared" si="1"/>
        <v>0</v>
      </c>
      <c r="N22" s="83">
        <f t="shared" si="1"/>
        <v>0</v>
      </c>
      <c r="O22" s="83">
        <f t="shared" si="1"/>
        <v>0.77900000000000003</v>
      </c>
      <c r="P22" s="83">
        <f t="shared" si="1"/>
        <v>1.032</v>
      </c>
      <c r="Q22" s="83">
        <f t="shared" si="1"/>
        <v>1.931</v>
      </c>
      <c r="R22" s="83">
        <f t="shared" si="1"/>
        <v>2.089</v>
      </c>
      <c r="S22" s="83">
        <f t="shared" si="1"/>
        <v>3.2640000000000002</v>
      </c>
      <c r="T22" s="83">
        <f t="shared" si="1"/>
        <v>3.8919999999999999</v>
      </c>
      <c r="U22" s="83">
        <f t="shared" si="1"/>
        <v>2.3380000000000001</v>
      </c>
      <c r="V22" s="83">
        <f t="shared" si="1"/>
        <v>2.7869999999999999</v>
      </c>
      <c r="W22" s="83">
        <f t="shared" si="1"/>
        <v>2.4010000000000002</v>
      </c>
      <c r="X22" s="83">
        <f t="shared" si="1"/>
        <v>2.0529999999999999</v>
      </c>
      <c r="Y22" s="83">
        <f t="shared" si="1"/>
        <v>2.4219999999999997</v>
      </c>
      <c r="Z22" s="84">
        <f t="shared" si="1"/>
        <v>0</v>
      </c>
      <c r="AA22" s="85">
        <f t="shared" si="1"/>
        <v>1029.6410000000001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347.41699999999997</v>
      </c>
      <c r="C26" s="72">
        <v>255.8</v>
      </c>
      <c r="D26" s="72">
        <v>251.422</v>
      </c>
      <c r="E26" s="72">
        <v>253.80199999999999</v>
      </c>
      <c r="F26" s="72">
        <v>125.369</v>
      </c>
      <c r="G26" s="72">
        <v>125.548</v>
      </c>
      <c r="H26" s="72">
        <v>38.091000000000001</v>
      </c>
      <c r="I26" s="72">
        <v>7.1989999999999998</v>
      </c>
      <c r="J26" s="72">
        <v>80.382999999999996</v>
      </c>
      <c r="K26" s="72">
        <v>53.68</v>
      </c>
      <c r="L26" s="72">
        <v>16.387</v>
      </c>
      <c r="M26" s="72">
        <v>16.199000000000002</v>
      </c>
      <c r="N26" s="72">
        <v>12.163</v>
      </c>
      <c r="O26" s="72">
        <v>3.4129999999999998</v>
      </c>
      <c r="P26" s="72">
        <v>1.57</v>
      </c>
      <c r="Q26" s="72">
        <v>2.0150000000000001</v>
      </c>
      <c r="R26" s="72">
        <v>61.23</v>
      </c>
      <c r="S26" s="72">
        <v>60.207000000000001</v>
      </c>
      <c r="T26" s="72">
        <v>61.89</v>
      </c>
      <c r="U26" s="72">
        <v>63.125999999999998</v>
      </c>
      <c r="V26" s="72">
        <v>10.358000000000001</v>
      </c>
      <c r="W26" s="72">
        <v>15.18</v>
      </c>
      <c r="X26" s="72">
        <v>2.92</v>
      </c>
      <c r="Y26" s="72">
        <v>4.8040000000000003</v>
      </c>
      <c r="Z26" s="73"/>
      <c r="AA26" s="74">
        <f>SUM(B26:Z26)</f>
        <v>1870.1730000000005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347.41699999999997</v>
      </c>
      <c r="C28" s="57">
        <f t="shared" si="2"/>
        <v>255.8</v>
      </c>
      <c r="D28" s="57">
        <f t="shared" si="2"/>
        <v>251.422</v>
      </c>
      <c r="E28" s="57">
        <f t="shared" si="2"/>
        <v>253.80199999999999</v>
      </c>
      <c r="F28" s="57">
        <f t="shared" si="2"/>
        <v>125.369</v>
      </c>
      <c r="G28" s="57">
        <f t="shared" si="2"/>
        <v>125.548</v>
      </c>
      <c r="H28" s="57">
        <f t="shared" si="2"/>
        <v>38.091000000000001</v>
      </c>
      <c r="I28" s="57">
        <f t="shared" si="2"/>
        <v>7.1989999999999998</v>
      </c>
      <c r="J28" s="57">
        <f t="shared" si="2"/>
        <v>80.382999999999996</v>
      </c>
      <c r="K28" s="57">
        <f t="shared" si="2"/>
        <v>53.68</v>
      </c>
      <c r="L28" s="57">
        <f t="shared" si="2"/>
        <v>16.387</v>
      </c>
      <c r="M28" s="57">
        <f t="shared" si="2"/>
        <v>16.199000000000002</v>
      </c>
      <c r="N28" s="57">
        <f t="shared" si="2"/>
        <v>12.163</v>
      </c>
      <c r="O28" s="57">
        <f t="shared" si="2"/>
        <v>3.4129999999999998</v>
      </c>
      <c r="P28" s="57">
        <f t="shared" si="2"/>
        <v>1.57</v>
      </c>
      <c r="Q28" s="57">
        <f t="shared" si="2"/>
        <v>2.0150000000000001</v>
      </c>
      <c r="R28" s="57">
        <f t="shared" si="2"/>
        <v>61.23</v>
      </c>
      <c r="S28" s="57">
        <f t="shared" si="2"/>
        <v>60.207000000000001</v>
      </c>
      <c r="T28" s="57">
        <f t="shared" si="2"/>
        <v>61.89</v>
      </c>
      <c r="U28" s="57">
        <f t="shared" si="2"/>
        <v>63.125999999999998</v>
      </c>
      <c r="V28" s="57">
        <f t="shared" si="2"/>
        <v>10.358000000000001</v>
      </c>
      <c r="W28" s="57">
        <f t="shared" si="2"/>
        <v>15.18</v>
      </c>
      <c r="X28" s="57">
        <f t="shared" si="2"/>
        <v>2.92</v>
      </c>
      <c r="Y28" s="57">
        <f t="shared" si="2"/>
        <v>4.8040000000000003</v>
      </c>
      <c r="Z28" s="58">
        <f t="shared" si="2"/>
        <v>0</v>
      </c>
      <c r="AA28" s="59">
        <f t="shared" si="2"/>
        <v>1870.1730000000005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347.41700000000003</v>
      </c>
      <c r="C39" s="83">
        <f t="shared" ref="C39:Z39" si="6">SUM(C10:C13)+C22+C36</f>
        <v>255.8</v>
      </c>
      <c r="D39" s="83">
        <f t="shared" si="6"/>
        <v>251.422</v>
      </c>
      <c r="E39" s="83">
        <f t="shared" si="6"/>
        <v>253.80199999999999</v>
      </c>
      <c r="F39" s="83">
        <f t="shared" si="6"/>
        <v>125.369</v>
      </c>
      <c r="G39" s="83">
        <f t="shared" si="6"/>
        <v>125.548</v>
      </c>
      <c r="H39" s="83">
        <f t="shared" si="6"/>
        <v>38.091000000000001</v>
      </c>
      <c r="I39" s="83">
        <f t="shared" si="6"/>
        <v>7.1989999999999998</v>
      </c>
      <c r="J39" s="83">
        <f t="shared" si="6"/>
        <v>80.382999999999996</v>
      </c>
      <c r="K39" s="83">
        <f t="shared" si="6"/>
        <v>53.68</v>
      </c>
      <c r="L39" s="83">
        <f t="shared" si="6"/>
        <v>16.387</v>
      </c>
      <c r="M39" s="83">
        <f t="shared" si="6"/>
        <v>16.199000000000002</v>
      </c>
      <c r="N39" s="83">
        <f t="shared" si="6"/>
        <v>12.163</v>
      </c>
      <c r="O39" s="83">
        <f t="shared" si="6"/>
        <v>3.4129999999999998</v>
      </c>
      <c r="P39" s="83">
        <f t="shared" si="6"/>
        <v>1.57</v>
      </c>
      <c r="Q39" s="83">
        <f t="shared" si="6"/>
        <v>2.0150000000000001</v>
      </c>
      <c r="R39" s="83">
        <f t="shared" si="6"/>
        <v>61.23</v>
      </c>
      <c r="S39" s="83">
        <f t="shared" si="6"/>
        <v>60.207000000000001</v>
      </c>
      <c r="T39" s="83">
        <f t="shared" si="6"/>
        <v>61.89</v>
      </c>
      <c r="U39" s="83">
        <f t="shared" si="6"/>
        <v>63.125999999999998</v>
      </c>
      <c r="V39" s="83">
        <f t="shared" si="6"/>
        <v>10.358000000000001</v>
      </c>
      <c r="W39" s="83">
        <f t="shared" si="6"/>
        <v>15.18</v>
      </c>
      <c r="X39" s="83">
        <f t="shared" si="6"/>
        <v>2.92</v>
      </c>
      <c r="Y39" s="83">
        <f t="shared" si="6"/>
        <v>4.8040000000000003</v>
      </c>
      <c r="Z39" s="84">
        <f t="shared" si="6"/>
        <v>0</v>
      </c>
      <c r="AA39" s="96">
        <f>SUM(B39:Z39)</f>
        <v>1870.1730000000005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2020-11-03T13:46:18Z</dcterms:created>
  <dcterms:modified xsi:type="dcterms:W3CDTF">2020-11-03T13:46:20Z</dcterms:modified>
</cp:coreProperties>
</file>