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[1]SPOT_Orders_OverView_01!$A$25:$A$59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<sst xmlns="http://schemas.openxmlformats.org/spreadsheetml/2006/main" count="74" uniqueCount="41">
  <si>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02/11/2020 16:02:35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</si>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</sst>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16</c:v>
                </c:pt>
                <c:pt idx="11">
                  <c:v>16</c:v>
                </c:pt>
                <c:pt idx="12">
                  <c:v>11</c:v>
                </c:pt>
                <c:pt idx="18">
                  <c:v>11</c:v>
                </c:pt>
                <c:pt idx="19">
                  <c:v>26</c:v>
                </c:pt>
                <c:pt idx="20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203.124</c:v>
                </c:pt>
                <c:pt idx="1">
                  <c:v>65.126999999999995</c:v>
                </c:pt>
                <c:pt idx="2">
                  <c:v>63.647999999999996</c:v>
                </c:pt>
                <c:pt idx="3">
                  <c:v>62.831000000000003</c:v>
                </c:pt>
                <c:pt idx="4">
                  <c:v>64.938999999999993</c:v>
                </c:pt>
                <c:pt idx="5">
                  <c:v>71.065000000000012</c:v>
                </c:pt>
                <c:pt idx="6">
                  <c:v>76.128</c:v>
                </c:pt>
                <c:pt idx="7">
                  <c:v>81.704999999999998</c:v>
                </c:pt>
                <c:pt idx="8">
                  <c:v>69.388000000000005</c:v>
                </c:pt>
                <c:pt idx="9">
                  <c:v>71.34899999999999</c:v>
                </c:pt>
                <c:pt idx="10">
                  <c:v>70.408999999999992</c:v>
                </c:pt>
                <c:pt idx="11">
                  <c:v>79.311000000000007</c:v>
                </c:pt>
                <c:pt idx="12">
                  <c:v>64.724000000000004</c:v>
                </c:pt>
                <c:pt idx="13">
                  <c:v>65.862000000000009</c:v>
                </c:pt>
                <c:pt idx="14">
                  <c:v>60.266000000000005</c:v>
                </c:pt>
                <c:pt idx="15">
                  <c:v>65.263000000000005</c:v>
                </c:pt>
                <c:pt idx="16">
                  <c:v>72.567000000000007</c:v>
                </c:pt>
                <c:pt idx="17">
                  <c:v>59.091999999999992</c:v>
                </c:pt>
                <c:pt idx="18">
                  <c:v>94.962000000000003</c:v>
                </c:pt>
                <c:pt idx="19">
                  <c:v>82</c:v>
                </c:pt>
                <c:pt idx="20">
                  <c:v>74.941000000000003</c:v>
                </c:pt>
                <c:pt idx="21">
                  <c:v>55.997</c:v>
                </c:pt>
                <c:pt idx="22">
                  <c:v>51.582000000000008</c:v>
                </c:pt>
                <c:pt idx="23">
                  <c:v>71.460999999999999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1.042</c:v>
                </c:pt>
                <c:pt idx="1">
                  <c:v>1.478</c:v>
                </c:pt>
                <c:pt idx="2">
                  <c:v>1.7219999999999998</c:v>
                </c:pt>
                <c:pt idx="3">
                  <c:v>1.8350000000000002</c:v>
                </c:pt>
                <c:pt idx="4">
                  <c:v>1.5999999999999999</c:v>
                </c:pt>
                <c:pt idx="5">
                  <c:v>1.716</c:v>
                </c:pt>
                <c:pt idx="6">
                  <c:v>2.653</c:v>
                </c:pt>
                <c:pt idx="7">
                  <c:v>1.548</c:v>
                </c:pt>
                <c:pt idx="8">
                  <c:v>1.7269999999999999</c:v>
                </c:pt>
                <c:pt idx="9">
                  <c:v>1.966</c:v>
                </c:pt>
                <c:pt idx="10">
                  <c:v>3.0989999999999998</c:v>
                </c:pt>
                <c:pt idx="11">
                  <c:v>4.5200000000000005</c:v>
                </c:pt>
                <c:pt idx="12">
                  <c:v>4.2729999999999997</c:v>
                </c:pt>
                <c:pt idx="13">
                  <c:v>6.4180000000000001</c:v>
                </c:pt>
                <c:pt idx="14">
                  <c:v>5.5510000000000002</c:v>
                </c:pt>
                <c:pt idx="15">
                  <c:v>2.6370000000000005</c:v>
                </c:pt>
                <c:pt idx="16">
                  <c:v>2.2169999999999996</c:v>
                </c:pt>
                <c:pt idx="17">
                  <c:v>2.875</c:v>
                </c:pt>
                <c:pt idx="18">
                  <c:v>3.4930000000000003</c:v>
                </c:pt>
                <c:pt idx="19">
                  <c:v>2.3040000000000003</c:v>
                </c:pt>
                <c:pt idx="20">
                  <c:v>2.7139999999999995</c:v>
                </c:pt>
                <c:pt idx="21">
                  <c:v>3.0949999999999998</c:v>
                </c:pt>
                <c:pt idx="22">
                  <c:v>7.3959999999999999</c:v>
                </c:pt>
                <c:pt idx="23">
                  <c:v>1.8089999999999999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290696"/>
        <c:axId val="280291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204.166</c:v>
                </c:pt>
                <c:pt idx="1">
                  <c:v>66.605000000000004</c:v>
                </c:pt>
                <c:pt idx="2">
                  <c:v>65.37</c:v>
                </c:pt>
                <c:pt idx="3">
                  <c:v>64.665999999999997</c:v>
                </c:pt>
                <c:pt idx="4">
                  <c:v>66.539000000000001</c:v>
                </c:pt>
                <c:pt idx="5">
                  <c:v>72.781000000000006</c:v>
                </c:pt>
                <c:pt idx="6">
                  <c:v>78.781000000000006</c:v>
                </c:pt>
                <c:pt idx="7">
                  <c:v>83.253</c:v>
                </c:pt>
                <c:pt idx="8">
                  <c:v>71.114999999999995</c:v>
                </c:pt>
                <c:pt idx="9">
                  <c:v>73.314999999999998</c:v>
                </c:pt>
                <c:pt idx="10">
                  <c:v>89.507999999999996</c:v>
                </c:pt>
                <c:pt idx="11">
                  <c:v>99.831000000000003</c:v>
                </c:pt>
                <c:pt idx="12">
                  <c:v>79.997</c:v>
                </c:pt>
                <c:pt idx="13">
                  <c:v>72.28</c:v>
                </c:pt>
                <c:pt idx="14">
                  <c:v>65.816999999999993</c:v>
                </c:pt>
                <c:pt idx="15">
                  <c:v>67.900000000000006</c:v>
                </c:pt>
                <c:pt idx="16">
                  <c:v>74.784000000000006</c:v>
                </c:pt>
                <c:pt idx="17">
                  <c:v>61.966999999999999</c:v>
                </c:pt>
                <c:pt idx="18">
                  <c:v>109.455</c:v>
                </c:pt>
                <c:pt idx="19">
                  <c:v>110.304</c:v>
                </c:pt>
                <c:pt idx="20">
                  <c:v>103.655</c:v>
                </c:pt>
                <c:pt idx="21">
                  <c:v>59.091999999999999</c:v>
                </c:pt>
                <c:pt idx="22">
                  <c:v>58.978000000000002</c:v>
                </c:pt>
                <c:pt idx="23">
                  <c:v>73.27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290696"/>
        <c:axId val="280291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41.28</c:v>
                </c:pt>
                <c:pt idx="1">
                  <c:v>40.89</c:v>
                </c:pt>
                <c:pt idx="2">
                  <c:v>41.27</c:v>
                </c:pt>
                <c:pt idx="3">
                  <c:v>41.28</c:v>
                </c:pt>
                <c:pt idx="4">
                  <c:v>41.26</c:v>
                </c:pt>
                <c:pt idx="5">
                  <c:v>43.61</c:v>
                </c:pt>
                <c:pt idx="6">
                  <c:v>69.849999999999994</c:v>
                </c:pt>
                <c:pt idx="7">
                  <c:v>89.57</c:v>
                </c:pt>
                <c:pt idx="8">
                  <c:v>89.71</c:v>
                </c:pt>
                <c:pt idx="9">
                  <c:v>89.33</c:v>
                </c:pt>
                <c:pt idx="10">
                  <c:v>89.3</c:v>
                </c:pt>
                <c:pt idx="11">
                  <c:v>89.26</c:v>
                </c:pt>
                <c:pt idx="12">
                  <c:v>88.8</c:v>
                </c:pt>
                <c:pt idx="13">
                  <c:v>78.7</c:v>
                </c:pt>
                <c:pt idx="14">
                  <c:v>88.8</c:v>
                </c:pt>
                <c:pt idx="15">
                  <c:v>88.8</c:v>
                </c:pt>
                <c:pt idx="16">
                  <c:v>91.95</c:v>
                </c:pt>
                <c:pt idx="17">
                  <c:v>117.7</c:v>
                </c:pt>
                <c:pt idx="18">
                  <c:v>93.5</c:v>
                </c:pt>
                <c:pt idx="19">
                  <c:v>99.83</c:v>
                </c:pt>
                <c:pt idx="20">
                  <c:v>90.53</c:v>
                </c:pt>
                <c:pt idx="21">
                  <c:v>88.8</c:v>
                </c:pt>
                <c:pt idx="22">
                  <c:v>74.069999999999993</c:v>
                </c:pt>
                <c:pt idx="23">
                  <c:v>41.27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291872"/>
        <c:axId val="280291480"/>
      </c:lineChart>
      <c:catAx>
        <c:axId val="280290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291088"/>
        <c:crosses val="autoZero"/>
        <c:auto val="1"/>
        <c:lblAlgn val="ctr"/>
        <c:lblOffset val="100"/>
        <c:noMultiLvlLbl val="0"/>
      </c:catAx>
      <c:valAx>
        <c:axId val="28029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290696"/>
        <c:crosses val="autoZero"/>
        <c:crossBetween val="between"/>
      </c:valAx>
      <c:valAx>
        <c:axId val="280291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291872"/>
        <c:crosses val="max"/>
        <c:crossBetween val="between"/>
      </c:valAx>
      <c:catAx>
        <c:axId val="280291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291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44138</v>
          </cell>
        </row>
        <row r="4">
          <cell r="C4" t="str">
            <v>LIDA1</v>
          </cell>
        </row>
        <row r="19">
          <cell r="C19">
            <v>106</v>
          </cell>
        </row>
        <row r="20">
          <cell r="C20">
            <v>1797.741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69.688000000000002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1036.011</v>
          </cell>
        </row>
        <row r="33">
          <cell r="C33">
            <v>698.98900000000003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137</v>
          </cell>
        </row>
        <row r="39">
          <cell r="C39">
            <v>100</v>
          </cell>
        </row>
        <row r="40">
          <cell r="C40">
            <v>1.429</v>
          </cell>
        </row>
      </sheetData>
      <sheetData sheetId="4"/>
      <sheetData sheetId="5"/>
      <sheetData sheetId="6"/>
      <sheetData sheetId="7"/>
      <sheetData sheetId="8">
        <row r="7">
          <cell r="B7">
            <v>41.28</v>
          </cell>
          <cell r="C7">
            <v>40.89</v>
          </cell>
          <cell r="D7">
            <v>41.27</v>
          </cell>
          <cell r="E7">
            <v>41.28</v>
          </cell>
          <cell r="F7">
            <v>41.26</v>
          </cell>
          <cell r="G7">
            <v>43.61</v>
          </cell>
          <cell r="H7">
            <v>69.849999999999994</v>
          </cell>
          <cell r="I7">
            <v>89.57</v>
          </cell>
          <cell r="J7">
            <v>89.71</v>
          </cell>
          <cell r="K7">
            <v>89.33</v>
          </cell>
          <cell r="L7">
            <v>89.3</v>
          </cell>
          <cell r="M7">
            <v>89.26</v>
          </cell>
          <cell r="N7">
            <v>88.8</v>
          </cell>
          <cell r="O7">
            <v>78.7</v>
          </cell>
          <cell r="P7">
            <v>88.8</v>
          </cell>
          <cell r="Q7">
            <v>88.8</v>
          </cell>
          <cell r="R7">
            <v>91.95</v>
          </cell>
          <cell r="S7">
            <v>117.7</v>
          </cell>
          <cell r="T7">
            <v>93.5</v>
          </cell>
          <cell r="U7">
            <v>99.83</v>
          </cell>
          <cell r="V7">
            <v>90.53</v>
          </cell>
          <cell r="W7">
            <v>88.8</v>
          </cell>
          <cell r="X7">
            <v>74.069999999999993</v>
          </cell>
          <cell r="Y7">
            <v>41.27</v>
          </cell>
        </row>
        <row r="17">
          <cell r="L17">
            <v>16</v>
          </cell>
          <cell r="M17">
            <v>16</v>
          </cell>
          <cell r="N17">
            <v>11</v>
          </cell>
          <cell r="T17">
            <v>11</v>
          </cell>
          <cell r="U17">
            <v>26</v>
          </cell>
          <cell r="V17">
            <v>26</v>
          </cell>
        </row>
        <row r="28">
          <cell r="B28">
            <v>135</v>
          </cell>
          <cell r="H28">
            <v>76.128</v>
          </cell>
        </row>
        <row r="35">
          <cell r="N35">
            <v>20</v>
          </cell>
          <cell r="O35">
            <v>25</v>
          </cell>
          <cell r="P35">
            <v>25</v>
          </cell>
          <cell r="Q35">
            <v>25</v>
          </cell>
          <cell r="R35">
            <v>3.327</v>
          </cell>
          <cell r="S35">
            <v>24.84</v>
          </cell>
          <cell r="W35">
            <v>25</v>
          </cell>
          <cell r="X35">
            <v>25</v>
          </cell>
        </row>
        <row r="37">
          <cell r="B37">
            <v>31.204000000000001</v>
          </cell>
          <cell r="C37">
            <v>65.126999999999995</v>
          </cell>
          <cell r="D37">
            <v>31.172000000000001</v>
          </cell>
          <cell r="E37">
            <v>31.193000000000001</v>
          </cell>
          <cell r="F37">
            <v>34.387999999999998</v>
          </cell>
          <cell r="G37">
            <v>4.51</v>
          </cell>
          <cell r="I37">
            <v>51.603000000000002</v>
          </cell>
          <cell r="J37">
            <v>55.811999999999998</v>
          </cell>
          <cell r="K37">
            <v>47.997999999999998</v>
          </cell>
          <cell r="L37">
            <v>38.405000000000001</v>
          </cell>
          <cell r="M37">
            <v>42.802999999999997</v>
          </cell>
          <cell r="N37">
            <v>24</v>
          </cell>
          <cell r="O37">
            <v>12.744999999999999</v>
          </cell>
          <cell r="P37">
            <v>24.045000000000002</v>
          </cell>
          <cell r="Q37">
            <v>22.992000000000001</v>
          </cell>
          <cell r="R37">
            <v>36.005000000000003</v>
          </cell>
          <cell r="S37">
            <v>2.4860000000000002</v>
          </cell>
          <cell r="T37">
            <v>27.815999999999999</v>
          </cell>
          <cell r="U37">
            <v>82</v>
          </cell>
          <cell r="V37">
            <v>74.941000000000003</v>
          </cell>
          <cell r="W37">
            <v>30.997</v>
          </cell>
          <cell r="X37">
            <v>12.98</v>
          </cell>
          <cell r="Y37">
            <v>31.931000000000001</v>
          </cell>
        </row>
        <row r="38">
          <cell r="B38">
            <v>36.92</v>
          </cell>
          <cell r="D38">
            <v>32.475999999999999</v>
          </cell>
          <cell r="E38">
            <v>31.638000000000002</v>
          </cell>
          <cell r="F38">
            <v>30.550999999999998</v>
          </cell>
          <cell r="G38">
            <v>66.555000000000007</v>
          </cell>
          <cell r="I38">
            <v>30.102</v>
          </cell>
          <cell r="J38">
            <v>13.576000000000001</v>
          </cell>
          <cell r="K38">
            <v>23.350999999999999</v>
          </cell>
          <cell r="L38">
            <v>32.003999999999998</v>
          </cell>
          <cell r="M38">
            <v>36.508000000000003</v>
          </cell>
          <cell r="N38">
            <v>20.724</v>
          </cell>
          <cell r="O38">
            <v>28.117000000000001</v>
          </cell>
          <cell r="P38">
            <v>11.221</v>
          </cell>
          <cell r="Q38">
            <v>17.271000000000001</v>
          </cell>
          <cell r="R38">
            <v>33.234999999999999</v>
          </cell>
          <cell r="S38">
            <v>31.765999999999998</v>
          </cell>
          <cell r="T38">
            <v>67.146000000000001</v>
          </cell>
          <cell r="X38">
            <v>13.602</v>
          </cell>
          <cell r="Y38">
            <v>39.53</v>
          </cell>
        </row>
        <row r="59">
          <cell r="B59">
            <v>1.042</v>
          </cell>
          <cell r="C59">
            <v>1.478</v>
          </cell>
          <cell r="D59">
            <v>1.7219999999999998</v>
          </cell>
          <cell r="E59">
            <v>1.8350000000000002</v>
          </cell>
          <cell r="F59">
            <v>1.5999999999999999</v>
          </cell>
          <cell r="G59">
            <v>1.716</v>
          </cell>
          <cell r="H59">
            <v>2.653</v>
          </cell>
          <cell r="I59">
            <v>1.548</v>
          </cell>
          <cell r="J59">
            <v>1.7269999999999999</v>
          </cell>
          <cell r="K59">
            <v>1.966</v>
          </cell>
          <cell r="L59">
            <v>3.0989999999999998</v>
          </cell>
          <cell r="M59">
            <v>4.5200000000000005</v>
          </cell>
          <cell r="N59">
            <v>4.2729999999999997</v>
          </cell>
          <cell r="O59">
            <v>6.4180000000000001</v>
          </cell>
          <cell r="P59">
            <v>5.5510000000000002</v>
          </cell>
          <cell r="Q59">
            <v>2.6370000000000005</v>
          </cell>
          <cell r="R59">
            <v>2.2169999999999996</v>
          </cell>
          <cell r="S59">
            <v>2.875</v>
          </cell>
          <cell r="T59">
            <v>3.4930000000000003</v>
          </cell>
          <cell r="U59">
            <v>2.3040000000000003</v>
          </cell>
          <cell r="V59">
            <v>2.7139999999999995</v>
          </cell>
          <cell r="W59">
            <v>3.0949999999999998</v>
          </cell>
          <cell r="X59">
            <v>7.3959999999999999</v>
          </cell>
          <cell r="Y59">
            <v>1.8089999999999999</v>
          </cell>
        </row>
      </sheetData>
      <sheetData sheetId="9">
        <row r="29">
          <cell r="B29">
            <v>137</v>
          </cell>
        </row>
        <row r="56">
          <cell r="L56">
            <v>15</v>
          </cell>
          <cell r="M56">
            <v>15</v>
          </cell>
          <cell r="U56">
            <v>15</v>
          </cell>
          <cell r="V56">
            <v>15</v>
          </cell>
        </row>
        <row r="57">
          <cell r="N57">
            <v>10</v>
          </cell>
          <cell r="T57">
            <v>10</v>
          </cell>
          <cell r="U57">
            <v>10</v>
          </cell>
          <cell r="V57">
            <v>10</v>
          </cell>
        </row>
        <row r="59">
          <cell r="C59">
            <v>0.09</v>
          </cell>
          <cell r="H59">
            <v>3.1E-2</v>
          </cell>
          <cell r="I59">
            <v>0.216</v>
          </cell>
          <cell r="J59">
            <v>0.38300000000000001</v>
          </cell>
          <cell r="K59">
            <v>0.34799999999999998</v>
          </cell>
          <cell r="L59">
            <v>0.22800000000000001</v>
          </cell>
          <cell r="M59">
            <v>0.13300000000000001</v>
          </cell>
        </row>
        <row r="65">
          <cell r="B65">
            <v>41.283000000000001</v>
          </cell>
          <cell r="C65">
            <v>41.497999999999998</v>
          </cell>
          <cell r="D65">
            <v>40.957000000000001</v>
          </cell>
          <cell r="E65">
            <v>40.661000000000001</v>
          </cell>
          <cell r="F65">
            <v>41.633000000000003</v>
          </cell>
          <cell r="G65">
            <v>46.081000000000003</v>
          </cell>
          <cell r="H65">
            <v>50.228999999999999</v>
          </cell>
          <cell r="I65">
            <v>51.003</v>
          </cell>
          <cell r="J65">
            <v>46.838000000000001</v>
          </cell>
          <cell r="K65">
            <v>47.238</v>
          </cell>
          <cell r="L65">
            <v>48.143000000000001</v>
          </cell>
          <cell r="M65">
            <v>54.234999999999999</v>
          </cell>
          <cell r="N65">
            <v>43.423999999999999</v>
          </cell>
          <cell r="O65">
            <v>44.118000000000002</v>
          </cell>
          <cell r="P65">
            <v>38.548000000000002</v>
          </cell>
          <cell r="Q65">
            <v>38.363999999999997</v>
          </cell>
          <cell r="R65">
            <v>40.186</v>
          </cell>
          <cell r="S65">
            <v>35.466000000000001</v>
          </cell>
          <cell r="T65">
            <v>55.387</v>
          </cell>
          <cell r="U65">
            <v>44.241</v>
          </cell>
          <cell r="V65">
            <v>40.698999999999998</v>
          </cell>
          <cell r="W65">
            <v>31.216999999999999</v>
          </cell>
          <cell r="X65">
            <v>32.061999999999998</v>
          </cell>
          <cell r="Y65">
            <v>42.5</v>
          </cell>
        </row>
        <row r="66">
          <cell r="B66">
            <v>25.882999999999999</v>
          </cell>
          <cell r="C66">
            <v>25.016999999999999</v>
          </cell>
          <cell r="D66">
            <v>24.413</v>
          </cell>
          <cell r="E66">
            <v>24.004999999999999</v>
          </cell>
          <cell r="F66">
            <v>24.905999999999999</v>
          </cell>
          <cell r="G66">
            <v>26.699999999999996</v>
          </cell>
          <cell r="H66">
            <v>28.520999999999997</v>
          </cell>
          <cell r="I66">
            <v>32.033999999999999</v>
          </cell>
          <cell r="J66">
            <v>23.894000000000002</v>
          </cell>
          <cell r="K66">
            <v>25.729000000000003</v>
          </cell>
          <cell r="L66">
            <v>26.136999999999993</v>
          </cell>
          <cell r="M66">
            <v>30.463000000000001</v>
          </cell>
          <cell r="N66">
            <v>26.573</v>
          </cell>
          <cell r="O66">
            <v>28.161999999999999</v>
          </cell>
          <cell r="P66">
            <v>27.269000000000002</v>
          </cell>
          <cell r="Q66">
            <v>29.536000000000001</v>
          </cell>
          <cell r="R66">
            <v>34.598000000000006</v>
          </cell>
          <cell r="S66">
            <v>26.501000000000001</v>
          </cell>
          <cell r="T66">
            <v>44.067999999999998</v>
          </cell>
          <cell r="U66">
            <v>41.062999999999995</v>
          </cell>
          <cell r="V66">
            <v>37.955999999999996</v>
          </cell>
          <cell r="W66">
            <v>27.875</v>
          </cell>
          <cell r="X66">
            <v>26.916</v>
          </cell>
          <cell r="Y66">
            <v>30.77</v>
          </cell>
        </row>
      </sheetData>
      <sheetData sheetId="10">
        <row r="7">
          <cell r="B7">
            <v>41.28</v>
          </cell>
          <cell r="C7">
            <v>40.89</v>
          </cell>
          <cell r="D7">
            <v>41.27</v>
          </cell>
          <cell r="E7">
            <v>41.28</v>
          </cell>
          <cell r="F7">
            <v>41.26</v>
          </cell>
          <cell r="G7">
            <v>43.61</v>
          </cell>
          <cell r="H7">
            <v>69.849999999999994</v>
          </cell>
          <cell r="I7">
            <v>89.57</v>
          </cell>
          <cell r="J7">
            <v>89.71</v>
          </cell>
          <cell r="K7">
            <v>89.33</v>
          </cell>
          <cell r="L7">
            <v>89.3</v>
          </cell>
          <cell r="M7">
            <v>89.26</v>
          </cell>
          <cell r="N7">
            <v>88.8</v>
          </cell>
          <cell r="O7">
            <v>78.7</v>
          </cell>
          <cell r="P7">
            <v>88.8</v>
          </cell>
          <cell r="Q7">
            <v>88.8</v>
          </cell>
          <cell r="R7">
            <v>91.95</v>
          </cell>
          <cell r="S7">
            <v>117.7</v>
          </cell>
          <cell r="T7">
            <v>93.5</v>
          </cell>
          <cell r="U7">
            <v>99.83</v>
          </cell>
          <cell r="V7">
            <v>90.53</v>
          </cell>
          <cell r="W7">
            <v>88.8</v>
          </cell>
          <cell r="X7">
            <v>74.069999999999993</v>
          </cell>
          <cell r="Y7">
            <v>41.27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KORINTHOS_POWER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44138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44139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204.166</v>
      </c>
      <c r="C4" s="18">
        <v>66.605000000000004</v>
      </c>
      <c r="D4" s="18">
        <v>65.37</v>
      </c>
      <c r="E4" s="18">
        <v>64.665999999999997</v>
      </c>
      <c r="F4" s="18">
        <v>66.539000000000001</v>
      </c>
      <c r="G4" s="18">
        <v>72.781000000000006</v>
      </c>
      <c r="H4" s="18">
        <v>78.781000000000006</v>
      </c>
      <c r="I4" s="18">
        <v>83.253</v>
      </c>
      <c r="J4" s="18">
        <v>71.114999999999995</v>
      </c>
      <c r="K4" s="18">
        <v>73.314999999999998</v>
      </c>
      <c r="L4" s="18">
        <v>89.507999999999996</v>
      </c>
      <c r="M4" s="18">
        <v>99.831000000000003</v>
      </c>
      <c r="N4" s="18">
        <v>79.997</v>
      </c>
      <c r="O4" s="18">
        <v>72.28</v>
      </c>
      <c r="P4" s="18">
        <v>65.816999999999993</v>
      </c>
      <c r="Q4" s="18">
        <v>67.900000000000006</v>
      </c>
      <c r="R4" s="18">
        <v>74.784000000000006</v>
      </c>
      <c r="S4" s="18">
        <v>61.966999999999999</v>
      </c>
      <c r="T4" s="18">
        <v>109.455</v>
      </c>
      <c r="U4" s="18">
        <v>110.304</v>
      </c>
      <c r="V4" s="18">
        <v>103.655</v>
      </c>
      <c r="W4" s="18">
        <v>59.091999999999999</v>
      </c>
      <c r="X4" s="18">
        <v>58.978000000000002</v>
      </c>
      <c r="Y4" s="18">
        <v>73.27</v>
      </c>
      <c r="Z4" s="19"/>
      <c r="AA4" s="20">
        <f>SUM(B4:Z4)</f>
        <v>1973.4290000000003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41.28</v>
      </c>
      <c r="C7" s="28">
        <v>40.89</v>
      </c>
      <c r="D7" s="28">
        <v>41.27</v>
      </c>
      <c r="E7" s="28">
        <v>41.28</v>
      </c>
      <c r="F7" s="28">
        <v>41.26</v>
      </c>
      <c r="G7" s="28">
        <v>43.61</v>
      </c>
      <c r="H7" s="28">
        <v>69.849999999999994</v>
      </c>
      <c r="I7" s="28">
        <v>89.57</v>
      </c>
      <c r="J7" s="28">
        <v>89.71</v>
      </c>
      <c r="K7" s="28">
        <v>89.33</v>
      </c>
      <c r="L7" s="28">
        <v>89.3</v>
      </c>
      <c r="M7" s="28">
        <v>89.26</v>
      </c>
      <c r="N7" s="28">
        <v>88.8</v>
      </c>
      <c r="O7" s="28">
        <v>78.7</v>
      </c>
      <c r="P7" s="28">
        <v>88.8</v>
      </c>
      <c r="Q7" s="28">
        <v>88.8</v>
      </c>
      <c r="R7" s="28">
        <v>91.95</v>
      </c>
      <c r="S7" s="28">
        <v>117.7</v>
      </c>
      <c r="T7" s="28">
        <v>93.5</v>
      </c>
      <c r="U7" s="28">
        <v>99.83</v>
      </c>
      <c r="V7" s="28">
        <v>90.53</v>
      </c>
      <c r="W7" s="28">
        <v>88.8</v>
      </c>
      <c r="X7" s="28">
        <v>74.069999999999993</v>
      </c>
      <c r="Y7" s="28">
        <v>41.27</v>
      </c>
      <c r="Z7" s="29"/>
      <c r="AA7" s="30">
        <f>IF(SUM(GR_MAINLAND_MCP_SUM_SELL)&lt;&gt;0,AVERAGEIF(GR_MAINLAND_MCP_SUM_SELL,"&lt;&gt;"""),"")</f>
        <v>75.389999999999986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16</v>
      </c>
      <c r="M10" s="42">
        <v>16</v>
      </c>
      <c r="N10" s="42">
        <v>11</v>
      </c>
      <c r="O10" s="42"/>
      <c r="P10" s="42"/>
      <c r="Q10" s="42"/>
      <c r="R10" s="42"/>
      <c r="S10" s="42"/>
      <c r="T10" s="42">
        <v>11</v>
      </c>
      <c r="U10" s="42">
        <v>26</v>
      </c>
      <c r="V10" s="42">
        <v>26</v>
      </c>
      <c r="W10" s="42"/>
      <c r="X10" s="42"/>
      <c r="Y10" s="42"/>
      <c r="Z10" s="43"/>
      <c r="AA10" s="44">
        <f>SUM(B10:Z10)</f>
        <v>106</v>
      </c>
    </row>
    <row r="11" spans="1:27" ht="24.95" customHeight="1" x14ac:dyDescent="0.2">
      <c r="A11" s="45" t="s">
        <v>7</v>
      </c>
      <c r="B11" s="46">
        <v>203.124</v>
      </c>
      <c r="C11" s="47">
        <v>65.126999999999995</v>
      </c>
      <c r="D11" s="47">
        <v>63.647999999999996</v>
      </c>
      <c r="E11" s="47">
        <v>62.831000000000003</v>
      </c>
      <c r="F11" s="47">
        <v>64.938999999999993</v>
      </c>
      <c r="G11" s="47">
        <v>71.065000000000012</v>
      </c>
      <c r="H11" s="47">
        <v>76.128</v>
      </c>
      <c r="I11" s="47">
        <v>81.704999999999998</v>
      </c>
      <c r="J11" s="47">
        <v>69.388000000000005</v>
      </c>
      <c r="K11" s="47">
        <v>71.34899999999999</v>
      </c>
      <c r="L11" s="47">
        <v>70.408999999999992</v>
      </c>
      <c r="M11" s="47">
        <v>79.311000000000007</v>
      </c>
      <c r="N11" s="47">
        <v>64.724000000000004</v>
      </c>
      <c r="O11" s="47">
        <v>65.862000000000009</v>
      </c>
      <c r="P11" s="47">
        <v>60.266000000000005</v>
      </c>
      <c r="Q11" s="47">
        <v>65.263000000000005</v>
      </c>
      <c r="R11" s="47">
        <v>72.567000000000007</v>
      </c>
      <c r="S11" s="47">
        <v>59.091999999999992</v>
      </c>
      <c r="T11" s="47">
        <v>94.962000000000003</v>
      </c>
      <c r="U11" s="47">
        <v>82</v>
      </c>
      <c r="V11" s="47">
        <v>74.941000000000003</v>
      </c>
      <c r="W11" s="47">
        <v>55.997</v>
      </c>
      <c r="X11" s="47">
        <v>51.582000000000008</v>
      </c>
      <c r="Y11" s="47">
        <v>71.460999999999999</v>
      </c>
      <c r="Z11" s="48"/>
      <c r="AA11" s="49">
        <f>SUM(B11:Z11)</f>
        <v>1797.7410000000004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1.042</v>
      </c>
      <c r="C13" s="52">
        <v>1.478</v>
      </c>
      <c r="D13" s="52">
        <v>1.7219999999999998</v>
      </c>
      <c r="E13" s="52">
        <v>1.8350000000000002</v>
      </c>
      <c r="F13" s="52">
        <v>1.5999999999999999</v>
      </c>
      <c r="G13" s="52">
        <v>1.716</v>
      </c>
      <c r="H13" s="52">
        <v>2.653</v>
      </c>
      <c r="I13" s="52">
        <v>1.548</v>
      </c>
      <c r="J13" s="52">
        <v>1.7269999999999999</v>
      </c>
      <c r="K13" s="52">
        <v>1.966</v>
      </c>
      <c r="L13" s="52">
        <v>3.0989999999999998</v>
      </c>
      <c r="M13" s="52">
        <v>4.5200000000000005</v>
      </c>
      <c r="N13" s="52">
        <v>4.2729999999999997</v>
      </c>
      <c r="O13" s="52">
        <v>6.4180000000000001</v>
      </c>
      <c r="P13" s="52">
        <v>5.5510000000000002</v>
      </c>
      <c r="Q13" s="52">
        <v>2.6370000000000005</v>
      </c>
      <c r="R13" s="52">
        <v>2.2169999999999996</v>
      </c>
      <c r="S13" s="52">
        <v>2.875</v>
      </c>
      <c r="T13" s="52">
        <v>3.4930000000000003</v>
      </c>
      <c r="U13" s="52">
        <v>2.3040000000000003</v>
      </c>
      <c r="V13" s="52">
        <v>2.7139999999999995</v>
      </c>
      <c r="W13" s="52">
        <v>3.0949999999999998</v>
      </c>
      <c r="X13" s="52">
        <v>7.3959999999999999</v>
      </c>
      <c r="Y13" s="52">
        <v>1.8089999999999999</v>
      </c>
      <c r="Z13" s="53"/>
      <c r="AA13" s="54">
        <f>SUM(B13:Z13)</f>
        <v>69.688000000000002</v>
      </c>
    </row>
    <row r="14" spans="1:27" ht="30" customHeight="1" thickBot="1" x14ac:dyDescent="0.25">
      <c r="A14" s="55" t="s">
        <v>10</v>
      </c>
      <c r="B14" s="56">
        <f>IF(LEN(B$2)&gt;0,SUM(B10:B13),"")</f>
        <v>204.166</v>
      </c>
      <c r="C14" s="57">
        <f t="shared" ref="C14:Z14" si="0">IF(LEN(C$2)&gt;0,SUM(C10:C13),"")</f>
        <v>66.60499999999999</v>
      </c>
      <c r="D14" s="57">
        <f t="shared" si="0"/>
        <v>65.36999999999999</v>
      </c>
      <c r="E14" s="57">
        <f t="shared" si="0"/>
        <v>64.665999999999997</v>
      </c>
      <c r="F14" s="57">
        <f t="shared" si="0"/>
        <v>66.538999999999987</v>
      </c>
      <c r="G14" s="57">
        <f t="shared" si="0"/>
        <v>72.781000000000006</v>
      </c>
      <c r="H14" s="57">
        <f t="shared" si="0"/>
        <v>78.781000000000006</v>
      </c>
      <c r="I14" s="57">
        <f t="shared" si="0"/>
        <v>83.253</v>
      </c>
      <c r="J14" s="57">
        <f t="shared" si="0"/>
        <v>71.115000000000009</v>
      </c>
      <c r="K14" s="57">
        <f t="shared" si="0"/>
        <v>73.314999999999984</v>
      </c>
      <c r="L14" s="57">
        <f t="shared" si="0"/>
        <v>89.507999999999996</v>
      </c>
      <c r="M14" s="57">
        <f t="shared" si="0"/>
        <v>99.831000000000003</v>
      </c>
      <c r="N14" s="57">
        <f t="shared" si="0"/>
        <v>79.997</v>
      </c>
      <c r="O14" s="57">
        <f t="shared" si="0"/>
        <v>72.280000000000015</v>
      </c>
      <c r="P14" s="57">
        <f t="shared" si="0"/>
        <v>65.817000000000007</v>
      </c>
      <c r="Q14" s="57">
        <f t="shared" si="0"/>
        <v>67.900000000000006</v>
      </c>
      <c r="R14" s="57">
        <f t="shared" si="0"/>
        <v>74.784000000000006</v>
      </c>
      <c r="S14" s="57">
        <f t="shared" si="0"/>
        <v>61.966999999999992</v>
      </c>
      <c r="T14" s="57">
        <f t="shared" si="0"/>
        <v>109.455</v>
      </c>
      <c r="U14" s="57">
        <f t="shared" si="0"/>
        <v>110.304</v>
      </c>
      <c r="V14" s="57">
        <f t="shared" si="0"/>
        <v>103.655</v>
      </c>
      <c r="W14" s="57">
        <f t="shared" si="0"/>
        <v>59.091999999999999</v>
      </c>
      <c r="X14" s="57">
        <f t="shared" si="0"/>
        <v>58.978000000000009</v>
      </c>
      <c r="Y14" s="57">
        <f t="shared" si="0"/>
        <v>73.27</v>
      </c>
      <c r="Z14" s="58" t="str">
        <f t="shared" si="0"/>
        <v/>
      </c>
      <c r="AA14" s="59">
        <f>SUM(AA9:AA13)</f>
        <v>1973.4290000000005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204.166</v>
      </c>
      <c r="C26" s="72">
        <v>66.605000000000004</v>
      </c>
      <c r="D26" s="72">
        <v>65.37</v>
      </c>
      <c r="E26" s="72">
        <v>64.665999999999997</v>
      </c>
      <c r="F26" s="72">
        <v>66.539000000000001</v>
      </c>
      <c r="G26" s="72">
        <v>72.781000000000006</v>
      </c>
      <c r="H26" s="72">
        <v>78.781000000000006</v>
      </c>
      <c r="I26" s="72">
        <v>83.253</v>
      </c>
      <c r="J26" s="72">
        <v>71.114999999999995</v>
      </c>
      <c r="K26" s="72">
        <v>73.314999999999998</v>
      </c>
      <c r="L26" s="72">
        <v>89.507999999999996</v>
      </c>
      <c r="M26" s="72">
        <v>99.831000000000003</v>
      </c>
      <c r="N26" s="72">
        <v>79.997</v>
      </c>
      <c r="O26" s="72">
        <v>72.28</v>
      </c>
      <c r="P26" s="72">
        <v>65.816999999999993</v>
      </c>
      <c r="Q26" s="72">
        <v>67.900000000000006</v>
      </c>
      <c r="R26" s="72">
        <v>74.784000000000006</v>
      </c>
      <c r="S26" s="72">
        <v>61.966999999999999</v>
      </c>
      <c r="T26" s="72">
        <v>109.455</v>
      </c>
      <c r="U26" s="72">
        <v>110.304</v>
      </c>
      <c r="V26" s="72">
        <v>103.655</v>
      </c>
      <c r="W26" s="72">
        <v>59.091999999999999</v>
      </c>
      <c r="X26" s="72">
        <v>58.978000000000002</v>
      </c>
      <c r="Y26" s="72">
        <v>73.27</v>
      </c>
      <c r="Z26" s="73"/>
      <c r="AA26" s="74">
        <f>SUM(B26:Z26)</f>
        <v>1973.4290000000003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204.166</v>
      </c>
      <c r="C28" s="57">
        <f t="shared" ref="C28:Z28" si="2">IF(LEN(C$2)&gt;0,SUM(C25:C27),"")</f>
        <v>66.605000000000004</v>
      </c>
      <c r="D28" s="57">
        <f t="shared" si="2"/>
        <v>65.37</v>
      </c>
      <c r="E28" s="57">
        <f t="shared" si="2"/>
        <v>64.665999999999997</v>
      </c>
      <c r="F28" s="57">
        <f t="shared" si="2"/>
        <v>66.539000000000001</v>
      </c>
      <c r="G28" s="57">
        <f t="shared" si="2"/>
        <v>72.781000000000006</v>
      </c>
      <c r="H28" s="57">
        <f t="shared" si="2"/>
        <v>78.781000000000006</v>
      </c>
      <c r="I28" s="57">
        <f t="shared" si="2"/>
        <v>83.253</v>
      </c>
      <c r="J28" s="57">
        <f t="shared" si="2"/>
        <v>71.114999999999995</v>
      </c>
      <c r="K28" s="57">
        <f t="shared" si="2"/>
        <v>73.314999999999998</v>
      </c>
      <c r="L28" s="57">
        <f t="shared" si="2"/>
        <v>89.507999999999996</v>
      </c>
      <c r="M28" s="57">
        <f t="shared" si="2"/>
        <v>99.831000000000003</v>
      </c>
      <c r="N28" s="57">
        <f t="shared" si="2"/>
        <v>79.997</v>
      </c>
      <c r="O28" s="57">
        <f t="shared" si="2"/>
        <v>72.28</v>
      </c>
      <c r="P28" s="57">
        <f t="shared" si="2"/>
        <v>65.816999999999993</v>
      </c>
      <c r="Q28" s="57">
        <f t="shared" si="2"/>
        <v>67.900000000000006</v>
      </c>
      <c r="R28" s="57">
        <f t="shared" si="2"/>
        <v>74.784000000000006</v>
      </c>
      <c r="S28" s="57">
        <f t="shared" si="2"/>
        <v>61.966999999999999</v>
      </c>
      <c r="T28" s="57">
        <f t="shared" si="2"/>
        <v>109.455</v>
      </c>
      <c r="U28" s="57">
        <f t="shared" si="2"/>
        <v>110.304</v>
      </c>
      <c r="V28" s="57">
        <f t="shared" si="2"/>
        <v>103.655</v>
      </c>
      <c r="W28" s="57">
        <f t="shared" si="2"/>
        <v>59.091999999999999</v>
      </c>
      <c r="X28" s="57">
        <f t="shared" si="2"/>
        <v>58.978000000000002</v>
      </c>
      <c r="Y28" s="57">
        <f t="shared" si="2"/>
        <v>73.27</v>
      </c>
      <c r="Z28" s="58" t="str">
        <f t="shared" si="2"/>
        <v/>
      </c>
      <c r="AA28" s="59">
        <f>SUM(AA25:AA27)</f>
        <v>1973.4290000000003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204.166</v>
      </c>
      <c r="C39" s="83">
        <f t="shared" ref="C39:Z39" si="6">IF(LEN(C$2)&gt;0,C14+C22+C36,"")</f>
        <v>66.60499999999999</v>
      </c>
      <c r="D39" s="83">
        <f t="shared" si="6"/>
        <v>65.36999999999999</v>
      </c>
      <c r="E39" s="83">
        <f t="shared" si="6"/>
        <v>64.665999999999997</v>
      </c>
      <c r="F39" s="83">
        <f t="shared" si="6"/>
        <v>66.538999999999987</v>
      </c>
      <c r="G39" s="83">
        <f t="shared" si="6"/>
        <v>72.781000000000006</v>
      </c>
      <c r="H39" s="83">
        <f t="shared" si="6"/>
        <v>78.781000000000006</v>
      </c>
      <c r="I39" s="83">
        <f t="shared" si="6"/>
        <v>83.253</v>
      </c>
      <c r="J39" s="83">
        <f t="shared" si="6"/>
        <v>71.115000000000009</v>
      </c>
      <c r="K39" s="83">
        <f t="shared" si="6"/>
        <v>73.314999999999984</v>
      </c>
      <c r="L39" s="83">
        <f t="shared" si="6"/>
        <v>89.507999999999996</v>
      </c>
      <c r="M39" s="83">
        <f t="shared" si="6"/>
        <v>99.831000000000003</v>
      </c>
      <c r="N39" s="83">
        <f t="shared" si="6"/>
        <v>79.997</v>
      </c>
      <c r="O39" s="83">
        <f t="shared" si="6"/>
        <v>72.280000000000015</v>
      </c>
      <c r="P39" s="83">
        <f t="shared" si="6"/>
        <v>65.817000000000007</v>
      </c>
      <c r="Q39" s="83">
        <f t="shared" si="6"/>
        <v>67.900000000000006</v>
      </c>
      <c r="R39" s="83">
        <f t="shared" si="6"/>
        <v>74.784000000000006</v>
      </c>
      <c r="S39" s="83">
        <f t="shared" si="6"/>
        <v>61.966999999999992</v>
      </c>
      <c r="T39" s="83">
        <f t="shared" si="6"/>
        <v>109.455</v>
      </c>
      <c r="U39" s="83">
        <f t="shared" si="6"/>
        <v>110.304</v>
      </c>
      <c r="V39" s="83">
        <f t="shared" si="6"/>
        <v>103.655</v>
      </c>
      <c r="W39" s="83">
        <f t="shared" si="6"/>
        <v>59.091999999999999</v>
      </c>
      <c r="X39" s="83">
        <f t="shared" si="6"/>
        <v>58.978000000000009</v>
      </c>
      <c r="Y39" s="83">
        <f t="shared" si="6"/>
        <v>73.27</v>
      </c>
      <c r="Z39" s="84" t="str">
        <f t="shared" si="6"/>
        <v/>
      </c>
      <c r="AA39" s="96">
        <f>SUM(B39:Z39)</f>
        <v>1973.4290000000003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204.166</v>
      </c>
      <c r="C4" s="18">
        <v>66.605000000000004</v>
      </c>
      <c r="D4" s="18">
        <v>65.37</v>
      </c>
      <c r="E4" s="18">
        <v>64.665999999999997</v>
      </c>
      <c r="F4" s="18">
        <v>66.539000000000001</v>
      </c>
      <c r="G4" s="18">
        <v>72.781000000000006</v>
      </c>
      <c r="H4" s="18">
        <v>78.781000000000006</v>
      </c>
      <c r="I4" s="18">
        <v>83.253</v>
      </c>
      <c r="J4" s="18">
        <v>71.114999999999995</v>
      </c>
      <c r="K4" s="18">
        <v>73.314999999999998</v>
      </c>
      <c r="L4" s="18">
        <v>89.507999999999996</v>
      </c>
      <c r="M4" s="18">
        <v>99.831000000000003</v>
      </c>
      <c r="N4" s="18">
        <v>79.997</v>
      </c>
      <c r="O4" s="18">
        <v>72.28</v>
      </c>
      <c r="P4" s="18">
        <v>65.816999999999993</v>
      </c>
      <c r="Q4" s="18">
        <v>67.900000000000006</v>
      </c>
      <c r="R4" s="18">
        <v>74.784000000000006</v>
      </c>
      <c r="S4" s="18">
        <v>61.966999999999999</v>
      </c>
      <c r="T4" s="18">
        <v>109.455</v>
      </c>
      <c r="U4" s="18">
        <v>110.304</v>
      </c>
      <c r="V4" s="18">
        <v>103.655</v>
      </c>
      <c r="W4" s="18">
        <v>59.091999999999999</v>
      </c>
      <c r="X4" s="18">
        <v>58.978000000000002</v>
      </c>
      <c r="Y4" s="18">
        <v>73.27</v>
      </c>
      <c r="Z4" s="19"/>
      <c r="AA4" s="20">
        <f>SUM(B4:Z4)</f>
        <v>1973.4290000000003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41.28</v>
      </c>
      <c r="C7" s="28">
        <v>40.89</v>
      </c>
      <c r="D7" s="28">
        <v>41.27</v>
      </c>
      <c r="E7" s="28">
        <v>41.28</v>
      </c>
      <c r="F7" s="28">
        <v>41.26</v>
      </c>
      <c r="G7" s="28">
        <v>43.61</v>
      </c>
      <c r="H7" s="28">
        <v>69.849999999999994</v>
      </c>
      <c r="I7" s="28">
        <v>89.57</v>
      </c>
      <c r="J7" s="28">
        <v>89.71</v>
      </c>
      <c r="K7" s="28">
        <v>89.33</v>
      </c>
      <c r="L7" s="28">
        <v>89.3</v>
      </c>
      <c r="M7" s="28">
        <v>89.26</v>
      </c>
      <c r="N7" s="28">
        <v>88.8</v>
      </c>
      <c r="O7" s="28">
        <v>78.7</v>
      </c>
      <c r="P7" s="28">
        <v>88.8</v>
      </c>
      <c r="Q7" s="28">
        <v>88.8</v>
      </c>
      <c r="R7" s="28">
        <v>91.95</v>
      </c>
      <c r="S7" s="28">
        <v>117.7</v>
      </c>
      <c r="T7" s="28">
        <v>93.5</v>
      </c>
      <c r="U7" s="28">
        <v>99.83</v>
      </c>
      <c r="V7" s="28">
        <v>90.53</v>
      </c>
      <c r="W7" s="28">
        <v>88.8</v>
      </c>
      <c r="X7" s="28">
        <v>74.069999999999993</v>
      </c>
      <c r="Y7" s="28">
        <v>41.27</v>
      </c>
      <c r="Z7" s="29"/>
      <c r="AA7" s="30">
        <v>75.389999999999986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137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>
        <v>15</v>
      </c>
      <c r="M12" s="47">
        <v>15</v>
      </c>
      <c r="N12" s="47">
        <v>10</v>
      </c>
      <c r="O12" s="47"/>
      <c r="P12" s="47"/>
      <c r="Q12" s="47"/>
      <c r="R12" s="47"/>
      <c r="S12" s="47"/>
      <c r="T12" s="47">
        <v>10</v>
      </c>
      <c r="U12" s="47">
        <v>25</v>
      </c>
      <c r="V12" s="47">
        <v>25</v>
      </c>
      <c r="W12" s="47"/>
      <c r="X12" s="47"/>
      <c r="Y12" s="47"/>
      <c r="Z12" s="48"/>
      <c r="AA12" s="49">
        <f>SUM(B12:Z12)</f>
        <v>100</v>
      </c>
    </row>
    <row r="13" spans="1:27" ht="24.95" customHeight="1" x14ac:dyDescent="0.2">
      <c r="A13" s="50" t="s">
        <v>9</v>
      </c>
      <c r="B13" s="51"/>
      <c r="C13" s="52">
        <v>0.09</v>
      </c>
      <c r="D13" s="52"/>
      <c r="E13" s="52"/>
      <c r="F13" s="52"/>
      <c r="G13" s="52"/>
      <c r="H13" s="52">
        <v>3.1E-2</v>
      </c>
      <c r="I13" s="52">
        <v>0.216</v>
      </c>
      <c r="J13" s="52">
        <v>0.38300000000000001</v>
      </c>
      <c r="K13" s="52">
        <v>0.34799999999999998</v>
      </c>
      <c r="L13" s="52">
        <v>0.22800000000000001</v>
      </c>
      <c r="M13" s="52">
        <v>0.13300000000000001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1.429</v>
      </c>
    </row>
    <row r="14" spans="1:27" ht="30" customHeight="1" thickBot="1" x14ac:dyDescent="0.25">
      <c r="A14" s="55" t="s">
        <v>10</v>
      </c>
      <c r="B14" s="56">
        <f>IF(LEN(B$2)&gt;0,SUM(B10:B13),"")</f>
        <v>137</v>
      </c>
      <c r="C14" s="57">
        <f t="shared" ref="C14:Z14" si="0">IF(LEN(C$2)&gt;0,SUM(C10:C13),"")</f>
        <v>0.09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3.1E-2</v>
      </c>
      <c r="I14" s="57">
        <f t="shared" si="0"/>
        <v>0.216</v>
      </c>
      <c r="J14" s="57">
        <f t="shared" si="0"/>
        <v>0.38300000000000001</v>
      </c>
      <c r="K14" s="57">
        <f t="shared" si="0"/>
        <v>0.34799999999999998</v>
      </c>
      <c r="L14" s="57">
        <f t="shared" si="0"/>
        <v>15.228</v>
      </c>
      <c r="M14" s="57">
        <f t="shared" si="0"/>
        <v>15.132999999999999</v>
      </c>
      <c r="N14" s="57">
        <f t="shared" si="0"/>
        <v>10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10</v>
      </c>
      <c r="U14" s="57">
        <f t="shared" si="0"/>
        <v>25</v>
      </c>
      <c r="V14" s="57">
        <f t="shared" si="0"/>
        <v>25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238.429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41.283000000000001</v>
      </c>
      <c r="C18" s="72">
        <v>41.497999999999998</v>
      </c>
      <c r="D18" s="72">
        <v>40.957000000000001</v>
      </c>
      <c r="E18" s="72">
        <v>40.661000000000001</v>
      </c>
      <c r="F18" s="72">
        <v>41.633000000000003</v>
      </c>
      <c r="G18" s="72">
        <v>46.081000000000003</v>
      </c>
      <c r="H18" s="72">
        <v>50.228999999999999</v>
      </c>
      <c r="I18" s="72">
        <v>51.003</v>
      </c>
      <c r="J18" s="72">
        <v>46.838000000000001</v>
      </c>
      <c r="K18" s="72">
        <v>47.238</v>
      </c>
      <c r="L18" s="72">
        <v>48.143000000000001</v>
      </c>
      <c r="M18" s="72">
        <v>54.234999999999999</v>
      </c>
      <c r="N18" s="72">
        <v>43.423999999999999</v>
      </c>
      <c r="O18" s="72">
        <v>44.118000000000002</v>
      </c>
      <c r="P18" s="72">
        <v>38.548000000000002</v>
      </c>
      <c r="Q18" s="72">
        <v>38.363999999999997</v>
      </c>
      <c r="R18" s="72">
        <v>40.186</v>
      </c>
      <c r="S18" s="72">
        <v>35.466000000000001</v>
      </c>
      <c r="T18" s="72">
        <v>55.387</v>
      </c>
      <c r="U18" s="72">
        <v>44.241</v>
      </c>
      <c r="V18" s="72">
        <v>40.698999999999998</v>
      </c>
      <c r="W18" s="72">
        <v>31.216999999999999</v>
      </c>
      <c r="X18" s="72">
        <v>32.061999999999998</v>
      </c>
      <c r="Y18" s="72">
        <v>42.5</v>
      </c>
      <c r="Z18" s="73"/>
      <c r="AA18" s="74">
        <f>SUM(B18:Z18)</f>
        <v>1036.011</v>
      </c>
    </row>
    <row r="19" spans="1:27" ht="24.95" customHeight="1" x14ac:dyDescent="0.2">
      <c r="A19" s="70" t="s">
        <v>14</v>
      </c>
      <c r="B19" s="75">
        <v>25.882999999999999</v>
      </c>
      <c r="C19" s="76">
        <v>25.016999999999999</v>
      </c>
      <c r="D19" s="76">
        <v>24.413</v>
      </c>
      <c r="E19" s="76">
        <v>24.004999999999999</v>
      </c>
      <c r="F19" s="76">
        <v>24.905999999999999</v>
      </c>
      <c r="G19" s="76">
        <v>26.699999999999996</v>
      </c>
      <c r="H19" s="76">
        <v>28.520999999999997</v>
      </c>
      <c r="I19" s="76">
        <v>32.033999999999999</v>
      </c>
      <c r="J19" s="76">
        <v>23.894000000000002</v>
      </c>
      <c r="K19" s="76">
        <v>25.729000000000003</v>
      </c>
      <c r="L19" s="76">
        <v>26.136999999999993</v>
      </c>
      <c r="M19" s="76">
        <v>30.463000000000001</v>
      </c>
      <c r="N19" s="76">
        <v>26.573</v>
      </c>
      <c r="O19" s="76">
        <v>28.161999999999999</v>
      </c>
      <c r="P19" s="76">
        <v>27.269000000000002</v>
      </c>
      <c r="Q19" s="76">
        <v>29.536000000000001</v>
      </c>
      <c r="R19" s="76">
        <v>34.598000000000006</v>
      </c>
      <c r="S19" s="76">
        <v>26.501000000000001</v>
      </c>
      <c r="T19" s="76">
        <v>44.067999999999998</v>
      </c>
      <c r="U19" s="76">
        <v>41.062999999999995</v>
      </c>
      <c r="V19" s="76">
        <v>37.955999999999996</v>
      </c>
      <c r="W19" s="76">
        <v>27.875</v>
      </c>
      <c r="X19" s="76">
        <v>26.916</v>
      </c>
      <c r="Y19" s="76">
        <v>30.77</v>
      </c>
      <c r="Z19" s="73"/>
      <c r="AA19" s="74">
        <f>SUM(B19:Z19)</f>
        <v>698.98900000000003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67.165999999999997</v>
      </c>
      <c r="C22" s="83">
        <f t="shared" si="1"/>
        <v>66.515000000000001</v>
      </c>
      <c r="D22" s="83">
        <f t="shared" si="1"/>
        <v>65.37</v>
      </c>
      <c r="E22" s="83">
        <f t="shared" si="1"/>
        <v>64.665999999999997</v>
      </c>
      <c r="F22" s="83">
        <f t="shared" si="1"/>
        <v>66.539000000000001</v>
      </c>
      <c r="G22" s="83">
        <f t="shared" si="1"/>
        <v>72.781000000000006</v>
      </c>
      <c r="H22" s="83">
        <f t="shared" si="1"/>
        <v>78.75</v>
      </c>
      <c r="I22" s="83">
        <f t="shared" si="1"/>
        <v>83.037000000000006</v>
      </c>
      <c r="J22" s="83">
        <f t="shared" si="1"/>
        <v>70.731999999999999</v>
      </c>
      <c r="K22" s="83">
        <f t="shared" si="1"/>
        <v>72.966999999999999</v>
      </c>
      <c r="L22" s="83">
        <f t="shared" si="1"/>
        <v>74.28</v>
      </c>
      <c r="M22" s="83">
        <f t="shared" si="1"/>
        <v>84.698000000000008</v>
      </c>
      <c r="N22" s="83">
        <f t="shared" si="1"/>
        <v>69.997</v>
      </c>
      <c r="O22" s="83">
        <f t="shared" si="1"/>
        <v>72.28</v>
      </c>
      <c r="P22" s="83">
        <f t="shared" si="1"/>
        <v>65.817000000000007</v>
      </c>
      <c r="Q22" s="83">
        <f t="shared" si="1"/>
        <v>67.900000000000006</v>
      </c>
      <c r="R22" s="83">
        <f t="shared" si="1"/>
        <v>74.784000000000006</v>
      </c>
      <c r="S22" s="83">
        <f t="shared" si="1"/>
        <v>61.966999999999999</v>
      </c>
      <c r="T22" s="83">
        <f t="shared" si="1"/>
        <v>99.454999999999998</v>
      </c>
      <c r="U22" s="83">
        <f t="shared" si="1"/>
        <v>85.304000000000002</v>
      </c>
      <c r="V22" s="83">
        <f t="shared" si="1"/>
        <v>78.655000000000001</v>
      </c>
      <c r="W22" s="83">
        <f t="shared" si="1"/>
        <v>59.091999999999999</v>
      </c>
      <c r="X22" s="83">
        <f t="shared" si="1"/>
        <v>58.977999999999994</v>
      </c>
      <c r="Y22" s="83">
        <f t="shared" si="1"/>
        <v>73.27</v>
      </c>
      <c r="Z22" s="84">
        <f t="shared" si="1"/>
        <v>0</v>
      </c>
      <c r="AA22" s="85">
        <f t="shared" si="1"/>
        <v>1735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204.166</v>
      </c>
      <c r="C26" s="72">
        <v>66.605000000000004</v>
      </c>
      <c r="D26" s="72">
        <v>65.37</v>
      </c>
      <c r="E26" s="72">
        <v>64.665999999999997</v>
      </c>
      <c r="F26" s="72">
        <v>66.539000000000001</v>
      </c>
      <c r="G26" s="72">
        <v>72.781000000000006</v>
      </c>
      <c r="H26" s="72">
        <v>78.781000000000006</v>
      </c>
      <c r="I26" s="72">
        <v>83.253</v>
      </c>
      <c r="J26" s="72">
        <v>71.114999999999995</v>
      </c>
      <c r="K26" s="72">
        <v>73.314999999999998</v>
      </c>
      <c r="L26" s="72">
        <v>89.507999999999996</v>
      </c>
      <c r="M26" s="72">
        <v>99.831000000000003</v>
      </c>
      <c r="N26" s="72">
        <v>79.997</v>
      </c>
      <c r="O26" s="72">
        <v>72.28</v>
      </c>
      <c r="P26" s="72">
        <v>65.816999999999993</v>
      </c>
      <c r="Q26" s="72">
        <v>67.900000000000006</v>
      </c>
      <c r="R26" s="72">
        <v>74.784000000000006</v>
      </c>
      <c r="S26" s="72">
        <v>61.966999999999999</v>
      </c>
      <c r="T26" s="72">
        <v>109.455</v>
      </c>
      <c r="U26" s="72">
        <v>110.304</v>
      </c>
      <c r="V26" s="72">
        <v>103.655</v>
      </c>
      <c r="W26" s="72">
        <v>59.091999999999999</v>
      </c>
      <c r="X26" s="72">
        <v>58.978000000000002</v>
      </c>
      <c r="Y26" s="72">
        <v>73.27</v>
      </c>
      <c r="Z26" s="73"/>
      <c r="AA26" s="74">
        <f>SUM(B26:Z26)</f>
        <v>1973.4290000000003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204.166</v>
      </c>
      <c r="C28" s="57">
        <f t="shared" si="2"/>
        <v>66.605000000000004</v>
      </c>
      <c r="D28" s="57">
        <f t="shared" si="2"/>
        <v>65.37</v>
      </c>
      <c r="E28" s="57">
        <f t="shared" si="2"/>
        <v>64.665999999999997</v>
      </c>
      <c r="F28" s="57">
        <f t="shared" si="2"/>
        <v>66.539000000000001</v>
      </c>
      <c r="G28" s="57">
        <f t="shared" si="2"/>
        <v>72.781000000000006</v>
      </c>
      <c r="H28" s="57">
        <f t="shared" si="2"/>
        <v>78.781000000000006</v>
      </c>
      <c r="I28" s="57">
        <f t="shared" si="2"/>
        <v>83.253</v>
      </c>
      <c r="J28" s="57">
        <f t="shared" si="2"/>
        <v>71.114999999999995</v>
      </c>
      <c r="K28" s="57">
        <f t="shared" si="2"/>
        <v>73.314999999999998</v>
      </c>
      <c r="L28" s="57">
        <f t="shared" si="2"/>
        <v>89.507999999999996</v>
      </c>
      <c r="M28" s="57">
        <f t="shared" si="2"/>
        <v>99.831000000000003</v>
      </c>
      <c r="N28" s="57">
        <f t="shared" si="2"/>
        <v>79.997</v>
      </c>
      <c r="O28" s="57">
        <f t="shared" si="2"/>
        <v>72.28</v>
      </c>
      <c r="P28" s="57">
        <f t="shared" si="2"/>
        <v>65.816999999999993</v>
      </c>
      <c r="Q28" s="57">
        <f t="shared" si="2"/>
        <v>67.900000000000006</v>
      </c>
      <c r="R28" s="57">
        <f t="shared" si="2"/>
        <v>74.784000000000006</v>
      </c>
      <c r="S28" s="57">
        <f t="shared" si="2"/>
        <v>61.966999999999999</v>
      </c>
      <c r="T28" s="57">
        <f t="shared" si="2"/>
        <v>109.455</v>
      </c>
      <c r="U28" s="57">
        <f t="shared" si="2"/>
        <v>110.304</v>
      </c>
      <c r="V28" s="57">
        <f t="shared" si="2"/>
        <v>103.655</v>
      </c>
      <c r="W28" s="57">
        <f t="shared" si="2"/>
        <v>59.091999999999999</v>
      </c>
      <c r="X28" s="57">
        <f t="shared" si="2"/>
        <v>58.978000000000002</v>
      </c>
      <c r="Y28" s="57">
        <f t="shared" si="2"/>
        <v>73.27</v>
      </c>
      <c r="Z28" s="58">
        <f t="shared" si="2"/>
        <v>0</v>
      </c>
      <c r="AA28" s="59">
        <f t="shared" si="2"/>
        <v>1973.4290000000003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204.166</v>
      </c>
      <c r="C39" s="83">
        <f t="shared" ref="C39:Z39" si="6">SUM(C10:C13)+C22+C36</f>
        <v>66.605000000000004</v>
      </c>
      <c r="D39" s="83">
        <f t="shared" si="6"/>
        <v>65.37</v>
      </c>
      <c r="E39" s="83">
        <f t="shared" si="6"/>
        <v>64.665999999999997</v>
      </c>
      <c r="F39" s="83">
        <f t="shared" si="6"/>
        <v>66.539000000000001</v>
      </c>
      <c r="G39" s="83">
        <f t="shared" si="6"/>
        <v>72.781000000000006</v>
      </c>
      <c r="H39" s="83">
        <f t="shared" si="6"/>
        <v>78.781000000000006</v>
      </c>
      <c r="I39" s="83">
        <f t="shared" si="6"/>
        <v>83.253</v>
      </c>
      <c r="J39" s="83">
        <f t="shared" si="6"/>
        <v>71.114999999999995</v>
      </c>
      <c r="K39" s="83">
        <f t="shared" si="6"/>
        <v>73.314999999999998</v>
      </c>
      <c r="L39" s="83">
        <f t="shared" si="6"/>
        <v>89.507999999999996</v>
      </c>
      <c r="M39" s="83">
        <f t="shared" si="6"/>
        <v>99.831000000000003</v>
      </c>
      <c r="N39" s="83">
        <f t="shared" si="6"/>
        <v>79.997</v>
      </c>
      <c r="O39" s="83">
        <f t="shared" si="6"/>
        <v>72.28</v>
      </c>
      <c r="P39" s="83">
        <f t="shared" si="6"/>
        <v>65.817000000000007</v>
      </c>
      <c r="Q39" s="83">
        <f t="shared" si="6"/>
        <v>67.900000000000006</v>
      </c>
      <c r="R39" s="83">
        <f t="shared" si="6"/>
        <v>74.784000000000006</v>
      </c>
      <c r="S39" s="83">
        <f t="shared" si="6"/>
        <v>61.966999999999999</v>
      </c>
      <c r="T39" s="83">
        <f t="shared" si="6"/>
        <v>109.455</v>
      </c>
      <c r="U39" s="83">
        <f t="shared" si="6"/>
        <v>110.304</v>
      </c>
      <c r="V39" s="83">
        <f t="shared" si="6"/>
        <v>103.655</v>
      </c>
      <c r="W39" s="83">
        <f t="shared" si="6"/>
        <v>59.091999999999999</v>
      </c>
      <c r="X39" s="83">
        <f t="shared" si="6"/>
        <v>58.977999999999994</v>
      </c>
      <c r="Y39" s="83">
        <f t="shared" si="6"/>
        <v>73.27</v>
      </c>
      <c r="Z39" s="84">
        <f t="shared" si="6"/>
        <v>0</v>
      </c>
      <c r="AA39" s="96">
        <f>SUM(B39:Z39)</f>
        <v>1973.4290000000003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2020-11-02T14:02:35Z</dcterms:created>
  <dcterms:modified xsi:type="dcterms:W3CDTF">2020-11-02T14:02:36Z</dcterms:modified>
</cp:coreProperties>
</file>