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381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(BUY)'!$B$73:$Z$77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(SELL)'!$B$74:$Z$78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[1]ETSS_Reports_ControlPanel!$C$2</definedName>
    <definedName name="DEM_UNITS_HVL_VALUES_ANAL_BUY">'[1]SPOT_Analytical (BUY)'!$B$65:$Z$65</definedName>
    <definedName name="DEM_UNITS_HVL_VALUES_ANAL_SELL">'[1]SPOT_Analytical (SELL)'!$B$66:$Z$66</definedName>
    <definedName name="DEM_UNITS_LVL_VALUES_ANAL_BUY">'[1]SPOT_Analytical (BUY)'!$B$67:$Z$67</definedName>
    <definedName name="DEM_UNITS_LVL_VALUES_ANAL_SELL">'[1]SPOT_Analytical (SELL)'!$B$68:$Z$68</definedName>
    <definedName name="DEM_UNITS_MVL_VALUES_ANAL_BUY">'[1]SPOT_Analytical (BUY)'!$B$66:$Z$66</definedName>
    <definedName name="DEM_UNITS_MVL_VALUES_ANAL_SELL">'[1]SPOT_Analytical (SELL)'!$B$67:$Z$67</definedName>
    <definedName name="DEM_UNITS_PMP_VALUES_ANAL_BUY">'[1]SPOT_Analytical (BUY)'!$B$68:$Z$68</definedName>
    <definedName name="DEM_UNITS_PMP_VALUES_ANAL_SELL">'[1]SPOT_Analytical (SELL)'!$B$69:$Z$69</definedName>
    <definedName name="DEM_UNITS_SLL_VALUES_ANAL_BUY">'[1]SPOT_Analytical (BUY)'!$B$69:$Z$69</definedName>
    <definedName name="DEM_UNITS_SLL_VALUES_ANAL_SELL">'[1]SPOT_Analytical (SELL)'!$B$70:$Z$70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[1]Parameters!$B$95</definedName>
    <definedName name="eMail_Addresses_DAS_Malfunctions_ADMIE_FWD">[1]Parameters!$B$96</definedName>
    <definedName name="eMail_IT_ISSUES">[1]Systems_Events!$C$2:$C$7</definedName>
    <definedName name="GAS_UNITS_VALUES_ANAL_BUY">'[1]SPOT_Analytical (BUY)'!$B$25:$Z$39</definedName>
    <definedName name="GAS_UNITS_VALUES_ANAL_SELL">'[1]SPOT_Analytical (SELL)'!$B$25:$Z$40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(BUY)'!$B$41:$Z$58</definedName>
    <definedName name="HDR_UNITS_VALUES_ANAL_SELL">'[1]SPOT_Analytical (SELL)'!$B$42:$Z$59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[1]Parameters!$B$82:$B$90</definedName>
    <definedName name="MKT_OVW_PARTICIPANTS_B">[1]SPOT_Orders_OverView_01!$A$35:$A$51</definedName>
    <definedName name="MKT_OVW_PARTICIPANTS_S">[1]SPOT_Orders_OverView_01!$A$5:$A$31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[1]Parameters!$B$53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[1]ETSS_Reports_ControlPanel!$C$31:$C$40</definedName>
    <definedName name="REP_MNU_T_SELL_Q">[1]ETSS_Reports_ControlPanel!$C$19:$C$28</definedName>
    <definedName name="RES_TABLE_DATE">[1]RES_Table!$C$2</definedName>
    <definedName name="RES_UNITS_VALUES_ANAL_BUY">'[1]SPOT_Analytical (BUY)'!$B$60:$Z$61</definedName>
    <definedName name="RES_UNITS_VALUES_ANAL_SELL">'[1]SPOT_Analytical (SELL)'!$B$61:$Z$62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[1]ETSS_Reports_ControlPanel!$C$4</definedName>
    <definedName name="Telephone_IT_ISSUES">[1]Systems_Events!$F$2:$F$6</definedName>
    <definedName name="TESTING_PERIOD">[1]ETSS_Reports_ControlPanel!$C$1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8" i="5" l="1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39" i="5" s="1"/>
  <c r="Y22" i="5"/>
  <c r="Y39" i="5" s="1"/>
  <c r="X22" i="5"/>
  <c r="X39" i="5" s="1"/>
  <c r="W22" i="5"/>
  <c r="W39" i="5" s="1"/>
  <c r="V22" i="5"/>
  <c r="V39" i="5" s="1"/>
  <c r="U22" i="5"/>
  <c r="U39" i="5" s="1"/>
  <c r="T22" i="5"/>
  <c r="T39" i="5" s="1"/>
  <c r="S22" i="5"/>
  <c r="S39" i="5" s="1"/>
  <c r="R22" i="5"/>
  <c r="R39" i="5" s="1"/>
  <c r="Q22" i="5"/>
  <c r="Q39" i="5" s="1"/>
  <c r="P22" i="5"/>
  <c r="P39" i="5" s="1"/>
  <c r="O22" i="5"/>
  <c r="O39" i="5" s="1"/>
  <c r="N22" i="5"/>
  <c r="N39" i="5" s="1"/>
  <c r="M22" i="5"/>
  <c r="M39" i="5" s="1"/>
  <c r="L22" i="5"/>
  <c r="L39" i="5" s="1"/>
  <c r="K22" i="5"/>
  <c r="K39" i="5" s="1"/>
  <c r="J22" i="5"/>
  <c r="J39" i="5" s="1"/>
  <c r="I22" i="5"/>
  <c r="I39" i="5" s="1"/>
  <c r="H22" i="5"/>
  <c r="H39" i="5" s="1"/>
  <c r="G22" i="5"/>
  <c r="G39" i="5" s="1"/>
  <c r="F22" i="5"/>
  <c r="F39" i="5" s="1"/>
  <c r="E22" i="5"/>
  <c r="E39" i="5" s="1"/>
  <c r="D22" i="5"/>
  <c r="D39" i="5" s="1"/>
  <c r="C22" i="5"/>
  <c r="C39" i="5" s="1"/>
  <c r="B22" i="5"/>
  <c r="B39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39" i="4" s="1"/>
  <c r="AA13" i="4"/>
  <c r="AA12" i="4"/>
  <c r="AA11" i="4"/>
  <c r="AA10" i="4"/>
  <c r="AA14" i="4" s="1"/>
  <c r="AA7" i="4"/>
  <c r="AA4" i="4"/>
  <c r="AA39" i="5" l="1"/>
</calcChain>
</file>

<file path=xl/sharedStrings.xml><?xml version="1.0" encoding="utf-8"?>
<sst xmlns="http://schemas.openxmlformats.org/spreadsheetml/2006/main" count="74" uniqueCount="41">
  <si>
    <t>Publication on: 01/11/2020 15:57:17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</si>
  <si>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</si>
  <si>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</si>
  <si>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</si>
  <si>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</si>
  <si>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</si>
  <si>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</si>
  <si>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</si>
  <si>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</si>
  <si>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</si>
  <si>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</si>
  <si>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</si>
  <si>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</si>
  <si>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</si>
  <si>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</si>
  <si>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</si>
  <si>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</si>
  <si>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</si>
  <si>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</si>
  <si>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</si>
  <si>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</si>
  <si>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</si>
  <si>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</si>
  <si>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</si>
  <si>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</si>
  <si>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</si>
  <si>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</si>
  <si>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</si>
  <si>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</si>
  <si>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</si>
  <si>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</si>
  <si>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</si>
  <si>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</si>
  <si>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</si>
  <si>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</si>
  <si>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</si>
  <si>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</si>
  <si>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</si>
  <si>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</si>
  <si>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</si>
  <si>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'1'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</si>
</sst>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6">
                  <c:v>11.702</c:v>
                </c:pt>
                <c:pt idx="16">
                  <c:v>93.066000000000003</c:v>
                </c:pt>
                <c:pt idx="17">
                  <c:v>126</c:v>
                </c:pt>
                <c:pt idx="18">
                  <c:v>126</c:v>
                </c:pt>
                <c:pt idx="19">
                  <c:v>126</c:v>
                </c:pt>
                <c:pt idx="20">
                  <c:v>126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1.4409999999999998</c:v>
                </c:pt>
                <c:pt idx="19">
                  <c:v>7.0000000000000001E-3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">
                  <c:v>0.63800000000000001</c:v>
                </c:pt>
                <c:pt idx="2">
                  <c:v>0.157</c:v>
                </c:pt>
                <c:pt idx="6">
                  <c:v>7.0000000000000001E-3</c:v>
                </c:pt>
                <c:pt idx="7">
                  <c:v>2.7E-2</c:v>
                </c:pt>
                <c:pt idx="8">
                  <c:v>3.1E-2</c:v>
                </c:pt>
                <c:pt idx="9">
                  <c:v>5.5E-2</c:v>
                </c:pt>
                <c:pt idx="10">
                  <c:v>7.2999999999999995E-2</c:v>
                </c:pt>
                <c:pt idx="11">
                  <c:v>0.09</c:v>
                </c:pt>
                <c:pt idx="12">
                  <c:v>0.125</c:v>
                </c:pt>
                <c:pt idx="13">
                  <c:v>0.158</c:v>
                </c:pt>
                <c:pt idx="14">
                  <c:v>0.11799999999999999</c:v>
                </c:pt>
                <c:pt idx="15">
                  <c:v>3.0000000000000001E-3</c:v>
                </c:pt>
                <c:pt idx="20">
                  <c:v>0.24099999999999999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206.304</c:v>
                </c:pt>
                <c:pt idx="18">
                  <c:v>157.773</c:v>
                </c:pt>
                <c:pt idx="19">
                  <c:v>190.97</c:v>
                </c:pt>
                <c:pt idx="20">
                  <c:v>202.191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27921208"/>
        <c:axId val="32792160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2.3780000000000001</c:v>
                </c:pt>
                <c:pt idx="1">
                  <c:v>2.0750000000000002</c:v>
                </c:pt>
                <c:pt idx="2">
                  <c:v>2.008</c:v>
                </c:pt>
                <c:pt idx="3">
                  <c:v>3.86</c:v>
                </c:pt>
                <c:pt idx="4">
                  <c:v>7.33</c:v>
                </c:pt>
                <c:pt idx="5">
                  <c:v>6.72</c:v>
                </c:pt>
                <c:pt idx="6">
                  <c:v>18.405999999999999</c:v>
                </c:pt>
                <c:pt idx="7">
                  <c:v>7.6219999999999999</c:v>
                </c:pt>
                <c:pt idx="8">
                  <c:v>28.888000000000002</c:v>
                </c:pt>
                <c:pt idx="9">
                  <c:v>34.914999999999999</c:v>
                </c:pt>
                <c:pt idx="10">
                  <c:v>41.601999999999997</c:v>
                </c:pt>
                <c:pt idx="11">
                  <c:v>5.4980000000000002</c:v>
                </c:pt>
                <c:pt idx="12">
                  <c:v>4.3029999999999999</c:v>
                </c:pt>
                <c:pt idx="13">
                  <c:v>4.673</c:v>
                </c:pt>
                <c:pt idx="14">
                  <c:v>5.7050000000000001</c:v>
                </c:pt>
                <c:pt idx="15">
                  <c:v>7.6840000000000002</c:v>
                </c:pt>
                <c:pt idx="16">
                  <c:v>104.02200000000001</c:v>
                </c:pt>
                <c:pt idx="17">
                  <c:v>345.54</c:v>
                </c:pt>
                <c:pt idx="18">
                  <c:v>295.65499999999997</c:v>
                </c:pt>
                <c:pt idx="19">
                  <c:v>322.02999999999997</c:v>
                </c:pt>
                <c:pt idx="20">
                  <c:v>331.36900000000003</c:v>
                </c:pt>
                <c:pt idx="21">
                  <c:v>3.1240000000000001</c:v>
                </c:pt>
                <c:pt idx="22">
                  <c:v>3.3690000000000002</c:v>
                </c:pt>
                <c:pt idx="23">
                  <c:v>2.831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7921208"/>
        <c:axId val="32792160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41.26</c:v>
                </c:pt>
                <c:pt idx="1">
                  <c:v>43.09</c:v>
                </c:pt>
                <c:pt idx="2">
                  <c:v>43.01</c:v>
                </c:pt>
                <c:pt idx="3">
                  <c:v>38.79</c:v>
                </c:pt>
                <c:pt idx="4">
                  <c:v>31.3</c:v>
                </c:pt>
                <c:pt idx="5">
                  <c:v>34</c:v>
                </c:pt>
                <c:pt idx="6">
                  <c:v>34</c:v>
                </c:pt>
                <c:pt idx="7">
                  <c:v>34</c:v>
                </c:pt>
                <c:pt idx="8">
                  <c:v>35.75</c:v>
                </c:pt>
                <c:pt idx="9">
                  <c:v>36.68</c:v>
                </c:pt>
                <c:pt idx="10">
                  <c:v>34.29</c:v>
                </c:pt>
                <c:pt idx="11">
                  <c:v>34</c:v>
                </c:pt>
                <c:pt idx="12">
                  <c:v>34</c:v>
                </c:pt>
                <c:pt idx="13">
                  <c:v>28</c:v>
                </c:pt>
                <c:pt idx="14">
                  <c:v>34</c:v>
                </c:pt>
                <c:pt idx="15">
                  <c:v>46</c:v>
                </c:pt>
                <c:pt idx="16">
                  <c:v>70</c:v>
                </c:pt>
                <c:pt idx="17">
                  <c:v>70</c:v>
                </c:pt>
                <c:pt idx="18">
                  <c:v>70</c:v>
                </c:pt>
                <c:pt idx="19">
                  <c:v>88.08</c:v>
                </c:pt>
                <c:pt idx="20">
                  <c:v>89.98</c:v>
                </c:pt>
                <c:pt idx="21">
                  <c:v>84.69</c:v>
                </c:pt>
                <c:pt idx="22">
                  <c:v>50.08</c:v>
                </c:pt>
                <c:pt idx="23">
                  <c:v>40.869999999999997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7922384"/>
        <c:axId val="327921992"/>
      </c:lineChart>
      <c:catAx>
        <c:axId val="327921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7921600"/>
        <c:crosses val="autoZero"/>
        <c:auto val="1"/>
        <c:lblAlgn val="ctr"/>
        <c:lblOffset val="100"/>
        <c:noMultiLvlLbl val="0"/>
      </c:catAx>
      <c:valAx>
        <c:axId val="327921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7921208"/>
        <c:crosses val="autoZero"/>
        <c:crossBetween val="between"/>
      </c:valAx>
      <c:valAx>
        <c:axId val="3279219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7922384"/>
        <c:crosses val="max"/>
        <c:crossBetween val="between"/>
      </c:valAx>
      <c:catAx>
        <c:axId val="3279223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279219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a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ETSS_Reports_ControlPanel"/>
      <sheetName val="TM_Mkts_Timeline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Portfolios"/>
      <sheetName val="ETSS_RES_Availabilitie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44137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>
        <row r="1">
          <cell r="C1" t="str">
            <v>Production</v>
          </cell>
        </row>
        <row r="2">
          <cell r="C2">
            <v>44137</v>
          </cell>
        </row>
        <row r="4">
          <cell r="C4" t="str">
            <v>LIDA1</v>
          </cell>
        </row>
        <row r="19">
          <cell r="C19">
            <v>608.76800000000003</v>
          </cell>
        </row>
        <row r="20">
          <cell r="C20">
            <v>1.448</v>
          </cell>
        </row>
        <row r="21">
          <cell r="C21">
            <v>757.23800000000006</v>
          </cell>
        </row>
        <row r="22">
          <cell r="C22">
            <v>0</v>
          </cell>
        </row>
        <row r="23">
          <cell r="C23">
            <v>1.7229999999999999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222.42999999999995</v>
          </cell>
        </row>
        <row r="27">
          <cell r="C27">
            <v>0</v>
          </cell>
        </row>
        <row r="28">
          <cell r="C28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88.042000000000002</v>
          </cell>
        </row>
        <row r="39">
          <cell r="C39">
            <v>1354.3039999999999</v>
          </cell>
        </row>
        <row r="40">
          <cell r="C40">
            <v>149.261</v>
          </cell>
        </row>
      </sheetData>
      <sheetData sheetId="3"/>
      <sheetData sheetId="4"/>
      <sheetData sheetId="5"/>
      <sheetData sheetId="6"/>
      <sheetData sheetId="7"/>
      <sheetData sheetId="8">
        <row r="7">
          <cell r="B7">
            <v>41.26</v>
          </cell>
          <cell r="C7">
            <v>43.09</v>
          </cell>
          <cell r="D7">
            <v>43.01</v>
          </cell>
          <cell r="E7">
            <v>38.79</v>
          </cell>
          <cell r="F7">
            <v>31.3</v>
          </cell>
          <cell r="G7">
            <v>34</v>
          </cell>
          <cell r="H7">
            <v>34</v>
          </cell>
          <cell r="I7">
            <v>34</v>
          </cell>
          <cell r="J7">
            <v>35.75</v>
          </cell>
          <cell r="K7">
            <v>36.68</v>
          </cell>
          <cell r="L7">
            <v>34.29</v>
          </cell>
          <cell r="M7">
            <v>34</v>
          </cell>
          <cell r="N7">
            <v>34</v>
          </cell>
          <cell r="O7">
            <v>28</v>
          </cell>
          <cell r="P7">
            <v>34</v>
          </cell>
          <cell r="Q7">
            <v>46</v>
          </cell>
          <cell r="R7">
            <v>70</v>
          </cell>
          <cell r="S7">
            <v>70</v>
          </cell>
          <cell r="T7">
            <v>70</v>
          </cell>
          <cell r="U7">
            <v>88.08</v>
          </cell>
          <cell r="V7">
            <v>89.98</v>
          </cell>
          <cell r="W7">
            <v>84.69</v>
          </cell>
          <cell r="X7">
            <v>50.08</v>
          </cell>
          <cell r="Y7">
            <v>40.869999999999997</v>
          </cell>
        </row>
        <row r="12">
          <cell r="H12">
            <v>11.702</v>
          </cell>
        </row>
        <row r="17">
          <cell r="R17">
            <v>93.066000000000003</v>
          </cell>
          <cell r="S17">
            <v>126</v>
          </cell>
          <cell r="T17">
            <v>126</v>
          </cell>
          <cell r="U17">
            <v>126</v>
          </cell>
          <cell r="V17">
            <v>126</v>
          </cell>
        </row>
        <row r="37">
          <cell r="B37">
            <v>1.17</v>
          </cell>
          <cell r="U37">
            <v>7.0000000000000001E-3</v>
          </cell>
        </row>
        <row r="38">
          <cell r="B38">
            <v>0.27100000000000002</v>
          </cell>
        </row>
        <row r="42">
          <cell r="S42">
            <v>206.304</v>
          </cell>
          <cell r="T42">
            <v>157.773</v>
          </cell>
          <cell r="U42">
            <v>190.97</v>
          </cell>
          <cell r="V42">
            <v>202.191</v>
          </cell>
        </row>
        <row r="61">
          <cell r="C61">
            <v>0.63800000000000001</v>
          </cell>
          <cell r="D61">
            <v>0.157</v>
          </cell>
          <cell r="H61">
            <v>7.0000000000000001E-3</v>
          </cell>
          <cell r="I61">
            <v>2.7E-2</v>
          </cell>
          <cell r="J61">
            <v>3.1E-2</v>
          </cell>
          <cell r="K61">
            <v>5.5E-2</v>
          </cell>
          <cell r="L61">
            <v>7.2999999999999995E-2</v>
          </cell>
          <cell r="M61">
            <v>0.09</v>
          </cell>
          <cell r="N61">
            <v>0.125</v>
          </cell>
          <cell r="O61">
            <v>0.158</v>
          </cell>
          <cell r="P61">
            <v>0.11799999999999999</v>
          </cell>
          <cell r="Q61">
            <v>3.0000000000000001E-3</v>
          </cell>
          <cell r="V61">
            <v>0.24099999999999999</v>
          </cell>
        </row>
        <row r="68">
          <cell r="B68">
            <v>0.93699999999999994</v>
          </cell>
          <cell r="C68">
            <v>1.4369999999999998</v>
          </cell>
          <cell r="D68">
            <v>1.851</v>
          </cell>
          <cell r="E68">
            <v>3.86</v>
          </cell>
          <cell r="F68">
            <v>7.33</v>
          </cell>
          <cell r="G68">
            <v>6.72</v>
          </cell>
          <cell r="H68">
            <v>6.6969999999999992</v>
          </cell>
          <cell r="I68">
            <v>7.5950000000000006</v>
          </cell>
          <cell r="J68">
            <v>28.856999999999999</v>
          </cell>
          <cell r="K68">
            <v>34.86</v>
          </cell>
          <cell r="L68">
            <v>41.529000000000003</v>
          </cell>
          <cell r="M68">
            <v>5.4080000000000004</v>
          </cell>
          <cell r="N68">
            <v>4.1779999999999999</v>
          </cell>
          <cell r="O68">
            <v>4.5149999999999997</v>
          </cell>
          <cell r="P68">
            <v>5.5869999999999997</v>
          </cell>
          <cell r="Q68">
            <v>7.681</v>
          </cell>
          <cell r="R68">
            <v>10.956</v>
          </cell>
          <cell r="S68">
            <v>13.235999999999999</v>
          </cell>
          <cell r="T68">
            <v>11.882000000000001</v>
          </cell>
          <cell r="U68">
            <v>5.0530000000000008</v>
          </cell>
          <cell r="V68">
            <v>2.9369999999999998</v>
          </cell>
          <cell r="W68">
            <v>3.1239999999999997</v>
          </cell>
          <cell r="X68">
            <v>3.3689999999999998</v>
          </cell>
          <cell r="Y68">
            <v>2.831</v>
          </cell>
        </row>
      </sheetData>
      <sheetData sheetId="9">
        <row r="28">
          <cell r="H28">
            <v>11.702</v>
          </cell>
        </row>
        <row r="37">
          <cell r="F37">
            <v>0.36299999999999999</v>
          </cell>
          <cell r="J37">
            <v>9.9</v>
          </cell>
          <cell r="K37">
            <v>12.89</v>
          </cell>
          <cell r="L37">
            <v>17.221</v>
          </cell>
        </row>
        <row r="38">
          <cell r="J38">
            <v>8.798</v>
          </cell>
          <cell r="K38">
            <v>11.458</v>
          </cell>
          <cell r="L38">
            <v>15.71</v>
          </cell>
        </row>
        <row r="51">
          <cell r="S51">
            <v>2.3039999999999998</v>
          </cell>
        </row>
        <row r="52">
          <cell r="R52">
            <v>93.066000000000003</v>
          </cell>
          <cell r="S52">
            <v>120</v>
          </cell>
          <cell r="T52">
            <v>200</v>
          </cell>
          <cell r="U52">
            <v>200</v>
          </cell>
          <cell r="V52">
            <v>200</v>
          </cell>
        </row>
        <row r="54">
          <cell r="S54">
            <v>210</v>
          </cell>
          <cell r="T54">
            <v>83.772999999999996</v>
          </cell>
          <cell r="U54">
            <v>116.97</v>
          </cell>
          <cell r="V54">
            <v>128.191</v>
          </cell>
        </row>
        <row r="60">
          <cell r="B60">
            <v>2.3780000000000001</v>
          </cell>
          <cell r="C60">
            <v>2.0750000000000002</v>
          </cell>
          <cell r="D60">
            <v>2.008</v>
          </cell>
          <cell r="E60">
            <v>3.8600000000000003</v>
          </cell>
          <cell r="F60">
            <v>6.9670000000000005</v>
          </cell>
          <cell r="G60">
            <v>6.72</v>
          </cell>
          <cell r="H60">
            <v>6.7040000000000006</v>
          </cell>
          <cell r="I60">
            <v>7.6219999999999999</v>
          </cell>
          <cell r="J60">
            <v>10.19</v>
          </cell>
          <cell r="K60">
            <v>10.567</v>
          </cell>
          <cell r="L60">
            <v>8.6709999999999994</v>
          </cell>
          <cell r="M60">
            <v>5.4980000000000002</v>
          </cell>
          <cell r="N60">
            <v>4.3029999999999999</v>
          </cell>
          <cell r="O60">
            <v>4.673</v>
          </cell>
          <cell r="P60">
            <v>5.7050000000000001</v>
          </cell>
          <cell r="Q60">
            <v>7.6840000000000002</v>
          </cell>
          <cell r="R60">
            <v>10.956000000000001</v>
          </cell>
          <cell r="S60">
            <v>13.236000000000001</v>
          </cell>
          <cell r="T60">
            <v>11.882000000000001</v>
          </cell>
          <cell r="U60">
            <v>5.0599999999999996</v>
          </cell>
          <cell r="V60">
            <v>3.1779999999999999</v>
          </cell>
          <cell r="W60">
            <v>3.1239999999999997</v>
          </cell>
          <cell r="X60">
            <v>3.3689999999999998</v>
          </cell>
          <cell r="Y60">
            <v>2.831</v>
          </cell>
        </row>
      </sheetData>
      <sheetData sheetId="10">
        <row r="7">
          <cell r="B7">
            <v>41.26</v>
          </cell>
          <cell r="C7">
            <v>43.09</v>
          </cell>
          <cell r="D7">
            <v>43.01</v>
          </cell>
          <cell r="E7">
            <v>38.79</v>
          </cell>
          <cell r="F7">
            <v>31.3</v>
          </cell>
          <cell r="G7">
            <v>34</v>
          </cell>
          <cell r="H7">
            <v>34</v>
          </cell>
          <cell r="I7">
            <v>34</v>
          </cell>
          <cell r="J7">
            <v>35.75</v>
          </cell>
          <cell r="K7">
            <v>36.68</v>
          </cell>
          <cell r="L7">
            <v>34.29</v>
          </cell>
          <cell r="M7">
            <v>34</v>
          </cell>
          <cell r="N7">
            <v>34</v>
          </cell>
          <cell r="O7">
            <v>28</v>
          </cell>
          <cell r="P7">
            <v>34</v>
          </cell>
          <cell r="Q7">
            <v>46</v>
          </cell>
          <cell r="R7">
            <v>70</v>
          </cell>
          <cell r="S7">
            <v>70</v>
          </cell>
          <cell r="T7">
            <v>70</v>
          </cell>
          <cell r="U7">
            <v>88.08</v>
          </cell>
          <cell r="V7">
            <v>89.98</v>
          </cell>
          <cell r="W7">
            <v>84.69</v>
          </cell>
          <cell r="X7">
            <v>50.08</v>
          </cell>
          <cell r="Y7">
            <v>40.869999999999997</v>
          </cell>
        </row>
      </sheetData>
      <sheetData sheetId="11"/>
      <sheetData sheetId="12">
        <row r="5">
          <cell r="A5" t="str">
            <v>ELPEDISON</v>
          </cell>
        </row>
        <row r="6">
          <cell r="A6" t="str">
            <v>INACCESS</v>
          </cell>
        </row>
        <row r="7">
          <cell r="A7" t="str">
            <v>KEN</v>
          </cell>
        </row>
        <row r="8">
          <cell r="A8" t="str">
            <v>KORINTHOS_POWER</v>
          </cell>
        </row>
        <row r="9">
          <cell r="A9" t="str">
            <v>MYTILINEOS</v>
          </cell>
        </row>
        <row r="10">
          <cell r="A10" t="str">
            <v>NRG_TRADING_HOUS</v>
          </cell>
        </row>
        <row r="11">
          <cell r="A11" t="str">
            <v>OPTIMUS_ENERGY</v>
          </cell>
        </row>
        <row r="12">
          <cell r="A12" t="str">
            <v>PPC</v>
          </cell>
        </row>
        <row r="13">
          <cell r="A13" t="str">
            <v>RENOPTIPOWER</v>
          </cell>
        </row>
        <row r="14">
          <cell r="A14" t="str">
            <v>SOLARENERGY</v>
          </cell>
        </row>
        <row r="15">
          <cell r="A15" t="str">
            <v>VOLTERRA</v>
          </cell>
        </row>
        <row r="16">
          <cell r="A16" t="str">
            <v>VOLTON</v>
          </cell>
        </row>
        <row r="17">
          <cell r="A17" t="str">
            <v>WATT_AND_VOLT</v>
          </cell>
        </row>
        <row r="35">
          <cell r="A35" t="str">
            <v>ELPEDISON</v>
          </cell>
        </row>
        <row r="36">
          <cell r="A36" t="str">
            <v>INACCESS</v>
          </cell>
        </row>
        <row r="37">
          <cell r="A37" t="str">
            <v>KORINTHOS_POWER</v>
          </cell>
        </row>
        <row r="38">
          <cell r="A38" t="str">
            <v>MYTILINEOS</v>
          </cell>
        </row>
        <row r="39">
          <cell r="A39" t="str">
            <v>OPTIMUS_ENERGY</v>
          </cell>
        </row>
        <row r="40">
          <cell r="A40" t="str">
            <v>PPC</v>
          </cell>
        </row>
        <row r="41">
          <cell r="A41" t="str">
            <v>RENOPTIPOWER</v>
          </cell>
        </row>
        <row r="42">
          <cell r="A42" t="str">
            <v>SOLARENERGY</v>
          </cell>
        </row>
      </sheetData>
      <sheetData sheetId="13"/>
      <sheetData sheetId="14"/>
      <sheetData sheetId="15"/>
      <sheetData sheetId="16"/>
      <sheetData sheetId="20"/>
      <sheetData sheetId="21"/>
      <sheetData sheetId="22"/>
      <sheetData sheetId="23"/>
      <sheetData sheetId="24"/>
      <sheetData sheetId="25"/>
      <sheetData sheetId="26">
        <row r="4">
          <cell r="B4">
            <v>44137</v>
          </cell>
        </row>
      </sheetData>
      <sheetData sheetId="27"/>
      <sheetData sheetId="28"/>
      <sheetData sheetId="29"/>
      <sheetData sheetId="30"/>
      <sheetData sheetId="31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2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3">
        <row r="2">
          <cell r="C2">
            <v>44138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4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NO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alz@danskecommodities.com;kla@danskecomrnodities.com;nbu@danskeconimodities.com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itsupport@danskecomrnodities.com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</v>
          </cell>
          <cell r="S38" t="str">
            <v>Omiros.vlachos@protergia.gr</v>
          </cell>
          <cell r="T38" t="str">
            <v>kostantinos.fatolas@mytilineos.gr;dimosthenis.exarchos@mytilineos.gr;evagelos.kapareliotis@mytilineos.gr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v.larissi@nrg.gr</v>
          </cell>
          <cell r="O40" t="str">
            <v>v.larissi@nrg.gr;etzamalis@nrg.gr</v>
          </cell>
          <cell r="P40" t="str">
            <v>v.larissi@nrg.gr;etzamalis@nrg.gr</v>
          </cell>
          <cell r="S40" t="str">
            <v>vlarissi@nrg.gr;etzamalis@nrg.gr</v>
          </cell>
          <cell r="T40" t="str">
            <v>it-support@nrg;it@nrg.gr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44"/>
      <sheetData sheetId="45"/>
      <sheetData sheetId="46"/>
      <sheetData sheetId="4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4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49"/>
      <sheetData sheetId="50"/>
      <sheetData sheetId="51">
        <row r="32">
          <cell r="B32" t="str">
            <v>\\enxfsrv\Data\HEnEx.AutoMail\Outbox\</v>
          </cell>
        </row>
        <row r="37">
          <cell r="B37" t="str">
            <v>\\enxfsrv\Data\Mkt_MktRepository\ETSS_Reporting\01.UAT-MOCK-DR\00.ETSS_Pre_Market</v>
          </cell>
        </row>
        <row r="41">
          <cell r="B41" t="str">
            <v>\\enxfsrv\Data\Mkt_MktRepository\ETSS_Reporting\01.UAT-MOCK-DR\04.ETSS_Results</v>
          </cell>
        </row>
        <row r="43">
          <cell r="B43" t="str">
            <v>\\enxfsrv\Data\Mkt_MktRepository\ETSS_Reporting\01.UAT-MOCK-DR\05.ETSS_NCCs</v>
          </cell>
        </row>
        <row r="44">
          <cell r="B44" t="str">
            <v>\\enxfsrv\Data\Mkt_MktRepository\ETSS_Reporting\01.UAT-MOCK-DR\11.Mkts_Calendar\</v>
          </cell>
        </row>
        <row r="45">
          <cell r="B45" t="str">
            <v>\\enxfsrv\Data\Mkt_MktRepository\ETSS_Reporting\01.UAT-MOCK-DR\12.Mkts_Malfunctions\</v>
          </cell>
        </row>
        <row r="46">
          <cell r="B46" t="str">
            <v>\\enxfsrv\Data\Mkt_MktRepository\ETSS_Reporting\01.UAT-MOCK-DR\07.Hydro_Variable_Cost</v>
          </cell>
        </row>
        <row r="47">
          <cell r="B47" t="str">
            <v>\\enxfsrv\Data\Mkt_MktRepository\ETSS_Reporting\01.UAT-MOCK-DR\08.DAPEEP\01.RES_Reports</v>
          </cell>
        </row>
        <row r="48">
          <cell r="B48" t="str">
            <v>\\enxfsrv\Data\Mkt_MktRepository\ETSS_Reporting\01.UAT-MOCK-DR\08.DAPEEP\00.RES_Representation_Table</v>
          </cell>
        </row>
        <row r="53">
          <cell r="B53" t="str">
            <v>B:\</v>
          </cell>
        </row>
        <row r="83">
          <cell r="B83" t="str">
            <v>Παπαθανασίου Αθανάσιος</v>
          </cell>
        </row>
        <row r="84">
          <cell r="B84" t="str">
            <v>Τασούλης Αναστάσης</v>
          </cell>
        </row>
        <row r="85">
          <cell r="B85" t="str">
            <v>Ζήσιμος Δημήτριος</v>
          </cell>
        </row>
        <row r="86">
          <cell r="B86" t="str">
            <v>Ταγκίρης Δημήτριος</v>
          </cell>
        </row>
        <row r="87">
          <cell r="B87" t="str">
            <v>Σεμερτζίδου Ελένη</v>
          </cell>
        </row>
        <row r="88">
          <cell r="B88" t="str">
            <v>Καλλιγερος Ιωάννης</v>
          </cell>
        </row>
        <row r="89">
          <cell r="B89" t="str">
            <v>Τόλιας Αθανάσιος</v>
          </cell>
        </row>
        <row r="90">
          <cell r="B90" t="str">
            <v>Φαλιέρος Φίλιππος</v>
          </cell>
        </row>
        <row r="95">
          <cell r="B95" t="str">
            <v>ar.tasoulis@enexgroup.gr;c.zoumas@enexgroup.gr</v>
          </cell>
        </row>
        <row r="96">
          <cell r="B96" t="str">
            <v>mkalfaoglou@admie.gr;i.skoteinos@admie.gr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D15" sqref="AD15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2.3780000000000001</v>
      </c>
      <c r="C4" s="18">
        <v>2.0750000000000002</v>
      </c>
      <c r="D4" s="18">
        <v>2.008</v>
      </c>
      <c r="E4" s="18">
        <v>3.86</v>
      </c>
      <c r="F4" s="18">
        <v>7.33</v>
      </c>
      <c r="G4" s="18">
        <v>6.72</v>
      </c>
      <c r="H4" s="18">
        <v>18.405999999999999</v>
      </c>
      <c r="I4" s="18">
        <v>7.6219999999999999</v>
      </c>
      <c r="J4" s="18">
        <v>28.888000000000002</v>
      </c>
      <c r="K4" s="18">
        <v>34.914999999999999</v>
      </c>
      <c r="L4" s="18">
        <v>41.601999999999997</v>
      </c>
      <c r="M4" s="18">
        <v>5.4980000000000002</v>
      </c>
      <c r="N4" s="18">
        <v>4.3029999999999999</v>
      </c>
      <c r="O4" s="18">
        <v>4.673</v>
      </c>
      <c r="P4" s="18">
        <v>5.7050000000000001</v>
      </c>
      <c r="Q4" s="18">
        <v>7.6840000000000002</v>
      </c>
      <c r="R4" s="18">
        <v>104.02200000000001</v>
      </c>
      <c r="S4" s="18">
        <v>345.54</v>
      </c>
      <c r="T4" s="18">
        <v>295.65499999999997</v>
      </c>
      <c r="U4" s="18">
        <v>322.02999999999997</v>
      </c>
      <c r="V4" s="18">
        <v>331.36900000000003</v>
      </c>
      <c r="W4" s="18">
        <v>3.1240000000000001</v>
      </c>
      <c r="X4" s="18">
        <v>3.3690000000000002</v>
      </c>
      <c r="Y4" s="18">
        <v>2.831</v>
      </c>
      <c r="Z4" s="19"/>
      <c r="AA4" s="20">
        <f>SUM(B4:Z4)</f>
        <v>1591.6069999999997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41.26</v>
      </c>
      <c r="C7" s="28">
        <v>43.09</v>
      </c>
      <c r="D7" s="28">
        <v>43.01</v>
      </c>
      <c r="E7" s="28">
        <v>38.79</v>
      </c>
      <c r="F7" s="28">
        <v>31.3</v>
      </c>
      <c r="G7" s="28">
        <v>34</v>
      </c>
      <c r="H7" s="28">
        <v>34</v>
      </c>
      <c r="I7" s="28">
        <v>34</v>
      </c>
      <c r="J7" s="28">
        <v>35.75</v>
      </c>
      <c r="K7" s="28">
        <v>36.68</v>
      </c>
      <c r="L7" s="28">
        <v>34.29</v>
      </c>
      <c r="M7" s="28">
        <v>34</v>
      </c>
      <c r="N7" s="28">
        <v>34</v>
      </c>
      <c r="O7" s="28">
        <v>28</v>
      </c>
      <c r="P7" s="28">
        <v>34</v>
      </c>
      <c r="Q7" s="28">
        <v>46</v>
      </c>
      <c r="R7" s="28">
        <v>70</v>
      </c>
      <c r="S7" s="28">
        <v>70</v>
      </c>
      <c r="T7" s="28">
        <v>70</v>
      </c>
      <c r="U7" s="28">
        <v>88.08</v>
      </c>
      <c r="V7" s="28">
        <v>89.98</v>
      </c>
      <c r="W7" s="28">
        <v>84.69</v>
      </c>
      <c r="X7" s="28">
        <v>50.08</v>
      </c>
      <c r="Y7" s="28">
        <v>40.869999999999997</v>
      </c>
      <c r="Z7" s="29"/>
      <c r="AA7" s="30">
        <f>IF(SUM(GR_MAINLAND_MCP_SUM_SELL)&lt;&gt;0,AVERAGEIF(GR_MAINLAND_MCP_SUM_SELL,"&lt;&gt;"""),"")</f>
        <v>47.744583333333331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>
        <v>11.702</v>
      </c>
      <c r="I10" s="42"/>
      <c r="J10" s="42"/>
      <c r="K10" s="42"/>
      <c r="L10" s="42"/>
      <c r="M10" s="42"/>
      <c r="N10" s="42"/>
      <c r="O10" s="42"/>
      <c r="P10" s="42"/>
      <c r="Q10" s="42"/>
      <c r="R10" s="42">
        <v>93.066000000000003</v>
      </c>
      <c r="S10" s="42">
        <v>126</v>
      </c>
      <c r="T10" s="42">
        <v>126</v>
      </c>
      <c r="U10" s="42">
        <v>126</v>
      </c>
      <c r="V10" s="42">
        <v>126</v>
      </c>
      <c r="W10" s="42"/>
      <c r="X10" s="42"/>
      <c r="Y10" s="42"/>
      <c r="Z10" s="43"/>
      <c r="AA10" s="44">
        <f>SUM(B10:Z10)</f>
        <v>608.76800000000003</v>
      </c>
    </row>
    <row r="11" spans="1:27" ht="24.95" customHeight="1" x14ac:dyDescent="0.2">
      <c r="A11" s="45" t="s">
        <v>7</v>
      </c>
      <c r="B11" s="46">
        <v>1.4409999999999998</v>
      </c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>
        <v>7.0000000000000001E-3</v>
      </c>
      <c r="V11" s="47"/>
      <c r="W11" s="47"/>
      <c r="X11" s="47"/>
      <c r="Y11" s="47"/>
      <c r="Z11" s="48"/>
      <c r="AA11" s="49">
        <f>SUM(B11:Z11)</f>
        <v>1.4479999999999997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>
        <v>206.304</v>
      </c>
      <c r="T12" s="47">
        <v>157.773</v>
      </c>
      <c r="U12" s="47">
        <v>190.97</v>
      </c>
      <c r="V12" s="47">
        <v>202.191</v>
      </c>
      <c r="W12" s="47"/>
      <c r="X12" s="47"/>
      <c r="Y12" s="47"/>
      <c r="Z12" s="48"/>
      <c r="AA12" s="49">
        <f>SUM(B12:Z12)</f>
        <v>757.23800000000006</v>
      </c>
    </row>
    <row r="13" spans="1:27" ht="24.95" customHeight="1" x14ac:dyDescent="0.2">
      <c r="A13" s="50" t="s">
        <v>9</v>
      </c>
      <c r="B13" s="51"/>
      <c r="C13" s="52">
        <v>0.63800000000000001</v>
      </c>
      <c r="D13" s="52">
        <v>0.157</v>
      </c>
      <c r="E13" s="52"/>
      <c r="F13" s="52"/>
      <c r="G13" s="52"/>
      <c r="H13" s="52">
        <v>7.0000000000000001E-3</v>
      </c>
      <c r="I13" s="52">
        <v>2.7E-2</v>
      </c>
      <c r="J13" s="52">
        <v>3.1E-2</v>
      </c>
      <c r="K13" s="52">
        <v>5.5E-2</v>
      </c>
      <c r="L13" s="52">
        <v>7.2999999999999995E-2</v>
      </c>
      <c r="M13" s="52">
        <v>0.09</v>
      </c>
      <c r="N13" s="52">
        <v>0.125</v>
      </c>
      <c r="O13" s="52">
        <v>0.158</v>
      </c>
      <c r="P13" s="52">
        <v>0.11799999999999999</v>
      </c>
      <c r="Q13" s="52">
        <v>3.0000000000000001E-3</v>
      </c>
      <c r="R13" s="52"/>
      <c r="S13" s="52"/>
      <c r="T13" s="52"/>
      <c r="U13" s="52"/>
      <c r="V13" s="52">
        <v>0.24099999999999999</v>
      </c>
      <c r="W13" s="52"/>
      <c r="X13" s="52"/>
      <c r="Y13" s="52"/>
      <c r="Z13" s="53"/>
      <c r="AA13" s="54">
        <f>SUM(B13:Z13)</f>
        <v>1.7229999999999999</v>
      </c>
    </row>
    <row r="14" spans="1:27" ht="30" customHeight="1" thickBot="1" x14ac:dyDescent="0.25">
      <c r="A14" s="55" t="s">
        <v>10</v>
      </c>
      <c r="B14" s="56">
        <f>IF(LEN(B$2)&gt;0,SUM(B10:B13),"")</f>
        <v>1.4409999999999998</v>
      </c>
      <c r="C14" s="57">
        <f t="shared" ref="C14:Z14" si="0">IF(LEN(C$2)&gt;0,SUM(C10:C13),"")</f>
        <v>0.63800000000000001</v>
      </c>
      <c r="D14" s="57">
        <f t="shared" si="0"/>
        <v>0.157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11.709</v>
      </c>
      <c r="I14" s="57">
        <f t="shared" si="0"/>
        <v>2.7E-2</v>
      </c>
      <c r="J14" s="57">
        <f t="shared" si="0"/>
        <v>3.1E-2</v>
      </c>
      <c r="K14" s="57">
        <f t="shared" si="0"/>
        <v>5.5E-2</v>
      </c>
      <c r="L14" s="57">
        <f t="shared" si="0"/>
        <v>7.2999999999999995E-2</v>
      </c>
      <c r="M14" s="57">
        <f t="shared" si="0"/>
        <v>0.09</v>
      </c>
      <c r="N14" s="57">
        <f t="shared" si="0"/>
        <v>0.125</v>
      </c>
      <c r="O14" s="57">
        <f t="shared" si="0"/>
        <v>0.158</v>
      </c>
      <c r="P14" s="57">
        <f t="shared" si="0"/>
        <v>0.11799999999999999</v>
      </c>
      <c r="Q14" s="57">
        <f t="shared" si="0"/>
        <v>3.0000000000000001E-3</v>
      </c>
      <c r="R14" s="57">
        <f t="shared" si="0"/>
        <v>93.066000000000003</v>
      </c>
      <c r="S14" s="57">
        <f t="shared" si="0"/>
        <v>332.30399999999997</v>
      </c>
      <c r="T14" s="57">
        <f t="shared" si="0"/>
        <v>283.77300000000002</v>
      </c>
      <c r="U14" s="57">
        <f t="shared" si="0"/>
        <v>316.97699999999998</v>
      </c>
      <c r="V14" s="57">
        <f t="shared" si="0"/>
        <v>328.43200000000002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1369.1770000000001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0.93699999999999994</v>
      </c>
      <c r="C19" s="76">
        <v>1.4369999999999998</v>
      </c>
      <c r="D19" s="76">
        <v>1.851</v>
      </c>
      <c r="E19" s="76">
        <v>3.86</v>
      </c>
      <c r="F19" s="76">
        <v>7.33</v>
      </c>
      <c r="G19" s="76">
        <v>6.72</v>
      </c>
      <c r="H19" s="76">
        <v>6.6969999999999992</v>
      </c>
      <c r="I19" s="76">
        <v>7.5950000000000006</v>
      </c>
      <c r="J19" s="76">
        <v>28.856999999999999</v>
      </c>
      <c r="K19" s="76">
        <v>34.86</v>
      </c>
      <c r="L19" s="76">
        <v>41.529000000000003</v>
      </c>
      <c r="M19" s="76">
        <v>5.4080000000000004</v>
      </c>
      <c r="N19" s="76">
        <v>4.1779999999999999</v>
      </c>
      <c r="O19" s="76">
        <v>4.5149999999999997</v>
      </c>
      <c r="P19" s="76">
        <v>5.5869999999999997</v>
      </c>
      <c r="Q19" s="76">
        <v>7.681</v>
      </c>
      <c r="R19" s="76">
        <v>10.956</v>
      </c>
      <c r="S19" s="76">
        <v>13.235999999999999</v>
      </c>
      <c r="T19" s="76">
        <v>11.882000000000001</v>
      </c>
      <c r="U19" s="76">
        <v>5.0530000000000008</v>
      </c>
      <c r="V19" s="76">
        <v>2.9369999999999998</v>
      </c>
      <c r="W19" s="76">
        <v>3.1239999999999997</v>
      </c>
      <c r="X19" s="76">
        <v>3.3689999999999998</v>
      </c>
      <c r="Y19" s="76">
        <v>2.831</v>
      </c>
      <c r="Z19" s="73"/>
      <c r="AA19" s="74">
        <f>SUM(B19:Z19)</f>
        <v>222.42999999999995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0.93699999999999994</v>
      </c>
      <c r="C22" s="83">
        <f t="shared" ref="C22:Z22" si="1">IF(LEN(C$2)&gt;0,SUM(C17:C21),"")</f>
        <v>1.4369999999999998</v>
      </c>
      <c r="D22" s="83">
        <f t="shared" si="1"/>
        <v>1.851</v>
      </c>
      <c r="E22" s="83">
        <f t="shared" si="1"/>
        <v>3.86</v>
      </c>
      <c r="F22" s="83">
        <f t="shared" si="1"/>
        <v>7.33</v>
      </c>
      <c r="G22" s="83">
        <f t="shared" si="1"/>
        <v>6.72</v>
      </c>
      <c r="H22" s="83">
        <f t="shared" si="1"/>
        <v>6.6969999999999992</v>
      </c>
      <c r="I22" s="83">
        <f t="shared" si="1"/>
        <v>7.5950000000000006</v>
      </c>
      <c r="J22" s="83">
        <f t="shared" si="1"/>
        <v>28.856999999999999</v>
      </c>
      <c r="K22" s="83">
        <f t="shared" si="1"/>
        <v>34.86</v>
      </c>
      <c r="L22" s="83">
        <f t="shared" si="1"/>
        <v>41.529000000000003</v>
      </c>
      <c r="M22" s="83">
        <f t="shared" si="1"/>
        <v>5.4080000000000004</v>
      </c>
      <c r="N22" s="83">
        <f t="shared" si="1"/>
        <v>4.1779999999999999</v>
      </c>
      <c r="O22" s="83">
        <f t="shared" si="1"/>
        <v>4.5149999999999997</v>
      </c>
      <c r="P22" s="83">
        <f t="shared" si="1"/>
        <v>5.5869999999999997</v>
      </c>
      <c r="Q22" s="83">
        <f t="shared" si="1"/>
        <v>7.681</v>
      </c>
      <c r="R22" s="83">
        <f t="shared" si="1"/>
        <v>10.956</v>
      </c>
      <c r="S22" s="83">
        <f t="shared" si="1"/>
        <v>13.235999999999999</v>
      </c>
      <c r="T22" s="83">
        <f t="shared" si="1"/>
        <v>11.882000000000001</v>
      </c>
      <c r="U22" s="83">
        <f t="shared" si="1"/>
        <v>5.0530000000000008</v>
      </c>
      <c r="V22" s="83">
        <f t="shared" si="1"/>
        <v>2.9369999999999998</v>
      </c>
      <c r="W22" s="83">
        <f t="shared" si="1"/>
        <v>3.1239999999999997</v>
      </c>
      <c r="X22" s="83">
        <f t="shared" si="1"/>
        <v>3.3689999999999998</v>
      </c>
      <c r="Y22" s="83">
        <f t="shared" si="1"/>
        <v>2.831</v>
      </c>
      <c r="Z22" s="84" t="str">
        <f t="shared" si="1"/>
        <v/>
      </c>
      <c r="AA22" s="85">
        <f>SUM(AA17:AA21)</f>
        <v>222.42999999999995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2.3780000000000001</v>
      </c>
      <c r="C26" s="72">
        <v>2.0750000000000002</v>
      </c>
      <c r="D26" s="72">
        <v>2.008</v>
      </c>
      <c r="E26" s="72">
        <v>3.86</v>
      </c>
      <c r="F26" s="72">
        <v>7.33</v>
      </c>
      <c r="G26" s="72">
        <v>6.72</v>
      </c>
      <c r="H26" s="72">
        <v>18.405999999999999</v>
      </c>
      <c r="I26" s="72">
        <v>7.6219999999999999</v>
      </c>
      <c r="J26" s="72">
        <v>28.888000000000002</v>
      </c>
      <c r="K26" s="72">
        <v>34.914999999999999</v>
      </c>
      <c r="L26" s="72">
        <v>41.601999999999997</v>
      </c>
      <c r="M26" s="72">
        <v>5.4980000000000002</v>
      </c>
      <c r="N26" s="72">
        <v>4.3029999999999999</v>
      </c>
      <c r="O26" s="72">
        <v>4.673</v>
      </c>
      <c r="P26" s="72">
        <v>5.7050000000000001</v>
      </c>
      <c r="Q26" s="72">
        <v>7.6840000000000002</v>
      </c>
      <c r="R26" s="72">
        <v>104.02200000000001</v>
      </c>
      <c r="S26" s="72">
        <v>345.54</v>
      </c>
      <c r="T26" s="72">
        <v>295.65499999999997</v>
      </c>
      <c r="U26" s="72">
        <v>322.02999999999997</v>
      </c>
      <c r="V26" s="72">
        <v>331.36900000000003</v>
      </c>
      <c r="W26" s="72">
        <v>3.1240000000000001</v>
      </c>
      <c r="X26" s="72">
        <v>3.3690000000000002</v>
      </c>
      <c r="Y26" s="72">
        <v>2.831</v>
      </c>
      <c r="Z26" s="73"/>
      <c r="AA26" s="74">
        <f>SUM(B26:Z26)</f>
        <v>1591.6069999999997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2.3780000000000001</v>
      </c>
      <c r="C28" s="57">
        <f t="shared" ref="C28:Z28" si="2">IF(LEN(C$2)&gt;0,SUM(C25:C27),"")</f>
        <v>2.0750000000000002</v>
      </c>
      <c r="D28" s="57">
        <f t="shared" si="2"/>
        <v>2.008</v>
      </c>
      <c r="E28" s="57">
        <f t="shared" si="2"/>
        <v>3.86</v>
      </c>
      <c r="F28" s="57">
        <f t="shared" si="2"/>
        <v>7.33</v>
      </c>
      <c r="G28" s="57">
        <f t="shared" si="2"/>
        <v>6.72</v>
      </c>
      <c r="H28" s="57">
        <f t="shared" si="2"/>
        <v>18.405999999999999</v>
      </c>
      <c r="I28" s="57">
        <f t="shared" si="2"/>
        <v>7.6219999999999999</v>
      </c>
      <c r="J28" s="57">
        <f t="shared" si="2"/>
        <v>28.888000000000002</v>
      </c>
      <c r="K28" s="57">
        <f t="shared" si="2"/>
        <v>34.914999999999999</v>
      </c>
      <c r="L28" s="57">
        <f t="shared" si="2"/>
        <v>41.601999999999997</v>
      </c>
      <c r="M28" s="57">
        <f t="shared" si="2"/>
        <v>5.4980000000000002</v>
      </c>
      <c r="N28" s="57">
        <f t="shared" si="2"/>
        <v>4.3029999999999999</v>
      </c>
      <c r="O28" s="57">
        <f t="shared" si="2"/>
        <v>4.673</v>
      </c>
      <c r="P28" s="57">
        <f t="shared" si="2"/>
        <v>5.7050000000000001</v>
      </c>
      <c r="Q28" s="57">
        <f t="shared" si="2"/>
        <v>7.6840000000000002</v>
      </c>
      <c r="R28" s="57">
        <f t="shared" si="2"/>
        <v>104.02200000000001</v>
      </c>
      <c r="S28" s="57">
        <f t="shared" si="2"/>
        <v>345.54</v>
      </c>
      <c r="T28" s="57">
        <f t="shared" si="2"/>
        <v>295.65499999999997</v>
      </c>
      <c r="U28" s="57">
        <f t="shared" si="2"/>
        <v>322.02999999999997</v>
      </c>
      <c r="V28" s="57">
        <f t="shared" si="2"/>
        <v>331.36900000000003</v>
      </c>
      <c r="W28" s="57">
        <f t="shared" si="2"/>
        <v>3.1240000000000001</v>
      </c>
      <c r="X28" s="57">
        <f t="shared" si="2"/>
        <v>3.3690000000000002</v>
      </c>
      <c r="Y28" s="57">
        <f t="shared" si="2"/>
        <v>2.831</v>
      </c>
      <c r="Z28" s="58" t="str">
        <f t="shared" si="2"/>
        <v/>
      </c>
      <c r="AA28" s="59">
        <f>SUM(AA25:AA27)</f>
        <v>1591.6069999999997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2.3779999999999997</v>
      </c>
      <c r="C39" s="83">
        <f t="shared" ref="C39:Z39" si="6">IF(LEN(C$2)&gt;0,C14+C22+C36,"")</f>
        <v>2.0749999999999997</v>
      </c>
      <c r="D39" s="83">
        <f t="shared" si="6"/>
        <v>2.008</v>
      </c>
      <c r="E39" s="83">
        <f t="shared" si="6"/>
        <v>3.86</v>
      </c>
      <c r="F39" s="83">
        <f t="shared" si="6"/>
        <v>7.33</v>
      </c>
      <c r="G39" s="83">
        <f t="shared" si="6"/>
        <v>6.72</v>
      </c>
      <c r="H39" s="83">
        <f t="shared" si="6"/>
        <v>18.405999999999999</v>
      </c>
      <c r="I39" s="83">
        <f t="shared" si="6"/>
        <v>7.6220000000000008</v>
      </c>
      <c r="J39" s="83">
        <f t="shared" si="6"/>
        <v>28.887999999999998</v>
      </c>
      <c r="K39" s="83">
        <f t="shared" si="6"/>
        <v>34.914999999999999</v>
      </c>
      <c r="L39" s="83">
        <f t="shared" si="6"/>
        <v>41.602000000000004</v>
      </c>
      <c r="M39" s="83">
        <f t="shared" si="6"/>
        <v>5.4980000000000002</v>
      </c>
      <c r="N39" s="83">
        <f t="shared" si="6"/>
        <v>4.3029999999999999</v>
      </c>
      <c r="O39" s="83">
        <f t="shared" si="6"/>
        <v>4.673</v>
      </c>
      <c r="P39" s="83">
        <f t="shared" si="6"/>
        <v>5.7050000000000001</v>
      </c>
      <c r="Q39" s="83">
        <f t="shared" si="6"/>
        <v>7.6840000000000002</v>
      </c>
      <c r="R39" s="83">
        <f t="shared" si="6"/>
        <v>104.02200000000001</v>
      </c>
      <c r="S39" s="83">
        <f t="shared" si="6"/>
        <v>345.53999999999996</v>
      </c>
      <c r="T39" s="83">
        <f t="shared" si="6"/>
        <v>295.65500000000003</v>
      </c>
      <c r="U39" s="83">
        <f t="shared" si="6"/>
        <v>322.02999999999997</v>
      </c>
      <c r="V39" s="83">
        <f t="shared" si="6"/>
        <v>331.36900000000003</v>
      </c>
      <c r="W39" s="83">
        <f t="shared" si="6"/>
        <v>3.1239999999999997</v>
      </c>
      <c r="X39" s="83">
        <f t="shared" si="6"/>
        <v>3.3689999999999998</v>
      </c>
      <c r="Y39" s="83">
        <f t="shared" si="6"/>
        <v>2.831</v>
      </c>
      <c r="Z39" s="84" t="str">
        <f t="shared" si="6"/>
        <v/>
      </c>
      <c r="AA39" s="96">
        <f>SUM(B39:Z39)</f>
        <v>1591.6069999999997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E20" sqref="AE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44137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2.3780000000000001</v>
      </c>
      <c r="C4" s="18">
        <v>2.0750000000000002</v>
      </c>
      <c r="D4" s="18">
        <v>2.008</v>
      </c>
      <c r="E4" s="18">
        <v>3.86</v>
      </c>
      <c r="F4" s="18">
        <v>7.33</v>
      </c>
      <c r="G4" s="18">
        <v>6.72</v>
      </c>
      <c r="H4" s="18">
        <v>18.405999999999999</v>
      </c>
      <c r="I4" s="18">
        <v>7.6219999999999999</v>
      </c>
      <c r="J4" s="18">
        <v>28.888000000000002</v>
      </c>
      <c r="K4" s="18">
        <v>34.914999999999999</v>
      </c>
      <c r="L4" s="18">
        <v>41.601999999999997</v>
      </c>
      <c r="M4" s="18">
        <v>5.4980000000000002</v>
      </c>
      <c r="N4" s="18">
        <v>4.3029999999999999</v>
      </c>
      <c r="O4" s="18">
        <v>4.673</v>
      </c>
      <c r="P4" s="18">
        <v>5.7050000000000001</v>
      </c>
      <c r="Q4" s="18">
        <v>7.6840000000000002</v>
      </c>
      <c r="R4" s="18">
        <v>104.02200000000001</v>
      </c>
      <c r="S4" s="18">
        <v>345.54</v>
      </c>
      <c r="T4" s="18">
        <v>295.65499999999997</v>
      </c>
      <c r="U4" s="18">
        <v>322.02999999999997</v>
      </c>
      <c r="V4" s="18">
        <v>331.36900000000003</v>
      </c>
      <c r="W4" s="18">
        <v>3.1240000000000001</v>
      </c>
      <c r="X4" s="18">
        <v>3.3690000000000002</v>
      </c>
      <c r="Y4" s="18">
        <v>2.831</v>
      </c>
      <c r="Z4" s="19"/>
      <c r="AA4" s="20">
        <f>SUM(B4:Z4)</f>
        <v>1591.6069999999997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41.26</v>
      </c>
      <c r="C7" s="28">
        <v>43.09</v>
      </c>
      <c r="D7" s="28">
        <v>43.01</v>
      </c>
      <c r="E7" s="28">
        <v>38.79</v>
      </c>
      <c r="F7" s="28">
        <v>31.3</v>
      </c>
      <c r="G7" s="28">
        <v>34</v>
      </c>
      <c r="H7" s="28">
        <v>34</v>
      </c>
      <c r="I7" s="28">
        <v>34</v>
      </c>
      <c r="J7" s="28">
        <v>35.75</v>
      </c>
      <c r="K7" s="28">
        <v>36.68</v>
      </c>
      <c r="L7" s="28">
        <v>34.29</v>
      </c>
      <c r="M7" s="28">
        <v>34</v>
      </c>
      <c r="N7" s="28">
        <v>34</v>
      </c>
      <c r="O7" s="28">
        <v>28</v>
      </c>
      <c r="P7" s="28">
        <v>34</v>
      </c>
      <c r="Q7" s="28">
        <v>46</v>
      </c>
      <c r="R7" s="28">
        <v>70</v>
      </c>
      <c r="S7" s="28">
        <v>70</v>
      </c>
      <c r="T7" s="28">
        <v>70</v>
      </c>
      <c r="U7" s="28">
        <v>88.08</v>
      </c>
      <c r="V7" s="28">
        <v>89.98</v>
      </c>
      <c r="W7" s="28">
        <v>84.69</v>
      </c>
      <c r="X7" s="28">
        <v>50.08</v>
      </c>
      <c r="Y7" s="28">
        <v>40.869999999999997</v>
      </c>
      <c r="Z7" s="29"/>
      <c r="AA7" s="30">
        <v>47.744583333333331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>
        <v>0.36299999999999999</v>
      </c>
      <c r="G11" s="47"/>
      <c r="H11" s="47">
        <v>11.702</v>
      </c>
      <c r="I11" s="47"/>
      <c r="J11" s="47">
        <v>18.698</v>
      </c>
      <c r="K11" s="47">
        <v>24.347999999999999</v>
      </c>
      <c r="L11" s="47">
        <v>32.930999999999997</v>
      </c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88.042000000000002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>
        <v>93.066000000000003</v>
      </c>
      <c r="S12" s="47">
        <v>332.30399999999997</v>
      </c>
      <c r="T12" s="47">
        <v>283.77300000000002</v>
      </c>
      <c r="U12" s="47">
        <v>316.97000000000003</v>
      </c>
      <c r="V12" s="47">
        <v>328.19100000000003</v>
      </c>
      <c r="W12" s="47"/>
      <c r="X12" s="47"/>
      <c r="Y12" s="47"/>
      <c r="Z12" s="48"/>
      <c r="AA12" s="49">
        <f>SUM(B12:Z12)</f>
        <v>1354.3040000000001</v>
      </c>
    </row>
    <row r="13" spans="1:27" ht="24.95" customHeight="1" x14ac:dyDescent="0.2">
      <c r="A13" s="50" t="s">
        <v>9</v>
      </c>
      <c r="B13" s="51">
        <v>2.3780000000000001</v>
      </c>
      <c r="C13" s="52">
        <v>2.0750000000000002</v>
      </c>
      <c r="D13" s="52">
        <v>2.008</v>
      </c>
      <c r="E13" s="52">
        <v>3.8600000000000003</v>
      </c>
      <c r="F13" s="52">
        <v>6.9670000000000005</v>
      </c>
      <c r="G13" s="52">
        <v>6.72</v>
      </c>
      <c r="H13" s="52">
        <v>6.7040000000000006</v>
      </c>
      <c r="I13" s="52">
        <v>7.6219999999999999</v>
      </c>
      <c r="J13" s="52">
        <v>10.19</v>
      </c>
      <c r="K13" s="52">
        <v>10.567</v>
      </c>
      <c r="L13" s="52">
        <v>8.6709999999999994</v>
      </c>
      <c r="M13" s="52">
        <v>5.4980000000000002</v>
      </c>
      <c r="N13" s="52">
        <v>4.3029999999999999</v>
      </c>
      <c r="O13" s="52">
        <v>4.673</v>
      </c>
      <c r="P13" s="52">
        <v>5.7050000000000001</v>
      </c>
      <c r="Q13" s="52">
        <v>7.6840000000000002</v>
      </c>
      <c r="R13" s="52">
        <v>10.956000000000001</v>
      </c>
      <c r="S13" s="52">
        <v>13.236000000000001</v>
      </c>
      <c r="T13" s="52">
        <v>11.882000000000001</v>
      </c>
      <c r="U13" s="52">
        <v>5.0599999999999996</v>
      </c>
      <c r="V13" s="52">
        <v>3.1779999999999999</v>
      </c>
      <c r="W13" s="52">
        <v>3.1239999999999997</v>
      </c>
      <c r="X13" s="52">
        <v>3.3689999999999998</v>
      </c>
      <c r="Y13" s="52">
        <v>2.831</v>
      </c>
      <c r="Z13" s="53"/>
      <c r="AA13" s="54">
        <f>SUM(B13:Z13)</f>
        <v>149.261</v>
      </c>
    </row>
    <row r="14" spans="1:27" ht="30" customHeight="1" thickBot="1" x14ac:dyDescent="0.25">
      <c r="A14" s="55" t="s">
        <v>10</v>
      </c>
      <c r="B14" s="56">
        <f>IF(LEN(B$2)&gt;0,SUM(B10:B13),"")</f>
        <v>2.3780000000000001</v>
      </c>
      <c r="C14" s="57">
        <f t="shared" ref="C14:Z14" si="0">IF(LEN(C$2)&gt;0,SUM(C10:C13),"")</f>
        <v>2.0750000000000002</v>
      </c>
      <c r="D14" s="57">
        <f t="shared" si="0"/>
        <v>2.008</v>
      </c>
      <c r="E14" s="57">
        <f t="shared" si="0"/>
        <v>3.8600000000000003</v>
      </c>
      <c r="F14" s="57">
        <f t="shared" si="0"/>
        <v>7.33</v>
      </c>
      <c r="G14" s="57">
        <f t="shared" si="0"/>
        <v>6.72</v>
      </c>
      <c r="H14" s="57">
        <f t="shared" si="0"/>
        <v>18.405999999999999</v>
      </c>
      <c r="I14" s="57">
        <f t="shared" si="0"/>
        <v>7.6219999999999999</v>
      </c>
      <c r="J14" s="57">
        <f t="shared" si="0"/>
        <v>28.887999999999998</v>
      </c>
      <c r="K14" s="57">
        <f t="shared" si="0"/>
        <v>34.914999999999999</v>
      </c>
      <c r="L14" s="57">
        <f t="shared" si="0"/>
        <v>41.601999999999997</v>
      </c>
      <c r="M14" s="57">
        <f t="shared" si="0"/>
        <v>5.4980000000000002</v>
      </c>
      <c r="N14" s="57">
        <f t="shared" si="0"/>
        <v>4.3029999999999999</v>
      </c>
      <c r="O14" s="57">
        <f t="shared" si="0"/>
        <v>4.673</v>
      </c>
      <c r="P14" s="57">
        <f t="shared" si="0"/>
        <v>5.7050000000000001</v>
      </c>
      <c r="Q14" s="57">
        <f t="shared" si="0"/>
        <v>7.6840000000000002</v>
      </c>
      <c r="R14" s="57">
        <f t="shared" si="0"/>
        <v>104.02200000000001</v>
      </c>
      <c r="S14" s="57">
        <f t="shared" si="0"/>
        <v>345.53999999999996</v>
      </c>
      <c r="T14" s="57">
        <f t="shared" si="0"/>
        <v>295.65500000000003</v>
      </c>
      <c r="U14" s="57">
        <f t="shared" si="0"/>
        <v>322.03000000000003</v>
      </c>
      <c r="V14" s="57">
        <f t="shared" si="0"/>
        <v>331.36900000000003</v>
      </c>
      <c r="W14" s="57">
        <f t="shared" si="0"/>
        <v>3.1239999999999997</v>
      </c>
      <c r="X14" s="57">
        <f t="shared" si="0"/>
        <v>3.3689999999999998</v>
      </c>
      <c r="Y14" s="57">
        <f t="shared" si="0"/>
        <v>2.831</v>
      </c>
      <c r="Z14" s="58" t="str">
        <f t="shared" si="0"/>
        <v/>
      </c>
      <c r="AA14" s="59">
        <f>SUM(AA9:AA13)</f>
        <v>1591.607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2.3780000000000001</v>
      </c>
      <c r="C26" s="72">
        <v>2.0750000000000002</v>
      </c>
      <c r="D26" s="72">
        <v>2.008</v>
      </c>
      <c r="E26" s="72">
        <v>3.86</v>
      </c>
      <c r="F26" s="72">
        <v>7.33</v>
      </c>
      <c r="G26" s="72">
        <v>6.72</v>
      </c>
      <c r="H26" s="72">
        <v>18.405999999999999</v>
      </c>
      <c r="I26" s="72">
        <v>7.6219999999999999</v>
      </c>
      <c r="J26" s="72">
        <v>28.888000000000002</v>
      </c>
      <c r="K26" s="72">
        <v>34.914999999999999</v>
      </c>
      <c r="L26" s="72">
        <v>41.601999999999997</v>
      </c>
      <c r="M26" s="72">
        <v>5.4980000000000002</v>
      </c>
      <c r="N26" s="72">
        <v>4.3029999999999999</v>
      </c>
      <c r="O26" s="72">
        <v>4.673</v>
      </c>
      <c r="P26" s="72">
        <v>5.7050000000000001</v>
      </c>
      <c r="Q26" s="72">
        <v>7.6840000000000002</v>
      </c>
      <c r="R26" s="72">
        <v>104.02200000000001</v>
      </c>
      <c r="S26" s="72">
        <v>345.54</v>
      </c>
      <c r="T26" s="72">
        <v>295.65499999999997</v>
      </c>
      <c r="U26" s="72">
        <v>322.02999999999997</v>
      </c>
      <c r="V26" s="72">
        <v>331.36900000000003</v>
      </c>
      <c r="W26" s="72">
        <v>3.1240000000000001</v>
      </c>
      <c r="X26" s="72">
        <v>3.3690000000000002</v>
      </c>
      <c r="Y26" s="72">
        <v>2.831</v>
      </c>
      <c r="Z26" s="73"/>
      <c r="AA26" s="74">
        <f>SUM(B26:Z26)</f>
        <v>1591.6069999999997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2.3780000000000001</v>
      </c>
      <c r="C28" s="57">
        <f t="shared" si="2"/>
        <v>2.0750000000000002</v>
      </c>
      <c r="D28" s="57">
        <f t="shared" si="2"/>
        <v>2.008</v>
      </c>
      <c r="E28" s="57">
        <f t="shared" si="2"/>
        <v>3.86</v>
      </c>
      <c r="F28" s="57">
        <f t="shared" si="2"/>
        <v>7.33</v>
      </c>
      <c r="G28" s="57">
        <f t="shared" si="2"/>
        <v>6.72</v>
      </c>
      <c r="H28" s="57">
        <f t="shared" si="2"/>
        <v>18.405999999999999</v>
      </c>
      <c r="I28" s="57">
        <f t="shared" si="2"/>
        <v>7.6219999999999999</v>
      </c>
      <c r="J28" s="57">
        <f t="shared" si="2"/>
        <v>28.888000000000002</v>
      </c>
      <c r="K28" s="57">
        <f t="shared" si="2"/>
        <v>34.914999999999999</v>
      </c>
      <c r="L28" s="57">
        <f t="shared" si="2"/>
        <v>41.601999999999997</v>
      </c>
      <c r="M28" s="57">
        <f t="shared" si="2"/>
        <v>5.4980000000000002</v>
      </c>
      <c r="N28" s="57">
        <f t="shared" si="2"/>
        <v>4.3029999999999999</v>
      </c>
      <c r="O28" s="57">
        <f t="shared" si="2"/>
        <v>4.673</v>
      </c>
      <c r="P28" s="57">
        <f t="shared" si="2"/>
        <v>5.7050000000000001</v>
      </c>
      <c r="Q28" s="57">
        <f t="shared" si="2"/>
        <v>7.6840000000000002</v>
      </c>
      <c r="R28" s="57">
        <f t="shared" si="2"/>
        <v>104.02200000000001</v>
      </c>
      <c r="S28" s="57">
        <f t="shared" si="2"/>
        <v>345.54</v>
      </c>
      <c r="T28" s="57">
        <f t="shared" si="2"/>
        <v>295.65499999999997</v>
      </c>
      <c r="U28" s="57">
        <f t="shared" si="2"/>
        <v>322.02999999999997</v>
      </c>
      <c r="V28" s="57">
        <f t="shared" si="2"/>
        <v>331.36900000000003</v>
      </c>
      <c r="W28" s="57">
        <f t="shared" si="2"/>
        <v>3.1240000000000001</v>
      </c>
      <c r="X28" s="57">
        <f t="shared" si="2"/>
        <v>3.3690000000000002</v>
      </c>
      <c r="Y28" s="57">
        <f t="shared" si="2"/>
        <v>2.831</v>
      </c>
      <c r="Z28" s="58">
        <f t="shared" si="2"/>
        <v>0</v>
      </c>
      <c r="AA28" s="59">
        <f t="shared" si="2"/>
        <v>1591.6069999999997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2.3780000000000001</v>
      </c>
      <c r="C39" s="83">
        <f t="shared" ref="C39:Z39" si="6">SUM(C10:C13)+C22+C36</f>
        <v>2.0750000000000002</v>
      </c>
      <c r="D39" s="83">
        <f t="shared" si="6"/>
        <v>2.008</v>
      </c>
      <c r="E39" s="83">
        <f t="shared" si="6"/>
        <v>3.8600000000000003</v>
      </c>
      <c r="F39" s="83">
        <f t="shared" si="6"/>
        <v>7.33</v>
      </c>
      <c r="G39" s="83">
        <f t="shared" si="6"/>
        <v>6.72</v>
      </c>
      <c r="H39" s="83">
        <f t="shared" si="6"/>
        <v>18.405999999999999</v>
      </c>
      <c r="I39" s="83">
        <f t="shared" si="6"/>
        <v>7.6219999999999999</v>
      </c>
      <c r="J39" s="83">
        <f t="shared" si="6"/>
        <v>28.887999999999998</v>
      </c>
      <c r="K39" s="83">
        <f t="shared" si="6"/>
        <v>34.914999999999999</v>
      </c>
      <c r="L39" s="83">
        <f t="shared" si="6"/>
        <v>41.601999999999997</v>
      </c>
      <c r="M39" s="83">
        <f t="shared" si="6"/>
        <v>5.4980000000000002</v>
      </c>
      <c r="N39" s="83">
        <f t="shared" si="6"/>
        <v>4.3029999999999999</v>
      </c>
      <c r="O39" s="83">
        <f t="shared" si="6"/>
        <v>4.673</v>
      </c>
      <c r="P39" s="83">
        <f t="shared" si="6"/>
        <v>5.7050000000000001</v>
      </c>
      <c r="Q39" s="83">
        <f t="shared" si="6"/>
        <v>7.6840000000000002</v>
      </c>
      <c r="R39" s="83">
        <f t="shared" si="6"/>
        <v>104.02200000000001</v>
      </c>
      <c r="S39" s="83">
        <f t="shared" si="6"/>
        <v>345.53999999999996</v>
      </c>
      <c r="T39" s="83">
        <f t="shared" si="6"/>
        <v>295.65500000000003</v>
      </c>
      <c r="U39" s="83">
        <f t="shared" si="6"/>
        <v>322.03000000000003</v>
      </c>
      <c r="V39" s="83">
        <f t="shared" si="6"/>
        <v>331.36900000000003</v>
      </c>
      <c r="W39" s="83">
        <f t="shared" si="6"/>
        <v>3.1239999999999997</v>
      </c>
      <c r="X39" s="83">
        <f t="shared" si="6"/>
        <v>3.3689999999999998</v>
      </c>
      <c r="Y39" s="83">
        <f t="shared" si="6"/>
        <v>2.831</v>
      </c>
      <c r="Z39" s="84">
        <f t="shared" si="6"/>
        <v>0</v>
      </c>
      <c r="AA39" s="96">
        <f>SUM(B39:Z39)</f>
        <v>1591.6069999999997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px.DASanalyst</dc:creator>
  <cp:lastModifiedBy>px.DASanalyst</cp:lastModifiedBy>
  <dcterms:created xsi:type="dcterms:W3CDTF">2020-11-01T13:57:17Z</dcterms:created>
  <dcterms:modified xsi:type="dcterms:W3CDTF">2020-11-01T13:57:18Z</dcterms:modified>
</cp:coreProperties>
</file>