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38400" windowHeight="174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[1]SPOT_Orders_OverView_01!$A$31:$A$57</definedName>
    <definedName name="MKT_OVW_PARTICIPANTS_S">[1]SPOT_Orders_OverView_01!$A$5:$A$27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<sst xmlns="http://schemas.openxmlformats.org/spreadsheetml/2006/main" count="74" uniqueCount="41">
  <si>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31/10/2020 15:50:53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</si>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</sst>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1.2090000000000001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5.87</c:v>
                </c:pt>
                <c:pt idx="14">
                  <c:v>20.574999999999999</c:v>
                </c:pt>
                <c:pt idx="17">
                  <c:v>2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0.23100000000000001</c:v>
                </c:pt>
                <c:pt idx="1">
                  <c:v>2.3E-2</c:v>
                </c:pt>
                <c:pt idx="4">
                  <c:v>2E-3</c:v>
                </c:pt>
                <c:pt idx="6">
                  <c:v>0.23599999999999999</c:v>
                </c:pt>
                <c:pt idx="8">
                  <c:v>1.0609999999999999</c:v>
                </c:pt>
                <c:pt idx="9">
                  <c:v>0.95699999999999996</c:v>
                </c:pt>
                <c:pt idx="10">
                  <c:v>0.17499999999999999</c:v>
                </c:pt>
                <c:pt idx="11">
                  <c:v>0.72199999999999998</c:v>
                </c:pt>
                <c:pt idx="12">
                  <c:v>0.42899999999999999</c:v>
                </c:pt>
                <c:pt idx="14">
                  <c:v>9.0999999999999998E-2</c:v>
                </c:pt>
                <c:pt idx="15">
                  <c:v>1.4929999999999999</c:v>
                </c:pt>
                <c:pt idx="17">
                  <c:v>0.111</c:v>
                </c:pt>
                <c:pt idx="19">
                  <c:v>0.12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160</c:v>
                </c:pt>
                <c:pt idx="17">
                  <c:v>255.846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4710200"/>
        <c:axId val="2947105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162.47</c:v>
                </c:pt>
                <c:pt idx="1">
                  <c:v>0.59899999999999998</c:v>
                </c:pt>
                <c:pt idx="2">
                  <c:v>0.66800000000000004</c:v>
                </c:pt>
                <c:pt idx="3">
                  <c:v>0.76200000000000001</c:v>
                </c:pt>
                <c:pt idx="4">
                  <c:v>0.55800000000000005</c:v>
                </c:pt>
                <c:pt idx="5">
                  <c:v>0.84199999999999997</c:v>
                </c:pt>
                <c:pt idx="6">
                  <c:v>1.236</c:v>
                </c:pt>
                <c:pt idx="7">
                  <c:v>7.0209999999999999</c:v>
                </c:pt>
                <c:pt idx="8">
                  <c:v>1.9159999999999999</c:v>
                </c:pt>
                <c:pt idx="9">
                  <c:v>2.3540000000000001</c:v>
                </c:pt>
                <c:pt idx="10">
                  <c:v>1.5489999999999999</c:v>
                </c:pt>
                <c:pt idx="11">
                  <c:v>1.73</c:v>
                </c:pt>
                <c:pt idx="12">
                  <c:v>2.1349999999999998</c:v>
                </c:pt>
                <c:pt idx="13">
                  <c:v>1.0289999999999999</c:v>
                </c:pt>
                <c:pt idx="14">
                  <c:v>21.446000000000002</c:v>
                </c:pt>
                <c:pt idx="15">
                  <c:v>2.2759999999999998</c:v>
                </c:pt>
                <c:pt idx="16">
                  <c:v>1.5660000000000001</c:v>
                </c:pt>
                <c:pt idx="17">
                  <c:v>260.29599999999999</c:v>
                </c:pt>
                <c:pt idx="18">
                  <c:v>1.24</c:v>
                </c:pt>
                <c:pt idx="19">
                  <c:v>0.50900000000000001</c:v>
                </c:pt>
                <c:pt idx="20">
                  <c:v>0.81299999999999994</c:v>
                </c:pt>
                <c:pt idx="21">
                  <c:v>15.443</c:v>
                </c:pt>
                <c:pt idx="22">
                  <c:v>15.417999999999999</c:v>
                </c:pt>
                <c:pt idx="23">
                  <c:v>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710200"/>
        <c:axId val="2947105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59.52</c:v>
                </c:pt>
                <c:pt idx="1">
                  <c:v>59.11</c:v>
                </c:pt>
                <c:pt idx="2">
                  <c:v>59.11</c:v>
                </c:pt>
                <c:pt idx="3">
                  <c:v>59.11</c:v>
                </c:pt>
                <c:pt idx="4">
                  <c:v>59.11</c:v>
                </c:pt>
                <c:pt idx="5">
                  <c:v>59.01</c:v>
                </c:pt>
                <c:pt idx="6">
                  <c:v>47.59</c:v>
                </c:pt>
                <c:pt idx="7">
                  <c:v>53.43</c:v>
                </c:pt>
                <c:pt idx="8">
                  <c:v>59.01</c:v>
                </c:pt>
                <c:pt idx="9">
                  <c:v>41.01</c:v>
                </c:pt>
                <c:pt idx="10">
                  <c:v>39.01</c:v>
                </c:pt>
                <c:pt idx="11">
                  <c:v>39.01</c:v>
                </c:pt>
                <c:pt idx="12">
                  <c:v>39.01</c:v>
                </c:pt>
                <c:pt idx="13">
                  <c:v>27.11</c:v>
                </c:pt>
                <c:pt idx="14">
                  <c:v>41.28</c:v>
                </c:pt>
                <c:pt idx="15">
                  <c:v>58.26</c:v>
                </c:pt>
                <c:pt idx="16">
                  <c:v>59.11</c:v>
                </c:pt>
                <c:pt idx="17">
                  <c:v>92.12</c:v>
                </c:pt>
                <c:pt idx="18">
                  <c:v>59.62</c:v>
                </c:pt>
                <c:pt idx="19">
                  <c:v>65.92</c:v>
                </c:pt>
                <c:pt idx="20">
                  <c:v>59.62</c:v>
                </c:pt>
                <c:pt idx="21">
                  <c:v>59.11</c:v>
                </c:pt>
                <c:pt idx="22">
                  <c:v>52.56</c:v>
                </c:pt>
                <c:pt idx="23">
                  <c:v>41.06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711376"/>
        <c:axId val="294710984"/>
      </c:lineChart>
      <c:catAx>
        <c:axId val="294710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710592"/>
        <c:crosses val="autoZero"/>
        <c:auto val="1"/>
        <c:lblAlgn val="ctr"/>
        <c:lblOffset val="100"/>
        <c:noMultiLvlLbl val="0"/>
      </c:catAx>
      <c:valAx>
        <c:axId val="29471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710200"/>
        <c:crosses val="autoZero"/>
        <c:crossBetween val="between"/>
      </c:valAx>
      <c:valAx>
        <c:axId val="294710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711376"/>
        <c:crosses val="max"/>
        <c:crossBetween val="between"/>
      </c:valAx>
      <c:catAx>
        <c:axId val="294711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710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ETSS_Reports_ControlPanel"/>
      <sheetName val="TM_Mkts_Timeline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>
        <row r="1">
          <cell r="C1" t="str">
            <v>Production</v>
          </cell>
        </row>
        <row r="2">
          <cell r="C2">
            <v>44136</v>
          </cell>
        </row>
        <row r="4">
          <cell r="C4" t="str">
            <v>LIDA1</v>
          </cell>
        </row>
        <row r="19">
          <cell r="C19">
            <v>1.2090000000000001</v>
          </cell>
        </row>
        <row r="20">
          <cell r="C20">
            <v>73.444999999999993</v>
          </cell>
        </row>
        <row r="21">
          <cell r="C21">
            <v>415.846</v>
          </cell>
        </row>
        <row r="22">
          <cell r="C22">
            <v>0</v>
          </cell>
        </row>
        <row r="23">
          <cell r="C23">
            <v>5.6509999999999998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22.724999999999994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2.5760000000000001</v>
          </cell>
        </row>
        <row r="33">
          <cell r="C33">
            <v>0.98699999999999999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418.83</v>
          </cell>
        </row>
        <row r="39">
          <cell r="C39">
            <v>63.845999999999997</v>
          </cell>
        </row>
        <row r="40">
          <cell r="C40">
            <v>32.636999999999993</v>
          </cell>
        </row>
      </sheetData>
      <sheetData sheetId="3"/>
      <sheetData sheetId="4"/>
      <sheetData sheetId="5"/>
      <sheetData sheetId="6"/>
      <sheetData sheetId="7"/>
      <sheetData sheetId="8">
        <row r="7">
          <cell r="B7">
            <v>59.52</v>
          </cell>
          <cell r="C7">
            <v>59.11</v>
          </cell>
          <cell r="D7">
            <v>59.11</v>
          </cell>
          <cell r="E7">
            <v>59.11</v>
          </cell>
          <cell r="F7">
            <v>59.11</v>
          </cell>
          <cell r="G7">
            <v>59.01</v>
          </cell>
          <cell r="H7">
            <v>47.59</v>
          </cell>
          <cell r="I7">
            <v>53.43</v>
          </cell>
          <cell r="J7">
            <v>59.01</v>
          </cell>
          <cell r="K7">
            <v>41.01</v>
          </cell>
          <cell r="L7">
            <v>39.01</v>
          </cell>
          <cell r="M7">
            <v>39.01</v>
          </cell>
          <cell r="N7">
            <v>39.01</v>
          </cell>
          <cell r="O7">
            <v>27.11</v>
          </cell>
          <cell r="P7">
            <v>41.28</v>
          </cell>
          <cell r="Q7">
            <v>58.26</v>
          </cell>
          <cell r="R7">
            <v>59.11</v>
          </cell>
          <cell r="S7">
            <v>92.12</v>
          </cell>
          <cell r="T7">
            <v>59.62</v>
          </cell>
          <cell r="U7">
            <v>65.92</v>
          </cell>
          <cell r="V7">
            <v>59.62</v>
          </cell>
          <cell r="W7">
            <v>59.11</v>
          </cell>
          <cell r="X7">
            <v>52.56</v>
          </cell>
          <cell r="Y7">
            <v>41.06</v>
          </cell>
        </row>
        <row r="12">
          <cell r="B12">
            <v>1.2090000000000001</v>
          </cell>
        </row>
        <row r="28">
          <cell r="W28">
            <v>15</v>
          </cell>
          <cell r="X28">
            <v>15</v>
          </cell>
          <cell r="Y28">
            <v>15</v>
          </cell>
        </row>
        <row r="37">
          <cell r="S37">
            <v>1</v>
          </cell>
        </row>
        <row r="38">
          <cell r="I38">
            <v>5.87</v>
          </cell>
          <cell r="P38">
            <v>20.574999999999999</v>
          </cell>
          <cell r="S38">
            <v>1</v>
          </cell>
        </row>
        <row r="42">
          <cell r="S42">
            <v>63.845999999999997</v>
          </cell>
        </row>
        <row r="43">
          <cell r="B43">
            <v>160</v>
          </cell>
          <cell r="S43">
            <v>192</v>
          </cell>
        </row>
        <row r="61">
          <cell r="B61">
            <v>0.23100000000000001</v>
          </cell>
          <cell r="C61">
            <v>2.3E-2</v>
          </cell>
          <cell r="F61">
            <v>2E-3</v>
          </cell>
          <cell r="H61">
            <v>0.23599999999999999</v>
          </cell>
          <cell r="J61">
            <v>1.0609999999999999</v>
          </cell>
          <cell r="K61">
            <v>0.95699999999999996</v>
          </cell>
          <cell r="L61">
            <v>0.17499999999999999</v>
          </cell>
          <cell r="M61">
            <v>0.72199999999999998</v>
          </cell>
          <cell r="N61">
            <v>0.42899999999999999</v>
          </cell>
          <cell r="P61">
            <v>9.0999999999999998E-2</v>
          </cell>
          <cell r="Q61">
            <v>1.4929999999999999</v>
          </cell>
          <cell r="S61">
            <v>0.111</v>
          </cell>
          <cell r="U61">
            <v>0.12</v>
          </cell>
        </row>
        <row r="68">
          <cell r="B68">
            <v>1.03</v>
          </cell>
          <cell r="C68">
            <v>0.57599999999999996</v>
          </cell>
          <cell r="D68">
            <v>0.66800000000000004</v>
          </cell>
          <cell r="E68">
            <v>0.76200000000000001</v>
          </cell>
          <cell r="F68">
            <v>0.55600000000000005</v>
          </cell>
          <cell r="G68">
            <v>0.84200000000000008</v>
          </cell>
          <cell r="H68">
            <v>1</v>
          </cell>
          <cell r="I68">
            <v>1.1510000000000002</v>
          </cell>
          <cell r="J68">
            <v>0.85499999999999998</v>
          </cell>
          <cell r="K68">
            <v>1.3969999999999998</v>
          </cell>
          <cell r="L68">
            <v>1.3740000000000001</v>
          </cell>
          <cell r="M68">
            <v>1.008</v>
          </cell>
          <cell r="N68">
            <v>1.706</v>
          </cell>
          <cell r="O68">
            <v>1.0289999999999999</v>
          </cell>
          <cell r="P68">
            <v>0.78</v>
          </cell>
          <cell r="Q68">
            <v>0.78299999999999992</v>
          </cell>
          <cell r="R68">
            <v>1.5659999999999998</v>
          </cell>
          <cell r="S68">
            <v>2.339</v>
          </cell>
          <cell r="T68">
            <v>1.24</v>
          </cell>
          <cell r="U68">
            <v>0.38900000000000001</v>
          </cell>
          <cell r="V68">
            <v>0.81300000000000006</v>
          </cell>
          <cell r="W68">
            <v>0.443</v>
          </cell>
          <cell r="X68">
            <v>0.41799999999999998</v>
          </cell>
        </row>
      </sheetData>
      <sheetData sheetId="9">
        <row r="25">
          <cell r="W25">
            <v>15</v>
          </cell>
          <cell r="X25">
            <v>15</v>
          </cell>
          <cell r="Y25">
            <v>15</v>
          </cell>
        </row>
        <row r="28">
          <cell r="B28">
            <v>161.209</v>
          </cell>
          <cell r="S28">
            <v>192</v>
          </cell>
        </row>
        <row r="35">
          <cell r="P35">
            <v>20</v>
          </cell>
          <cell r="Q35">
            <v>0.621</v>
          </cell>
        </row>
        <row r="52">
          <cell r="S52">
            <v>63.845999999999997</v>
          </cell>
        </row>
        <row r="60">
          <cell r="B60">
            <v>1.2609999999999999</v>
          </cell>
          <cell r="C60">
            <v>0.59899999999999998</v>
          </cell>
          <cell r="D60">
            <v>0.66799999999999993</v>
          </cell>
          <cell r="E60">
            <v>0.76200000000000001</v>
          </cell>
          <cell r="F60">
            <v>0.35499999999999998</v>
          </cell>
          <cell r="G60">
            <v>0.84199999999999997</v>
          </cell>
          <cell r="H60">
            <v>1.236</v>
          </cell>
          <cell r="I60">
            <v>7.0209999999999999</v>
          </cell>
          <cell r="J60">
            <v>1.9159999999999999</v>
          </cell>
          <cell r="K60">
            <v>2.3540000000000001</v>
          </cell>
          <cell r="L60">
            <v>1.5489999999999999</v>
          </cell>
          <cell r="M60">
            <v>1.73</v>
          </cell>
          <cell r="N60">
            <v>2.1349999999999998</v>
          </cell>
          <cell r="O60">
            <v>1.0289999999999999</v>
          </cell>
          <cell r="P60">
            <v>1.3270000000000002</v>
          </cell>
          <cell r="Q60">
            <v>1.4610000000000001</v>
          </cell>
          <cell r="R60">
            <v>1.1239999999999999</v>
          </cell>
          <cell r="S60">
            <v>1.8620000000000001</v>
          </cell>
          <cell r="T60">
            <v>1.24</v>
          </cell>
          <cell r="U60">
            <v>0.49199999999999999</v>
          </cell>
          <cell r="V60">
            <v>0.81299999999999994</v>
          </cell>
          <cell r="W60">
            <v>0.443</v>
          </cell>
          <cell r="X60">
            <v>0.41800000000000004</v>
          </cell>
        </row>
        <row r="66">
          <cell r="S66">
            <v>2.5760000000000001</v>
          </cell>
        </row>
        <row r="67">
          <cell r="F67">
            <v>0.20300000000000001</v>
          </cell>
          <cell r="P67">
            <v>0.11899999999999999</v>
          </cell>
          <cell r="Q67">
            <v>0.19400000000000001</v>
          </cell>
          <cell r="R67">
            <v>0.442</v>
          </cell>
          <cell r="S67">
            <v>1.2E-2</v>
          </cell>
          <cell r="U67">
            <v>1.7000000000000001E-2</v>
          </cell>
        </row>
      </sheetData>
      <sheetData sheetId="10">
        <row r="7">
          <cell r="B7">
            <v>59.52</v>
          </cell>
          <cell r="C7">
            <v>59.11</v>
          </cell>
          <cell r="D7">
            <v>59.11</v>
          </cell>
          <cell r="E7">
            <v>59.11</v>
          </cell>
          <cell r="F7">
            <v>59.11</v>
          </cell>
          <cell r="G7">
            <v>59.01</v>
          </cell>
          <cell r="H7">
            <v>47.59</v>
          </cell>
          <cell r="I7">
            <v>53.43</v>
          </cell>
          <cell r="J7">
            <v>59.01</v>
          </cell>
          <cell r="K7">
            <v>41.01</v>
          </cell>
          <cell r="L7">
            <v>39.01</v>
          </cell>
          <cell r="M7">
            <v>39.01</v>
          </cell>
          <cell r="N7">
            <v>39.01</v>
          </cell>
          <cell r="O7">
            <v>27.11</v>
          </cell>
          <cell r="P7">
            <v>41.28</v>
          </cell>
          <cell r="Q7">
            <v>58.26</v>
          </cell>
          <cell r="R7">
            <v>59.11</v>
          </cell>
          <cell r="S7">
            <v>92.12</v>
          </cell>
          <cell r="T7">
            <v>59.62</v>
          </cell>
          <cell r="U7">
            <v>65.92</v>
          </cell>
          <cell r="V7">
            <v>59.62</v>
          </cell>
          <cell r="W7">
            <v>59.11</v>
          </cell>
          <cell r="X7">
            <v>52.56</v>
          </cell>
          <cell r="Y7">
            <v>41.06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INACCESS</v>
          </cell>
        </row>
        <row r="7">
          <cell r="A7" t="str">
            <v>KEN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31">
          <cell r="A31" t="str">
            <v>ELPEDISON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KORINTHOS_POWER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PPC</v>
          </cell>
        </row>
        <row r="38">
          <cell r="A38" t="str">
            <v>RENOPTIPOWER</v>
          </cell>
        </row>
        <row r="39">
          <cell r="A39" t="str">
            <v>SOLARENERGY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VOLTON</v>
          </cell>
        </row>
        <row r="43">
          <cell r="A43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44136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44137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\\enxfsrv\Data\Mkt_MktRepository\ETSS_Reporting\01.UAT-MOCK-DR\00.ETSS_Pre_Market</v>
          </cell>
        </row>
        <row r="41">
          <cell r="B41" t="str">
            <v>\\enxfsrv\Data\Mkt_MktRepository\ETSS_Reporting\01.UAT-MOCK-DR\04.ETSS_Results</v>
          </cell>
        </row>
        <row r="43">
          <cell r="B43" t="str">
            <v>\\enxfsrv\Data\Mkt_MktRepository\ETSS_Reporting\01.UAT-MOCK-DR\05.ETSS_NCCs</v>
          </cell>
        </row>
        <row r="44">
          <cell r="B44" t="str">
            <v>\\enxfsrv\Data\Mkt_MktRepository\ETSS_Reporting\01.UAT-MOCK-DR\11.Mkts_Calendar\</v>
          </cell>
        </row>
        <row r="45">
          <cell r="B45" t="str">
            <v>\\enxfsrv\Data\Mkt_MktRepository\ETSS_Reporting\01.UAT-MOCK-DR\12.Mkts_Malfunctions\</v>
          </cell>
        </row>
        <row r="46">
          <cell r="B46" t="str">
            <v>\\enxfsrv\Data\Mkt_MktRepository\ETSS_Reporting\01.UAT-MOCK-DR\07.Hydro_Variable_Cost</v>
          </cell>
        </row>
        <row r="47">
          <cell r="B47" t="str">
            <v>\\enxfsrv\Data\Mkt_MktRepository\ETSS_Reporting\01.UAT-MOCK-DR\08.DAPEEP\01.RES_Reports</v>
          </cell>
        </row>
        <row r="48">
          <cell r="B48" t="str">
            <v>\\enxfsrv\Data\Mkt_MktRepository\ETSS_Reporting\01.UAT-MOCK-DR\08.DAPEEP\00.RES_Representation_Table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15" sqref="AD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162.47</v>
      </c>
      <c r="C4" s="18">
        <v>0.59899999999999998</v>
      </c>
      <c r="D4" s="18">
        <v>0.66800000000000004</v>
      </c>
      <c r="E4" s="18">
        <v>0.76200000000000001</v>
      </c>
      <c r="F4" s="18">
        <v>0.55800000000000005</v>
      </c>
      <c r="G4" s="18">
        <v>0.84199999999999997</v>
      </c>
      <c r="H4" s="18">
        <v>1.236</v>
      </c>
      <c r="I4" s="18">
        <v>7.0209999999999999</v>
      </c>
      <c r="J4" s="18">
        <v>1.9159999999999999</v>
      </c>
      <c r="K4" s="18">
        <v>2.3540000000000001</v>
      </c>
      <c r="L4" s="18">
        <v>1.5489999999999999</v>
      </c>
      <c r="M4" s="18">
        <v>1.73</v>
      </c>
      <c r="N4" s="18">
        <v>2.1349999999999998</v>
      </c>
      <c r="O4" s="18">
        <v>1.0289999999999999</v>
      </c>
      <c r="P4" s="18">
        <v>21.446000000000002</v>
      </c>
      <c r="Q4" s="18">
        <v>2.2759999999999998</v>
      </c>
      <c r="R4" s="18">
        <v>1.5660000000000001</v>
      </c>
      <c r="S4" s="18">
        <v>260.29599999999999</v>
      </c>
      <c r="T4" s="18">
        <v>1.24</v>
      </c>
      <c r="U4" s="18">
        <v>0.50900000000000001</v>
      </c>
      <c r="V4" s="18">
        <v>0.81299999999999994</v>
      </c>
      <c r="W4" s="18">
        <v>15.443</v>
      </c>
      <c r="X4" s="18">
        <v>15.417999999999999</v>
      </c>
      <c r="Y4" s="18">
        <v>15</v>
      </c>
      <c r="Z4" s="19"/>
      <c r="AA4" s="20">
        <f>SUM(B4:Z4)</f>
        <v>518.87599999999998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59.52</v>
      </c>
      <c r="C7" s="28">
        <v>59.11</v>
      </c>
      <c r="D7" s="28">
        <v>59.11</v>
      </c>
      <c r="E7" s="28">
        <v>59.11</v>
      </c>
      <c r="F7" s="28">
        <v>59.11</v>
      </c>
      <c r="G7" s="28">
        <v>59.01</v>
      </c>
      <c r="H7" s="28">
        <v>47.59</v>
      </c>
      <c r="I7" s="28">
        <v>53.43</v>
      </c>
      <c r="J7" s="28">
        <v>59.01</v>
      </c>
      <c r="K7" s="28">
        <v>41.01</v>
      </c>
      <c r="L7" s="28">
        <v>39.01</v>
      </c>
      <c r="M7" s="28">
        <v>39.01</v>
      </c>
      <c r="N7" s="28">
        <v>39.01</v>
      </c>
      <c r="O7" s="28">
        <v>27.11</v>
      </c>
      <c r="P7" s="28">
        <v>41.28</v>
      </c>
      <c r="Q7" s="28">
        <v>58.26</v>
      </c>
      <c r="R7" s="28">
        <v>59.11</v>
      </c>
      <c r="S7" s="28">
        <v>92.12</v>
      </c>
      <c r="T7" s="28">
        <v>59.62</v>
      </c>
      <c r="U7" s="28">
        <v>65.92</v>
      </c>
      <c r="V7" s="28">
        <v>59.62</v>
      </c>
      <c r="W7" s="28">
        <v>59.11</v>
      </c>
      <c r="X7" s="28">
        <v>52.56</v>
      </c>
      <c r="Y7" s="28">
        <v>41.06</v>
      </c>
      <c r="Z7" s="29"/>
      <c r="AA7" s="30">
        <f>IF(SUM(GR_MAINLAND_MCP_SUM_SELL)&lt;&gt;0,AVERAGEIF(GR_MAINLAND_MCP_SUM_SELL,"&lt;&gt;"""),"")</f>
        <v>53.700416666666655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1.2090000000000001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1.2090000000000001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5.87</v>
      </c>
      <c r="J11" s="47"/>
      <c r="K11" s="47"/>
      <c r="L11" s="47"/>
      <c r="M11" s="47"/>
      <c r="N11" s="47"/>
      <c r="O11" s="47"/>
      <c r="P11" s="47">
        <v>20.574999999999999</v>
      </c>
      <c r="Q11" s="47"/>
      <c r="R11" s="47"/>
      <c r="S11" s="47">
        <v>2</v>
      </c>
      <c r="T11" s="47"/>
      <c r="U11" s="47"/>
      <c r="V11" s="47"/>
      <c r="W11" s="47">
        <v>15</v>
      </c>
      <c r="X11" s="47">
        <v>15</v>
      </c>
      <c r="Y11" s="47">
        <v>15</v>
      </c>
      <c r="Z11" s="48"/>
      <c r="AA11" s="49">
        <f>SUM(B11:Z11)</f>
        <v>73.444999999999993</v>
      </c>
    </row>
    <row r="12" spans="1:27" ht="24.95" customHeight="1" x14ac:dyDescent="0.2">
      <c r="A12" s="45" t="s">
        <v>8</v>
      </c>
      <c r="B12" s="46">
        <v>160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255.846</v>
      </c>
      <c r="T12" s="47"/>
      <c r="U12" s="47"/>
      <c r="V12" s="47"/>
      <c r="W12" s="47"/>
      <c r="X12" s="47"/>
      <c r="Y12" s="47"/>
      <c r="Z12" s="48"/>
      <c r="AA12" s="49">
        <f>SUM(B12:Z12)</f>
        <v>415.846</v>
      </c>
    </row>
    <row r="13" spans="1:27" ht="24.95" customHeight="1" x14ac:dyDescent="0.2">
      <c r="A13" s="50" t="s">
        <v>9</v>
      </c>
      <c r="B13" s="51">
        <v>0.23100000000000001</v>
      </c>
      <c r="C13" s="52">
        <v>2.3E-2</v>
      </c>
      <c r="D13" s="52"/>
      <c r="E13" s="52"/>
      <c r="F13" s="52">
        <v>2E-3</v>
      </c>
      <c r="G13" s="52"/>
      <c r="H13" s="52">
        <v>0.23599999999999999</v>
      </c>
      <c r="I13" s="52"/>
      <c r="J13" s="52">
        <v>1.0609999999999999</v>
      </c>
      <c r="K13" s="52">
        <v>0.95699999999999996</v>
      </c>
      <c r="L13" s="52">
        <v>0.17499999999999999</v>
      </c>
      <c r="M13" s="52">
        <v>0.72199999999999998</v>
      </c>
      <c r="N13" s="52">
        <v>0.42899999999999999</v>
      </c>
      <c r="O13" s="52"/>
      <c r="P13" s="52">
        <v>9.0999999999999998E-2</v>
      </c>
      <c r="Q13" s="52">
        <v>1.4929999999999999</v>
      </c>
      <c r="R13" s="52"/>
      <c r="S13" s="52">
        <v>0.111</v>
      </c>
      <c r="T13" s="52"/>
      <c r="U13" s="52">
        <v>0.12</v>
      </c>
      <c r="V13" s="52"/>
      <c r="W13" s="52"/>
      <c r="X13" s="52"/>
      <c r="Y13" s="52"/>
      <c r="Z13" s="53"/>
      <c r="AA13" s="54">
        <f>SUM(B13:Z13)</f>
        <v>5.6509999999999998</v>
      </c>
    </row>
    <row r="14" spans="1:27" ht="30" customHeight="1" thickBot="1" x14ac:dyDescent="0.25">
      <c r="A14" s="55" t="s">
        <v>10</v>
      </c>
      <c r="B14" s="56">
        <f>IF(LEN(B$2)&gt;0,SUM(B10:B13),"")</f>
        <v>161.44</v>
      </c>
      <c r="C14" s="57">
        <f t="shared" ref="C14:Z14" si="0">IF(LEN(C$2)&gt;0,SUM(C10:C13),"")</f>
        <v>2.3E-2</v>
      </c>
      <c r="D14" s="57">
        <f t="shared" si="0"/>
        <v>0</v>
      </c>
      <c r="E14" s="57">
        <f t="shared" si="0"/>
        <v>0</v>
      </c>
      <c r="F14" s="57">
        <f t="shared" si="0"/>
        <v>2E-3</v>
      </c>
      <c r="G14" s="57">
        <f t="shared" si="0"/>
        <v>0</v>
      </c>
      <c r="H14" s="57">
        <f t="shared" si="0"/>
        <v>0.23599999999999999</v>
      </c>
      <c r="I14" s="57">
        <f t="shared" si="0"/>
        <v>5.87</v>
      </c>
      <c r="J14" s="57">
        <f t="shared" si="0"/>
        <v>1.0609999999999999</v>
      </c>
      <c r="K14" s="57">
        <f t="shared" si="0"/>
        <v>0.95699999999999996</v>
      </c>
      <c r="L14" s="57">
        <f t="shared" si="0"/>
        <v>0.17499999999999999</v>
      </c>
      <c r="M14" s="57">
        <f t="shared" si="0"/>
        <v>0.72199999999999998</v>
      </c>
      <c r="N14" s="57">
        <f t="shared" si="0"/>
        <v>0.42899999999999999</v>
      </c>
      <c r="O14" s="57">
        <f t="shared" si="0"/>
        <v>0</v>
      </c>
      <c r="P14" s="57">
        <f t="shared" si="0"/>
        <v>20.666</v>
      </c>
      <c r="Q14" s="57">
        <f t="shared" si="0"/>
        <v>1.4929999999999999</v>
      </c>
      <c r="R14" s="57">
        <f t="shared" si="0"/>
        <v>0</v>
      </c>
      <c r="S14" s="57">
        <f t="shared" si="0"/>
        <v>257.95699999999999</v>
      </c>
      <c r="T14" s="57">
        <f t="shared" si="0"/>
        <v>0</v>
      </c>
      <c r="U14" s="57">
        <f t="shared" si="0"/>
        <v>0.12</v>
      </c>
      <c r="V14" s="57">
        <f t="shared" si="0"/>
        <v>0</v>
      </c>
      <c r="W14" s="57">
        <f t="shared" si="0"/>
        <v>15</v>
      </c>
      <c r="X14" s="57">
        <f t="shared" si="0"/>
        <v>15</v>
      </c>
      <c r="Y14" s="57">
        <f t="shared" si="0"/>
        <v>15</v>
      </c>
      <c r="Z14" s="58" t="str">
        <f t="shared" si="0"/>
        <v/>
      </c>
      <c r="AA14" s="59">
        <f>SUM(AA9:AA13)</f>
        <v>496.15100000000001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1.03</v>
      </c>
      <c r="C19" s="76">
        <v>0.57599999999999996</v>
      </c>
      <c r="D19" s="76">
        <v>0.66800000000000004</v>
      </c>
      <c r="E19" s="76">
        <v>0.76200000000000001</v>
      </c>
      <c r="F19" s="76">
        <v>0.55600000000000005</v>
      </c>
      <c r="G19" s="76">
        <v>0.84200000000000008</v>
      </c>
      <c r="H19" s="76">
        <v>1</v>
      </c>
      <c r="I19" s="76">
        <v>1.1510000000000002</v>
      </c>
      <c r="J19" s="76">
        <v>0.85499999999999998</v>
      </c>
      <c r="K19" s="76">
        <v>1.3969999999999998</v>
      </c>
      <c r="L19" s="76">
        <v>1.3740000000000001</v>
      </c>
      <c r="M19" s="76">
        <v>1.008</v>
      </c>
      <c r="N19" s="76">
        <v>1.706</v>
      </c>
      <c r="O19" s="76">
        <v>1.0289999999999999</v>
      </c>
      <c r="P19" s="76">
        <v>0.78</v>
      </c>
      <c r="Q19" s="76">
        <v>0.78299999999999992</v>
      </c>
      <c r="R19" s="76">
        <v>1.5659999999999998</v>
      </c>
      <c r="S19" s="76">
        <v>2.339</v>
      </c>
      <c r="T19" s="76">
        <v>1.24</v>
      </c>
      <c r="U19" s="76">
        <v>0.38900000000000001</v>
      </c>
      <c r="V19" s="76">
        <v>0.81300000000000006</v>
      </c>
      <c r="W19" s="76">
        <v>0.443</v>
      </c>
      <c r="X19" s="76">
        <v>0.41799999999999998</v>
      </c>
      <c r="Y19" s="76"/>
      <c r="Z19" s="73"/>
      <c r="AA19" s="74">
        <f>SUM(B19:Z19)</f>
        <v>22.724999999999994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1.03</v>
      </c>
      <c r="C22" s="83">
        <f t="shared" ref="C22:Z22" si="1">IF(LEN(C$2)&gt;0,SUM(C17:C21),"")</f>
        <v>0.57599999999999996</v>
      </c>
      <c r="D22" s="83">
        <f t="shared" si="1"/>
        <v>0.66800000000000004</v>
      </c>
      <c r="E22" s="83">
        <f t="shared" si="1"/>
        <v>0.76200000000000001</v>
      </c>
      <c r="F22" s="83">
        <f t="shared" si="1"/>
        <v>0.55600000000000005</v>
      </c>
      <c r="G22" s="83">
        <f t="shared" si="1"/>
        <v>0.84200000000000008</v>
      </c>
      <c r="H22" s="83">
        <f t="shared" si="1"/>
        <v>1</v>
      </c>
      <c r="I22" s="83">
        <f t="shared" si="1"/>
        <v>1.1510000000000002</v>
      </c>
      <c r="J22" s="83">
        <f t="shared" si="1"/>
        <v>0.85499999999999998</v>
      </c>
      <c r="K22" s="83">
        <f t="shared" si="1"/>
        <v>1.3969999999999998</v>
      </c>
      <c r="L22" s="83">
        <f t="shared" si="1"/>
        <v>1.3740000000000001</v>
      </c>
      <c r="M22" s="83">
        <f t="shared" si="1"/>
        <v>1.008</v>
      </c>
      <c r="N22" s="83">
        <f t="shared" si="1"/>
        <v>1.706</v>
      </c>
      <c r="O22" s="83">
        <f t="shared" si="1"/>
        <v>1.0289999999999999</v>
      </c>
      <c r="P22" s="83">
        <f t="shared" si="1"/>
        <v>0.78</v>
      </c>
      <c r="Q22" s="83">
        <f t="shared" si="1"/>
        <v>0.78299999999999992</v>
      </c>
      <c r="R22" s="83">
        <f t="shared" si="1"/>
        <v>1.5659999999999998</v>
      </c>
      <c r="S22" s="83">
        <f t="shared" si="1"/>
        <v>2.339</v>
      </c>
      <c r="T22" s="83">
        <f t="shared" si="1"/>
        <v>1.24</v>
      </c>
      <c r="U22" s="83">
        <f t="shared" si="1"/>
        <v>0.38900000000000001</v>
      </c>
      <c r="V22" s="83">
        <f t="shared" si="1"/>
        <v>0.81300000000000006</v>
      </c>
      <c r="W22" s="83">
        <f t="shared" si="1"/>
        <v>0.443</v>
      </c>
      <c r="X22" s="83">
        <f t="shared" si="1"/>
        <v>0.41799999999999998</v>
      </c>
      <c r="Y22" s="83">
        <f t="shared" si="1"/>
        <v>0</v>
      </c>
      <c r="Z22" s="84" t="str">
        <f t="shared" si="1"/>
        <v/>
      </c>
      <c r="AA22" s="85">
        <f>SUM(AA17:AA21)</f>
        <v>22.724999999999994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162.47</v>
      </c>
      <c r="C26" s="72">
        <v>0.59899999999999998</v>
      </c>
      <c r="D26" s="72">
        <v>0.66800000000000004</v>
      </c>
      <c r="E26" s="72">
        <v>0.76200000000000001</v>
      </c>
      <c r="F26" s="72">
        <v>0.55800000000000005</v>
      </c>
      <c r="G26" s="72">
        <v>0.84199999999999997</v>
      </c>
      <c r="H26" s="72">
        <v>1.236</v>
      </c>
      <c r="I26" s="72">
        <v>7.0209999999999999</v>
      </c>
      <c r="J26" s="72">
        <v>1.9159999999999999</v>
      </c>
      <c r="K26" s="72">
        <v>2.3540000000000001</v>
      </c>
      <c r="L26" s="72">
        <v>1.5489999999999999</v>
      </c>
      <c r="M26" s="72">
        <v>1.73</v>
      </c>
      <c r="N26" s="72">
        <v>2.1349999999999998</v>
      </c>
      <c r="O26" s="72">
        <v>1.0289999999999999</v>
      </c>
      <c r="P26" s="72">
        <v>21.446000000000002</v>
      </c>
      <c r="Q26" s="72">
        <v>2.2759999999999998</v>
      </c>
      <c r="R26" s="72">
        <v>1.5660000000000001</v>
      </c>
      <c r="S26" s="72">
        <v>260.29599999999999</v>
      </c>
      <c r="T26" s="72">
        <v>1.24</v>
      </c>
      <c r="U26" s="72">
        <v>0.50900000000000001</v>
      </c>
      <c r="V26" s="72">
        <v>0.81299999999999994</v>
      </c>
      <c r="W26" s="72">
        <v>15.443</v>
      </c>
      <c r="X26" s="72">
        <v>15.417999999999999</v>
      </c>
      <c r="Y26" s="72">
        <v>15</v>
      </c>
      <c r="Z26" s="73"/>
      <c r="AA26" s="74">
        <f>SUM(B26:Z26)</f>
        <v>518.87599999999998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162.47</v>
      </c>
      <c r="C28" s="57">
        <f t="shared" ref="C28:Z28" si="2">IF(LEN(C$2)&gt;0,SUM(C25:C27),"")</f>
        <v>0.59899999999999998</v>
      </c>
      <c r="D28" s="57">
        <f t="shared" si="2"/>
        <v>0.66800000000000004</v>
      </c>
      <c r="E28" s="57">
        <f t="shared" si="2"/>
        <v>0.76200000000000001</v>
      </c>
      <c r="F28" s="57">
        <f t="shared" si="2"/>
        <v>0.55800000000000005</v>
      </c>
      <c r="G28" s="57">
        <f t="shared" si="2"/>
        <v>0.84199999999999997</v>
      </c>
      <c r="H28" s="57">
        <f t="shared" si="2"/>
        <v>1.236</v>
      </c>
      <c r="I28" s="57">
        <f t="shared" si="2"/>
        <v>7.0209999999999999</v>
      </c>
      <c r="J28" s="57">
        <f t="shared" si="2"/>
        <v>1.9159999999999999</v>
      </c>
      <c r="K28" s="57">
        <f t="shared" si="2"/>
        <v>2.3540000000000001</v>
      </c>
      <c r="L28" s="57">
        <f t="shared" si="2"/>
        <v>1.5489999999999999</v>
      </c>
      <c r="M28" s="57">
        <f t="shared" si="2"/>
        <v>1.73</v>
      </c>
      <c r="N28" s="57">
        <f t="shared" si="2"/>
        <v>2.1349999999999998</v>
      </c>
      <c r="O28" s="57">
        <f t="shared" si="2"/>
        <v>1.0289999999999999</v>
      </c>
      <c r="P28" s="57">
        <f t="shared" si="2"/>
        <v>21.446000000000002</v>
      </c>
      <c r="Q28" s="57">
        <f t="shared" si="2"/>
        <v>2.2759999999999998</v>
      </c>
      <c r="R28" s="57">
        <f t="shared" si="2"/>
        <v>1.5660000000000001</v>
      </c>
      <c r="S28" s="57">
        <f t="shared" si="2"/>
        <v>260.29599999999999</v>
      </c>
      <c r="T28" s="57">
        <f t="shared" si="2"/>
        <v>1.24</v>
      </c>
      <c r="U28" s="57">
        <f t="shared" si="2"/>
        <v>0.50900000000000001</v>
      </c>
      <c r="V28" s="57">
        <f t="shared" si="2"/>
        <v>0.81299999999999994</v>
      </c>
      <c r="W28" s="57">
        <f t="shared" si="2"/>
        <v>15.443</v>
      </c>
      <c r="X28" s="57">
        <f t="shared" si="2"/>
        <v>15.417999999999999</v>
      </c>
      <c r="Y28" s="57">
        <f t="shared" si="2"/>
        <v>15</v>
      </c>
      <c r="Z28" s="58" t="str">
        <f t="shared" si="2"/>
        <v/>
      </c>
      <c r="AA28" s="59">
        <f>SUM(AA25:AA27)</f>
        <v>518.87599999999998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162.47</v>
      </c>
      <c r="C39" s="83">
        <f t="shared" ref="C39:Z39" si="6">IF(LEN(C$2)&gt;0,C14+C22+C36,"")</f>
        <v>0.59899999999999998</v>
      </c>
      <c r="D39" s="83">
        <f t="shared" si="6"/>
        <v>0.66800000000000004</v>
      </c>
      <c r="E39" s="83">
        <f t="shared" si="6"/>
        <v>0.76200000000000001</v>
      </c>
      <c r="F39" s="83">
        <f t="shared" si="6"/>
        <v>0.55800000000000005</v>
      </c>
      <c r="G39" s="83">
        <f t="shared" si="6"/>
        <v>0.84200000000000008</v>
      </c>
      <c r="H39" s="83">
        <f t="shared" si="6"/>
        <v>1.236</v>
      </c>
      <c r="I39" s="83">
        <f t="shared" si="6"/>
        <v>7.0210000000000008</v>
      </c>
      <c r="J39" s="83">
        <f t="shared" si="6"/>
        <v>1.9159999999999999</v>
      </c>
      <c r="K39" s="83">
        <f t="shared" si="6"/>
        <v>2.3539999999999996</v>
      </c>
      <c r="L39" s="83">
        <f t="shared" si="6"/>
        <v>1.5490000000000002</v>
      </c>
      <c r="M39" s="83">
        <f t="shared" si="6"/>
        <v>1.73</v>
      </c>
      <c r="N39" s="83">
        <f t="shared" si="6"/>
        <v>2.1349999999999998</v>
      </c>
      <c r="O39" s="83">
        <f t="shared" si="6"/>
        <v>1.0289999999999999</v>
      </c>
      <c r="P39" s="83">
        <f t="shared" si="6"/>
        <v>21.446000000000002</v>
      </c>
      <c r="Q39" s="83">
        <f t="shared" si="6"/>
        <v>2.2759999999999998</v>
      </c>
      <c r="R39" s="83">
        <f t="shared" si="6"/>
        <v>1.5659999999999998</v>
      </c>
      <c r="S39" s="83">
        <f t="shared" si="6"/>
        <v>260.29599999999999</v>
      </c>
      <c r="T39" s="83">
        <f t="shared" si="6"/>
        <v>1.24</v>
      </c>
      <c r="U39" s="83">
        <f t="shared" si="6"/>
        <v>0.50900000000000001</v>
      </c>
      <c r="V39" s="83">
        <f t="shared" si="6"/>
        <v>0.81300000000000006</v>
      </c>
      <c r="W39" s="83">
        <f t="shared" si="6"/>
        <v>15.443</v>
      </c>
      <c r="X39" s="83">
        <f t="shared" si="6"/>
        <v>15.417999999999999</v>
      </c>
      <c r="Y39" s="83">
        <f t="shared" si="6"/>
        <v>15</v>
      </c>
      <c r="Z39" s="84" t="str">
        <f t="shared" si="6"/>
        <v/>
      </c>
      <c r="AA39" s="96">
        <f>SUM(B39:Z39)</f>
        <v>518.87599999999998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E20" sqref="AE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162.47</v>
      </c>
      <c r="C4" s="18">
        <v>0.59899999999999998</v>
      </c>
      <c r="D4" s="18">
        <v>0.66800000000000004</v>
      </c>
      <c r="E4" s="18">
        <v>0.76200000000000001</v>
      </c>
      <c r="F4" s="18">
        <v>0.55800000000000005</v>
      </c>
      <c r="G4" s="18">
        <v>0.84199999999999997</v>
      </c>
      <c r="H4" s="18">
        <v>1.236</v>
      </c>
      <c r="I4" s="18">
        <v>7.0209999999999999</v>
      </c>
      <c r="J4" s="18">
        <v>1.9159999999999999</v>
      </c>
      <c r="K4" s="18">
        <v>2.3540000000000001</v>
      </c>
      <c r="L4" s="18">
        <v>1.5489999999999999</v>
      </c>
      <c r="M4" s="18">
        <v>1.73</v>
      </c>
      <c r="N4" s="18">
        <v>2.1349999999999998</v>
      </c>
      <c r="O4" s="18">
        <v>1.0289999999999999</v>
      </c>
      <c r="P4" s="18">
        <v>21.446000000000002</v>
      </c>
      <c r="Q4" s="18">
        <v>2.2759999999999998</v>
      </c>
      <c r="R4" s="18">
        <v>1.5660000000000001</v>
      </c>
      <c r="S4" s="18">
        <v>260.29599999999999</v>
      </c>
      <c r="T4" s="18">
        <v>1.24</v>
      </c>
      <c r="U4" s="18">
        <v>0.50900000000000001</v>
      </c>
      <c r="V4" s="18">
        <v>0.81299999999999994</v>
      </c>
      <c r="W4" s="18">
        <v>15.443</v>
      </c>
      <c r="X4" s="18">
        <v>15.417999999999999</v>
      </c>
      <c r="Y4" s="18">
        <v>15</v>
      </c>
      <c r="Z4" s="19"/>
      <c r="AA4" s="20">
        <f>SUM(B4:Z4)</f>
        <v>518.87599999999998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59.52</v>
      </c>
      <c r="C7" s="28">
        <v>59.11</v>
      </c>
      <c r="D7" s="28">
        <v>59.11</v>
      </c>
      <c r="E7" s="28">
        <v>59.11</v>
      </c>
      <c r="F7" s="28">
        <v>59.11</v>
      </c>
      <c r="G7" s="28">
        <v>59.01</v>
      </c>
      <c r="H7" s="28">
        <v>47.59</v>
      </c>
      <c r="I7" s="28">
        <v>53.43</v>
      </c>
      <c r="J7" s="28">
        <v>59.01</v>
      </c>
      <c r="K7" s="28">
        <v>41.01</v>
      </c>
      <c r="L7" s="28">
        <v>39.01</v>
      </c>
      <c r="M7" s="28">
        <v>39.01</v>
      </c>
      <c r="N7" s="28">
        <v>39.01</v>
      </c>
      <c r="O7" s="28">
        <v>27.11</v>
      </c>
      <c r="P7" s="28">
        <v>41.28</v>
      </c>
      <c r="Q7" s="28">
        <v>58.26</v>
      </c>
      <c r="R7" s="28">
        <v>59.11</v>
      </c>
      <c r="S7" s="28">
        <v>92.12</v>
      </c>
      <c r="T7" s="28">
        <v>59.62</v>
      </c>
      <c r="U7" s="28">
        <v>65.92</v>
      </c>
      <c r="V7" s="28">
        <v>59.62</v>
      </c>
      <c r="W7" s="28">
        <v>59.11</v>
      </c>
      <c r="X7" s="28">
        <v>52.56</v>
      </c>
      <c r="Y7" s="28">
        <v>41.06</v>
      </c>
      <c r="Z7" s="29"/>
      <c r="AA7" s="30">
        <v>53.700416666666655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161.209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20</v>
      </c>
      <c r="Q11" s="47">
        <v>0.621</v>
      </c>
      <c r="R11" s="47"/>
      <c r="S11" s="47">
        <v>192</v>
      </c>
      <c r="T11" s="47"/>
      <c r="U11" s="47"/>
      <c r="V11" s="47"/>
      <c r="W11" s="47">
        <v>15</v>
      </c>
      <c r="X11" s="47">
        <v>15</v>
      </c>
      <c r="Y11" s="47">
        <v>15</v>
      </c>
      <c r="Z11" s="48"/>
      <c r="AA11" s="49">
        <f>SUM(B11:Z11)</f>
        <v>418.83000000000004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63.845999999999997</v>
      </c>
      <c r="T12" s="47"/>
      <c r="U12" s="47"/>
      <c r="V12" s="47"/>
      <c r="W12" s="47"/>
      <c r="X12" s="47"/>
      <c r="Y12" s="47"/>
      <c r="Z12" s="48"/>
      <c r="AA12" s="49">
        <f>SUM(B12:Z12)</f>
        <v>63.845999999999997</v>
      </c>
    </row>
    <row r="13" spans="1:27" ht="24.95" customHeight="1" x14ac:dyDescent="0.2">
      <c r="A13" s="50" t="s">
        <v>9</v>
      </c>
      <c r="B13" s="51">
        <v>1.2609999999999999</v>
      </c>
      <c r="C13" s="52">
        <v>0.59899999999999998</v>
      </c>
      <c r="D13" s="52">
        <v>0.66799999999999993</v>
      </c>
      <c r="E13" s="52">
        <v>0.76200000000000001</v>
      </c>
      <c r="F13" s="52">
        <v>0.35499999999999998</v>
      </c>
      <c r="G13" s="52">
        <v>0.84199999999999997</v>
      </c>
      <c r="H13" s="52">
        <v>1.236</v>
      </c>
      <c r="I13" s="52">
        <v>7.0209999999999999</v>
      </c>
      <c r="J13" s="52">
        <v>1.9159999999999999</v>
      </c>
      <c r="K13" s="52">
        <v>2.3540000000000001</v>
      </c>
      <c r="L13" s="52">
        <v>1.5489999999999999</v>
      </c>
      <c r="M13" s="52">
        <v>1.73</v>
      </c>
      <c r="N13" s="52">
        <v>2.1349999999999998</v>
      </c>
      <c r="O13" s="52">
        <v>1.0289999999999999</v>
      </c>
      <c r="P13" s="52">
        <v>1.3270000000000002</v>
      </c>
      <c r="Q13" s="52">
        <v>1.4610000000000001</v>
      </c>
      <c r="R13" s="52">
        <v>1.1239999999999999</v>
      </c>
      <c r="S13" s="52">
        <v>1.8620000000000001</v>
      </c>
      <c r="T13" s="52">
        <v>1.24</v>
      </c>
      <c r="U13" s="52">
        <v>0.49199999999999999</v>
      </c>
      <c r="V13" s="52">
        <v>0.81299999999999994</v>
      </c>
      <c r="W13" s="52">
        <v>0.443</v>
      </c>
      <c r="X13" s="52">
        <v>0.41800000000000004</v>
      </c>
      <c r="Y13" s="52"/>
      <c r="Z13" s="53"/>
      <c r="AA13" s="54">
        <f>SUM(B13:Z13)</f>
        <v>32.636999999999993</v>
      </c>
    </row>
    <row r="14" spans="1:27" ht="30" customHeight="1" thickBot="1" x14ac:dyDescent="0.25">
      <c r="A14" s="55" t="s">
        <v>10</v>
      </c>
      <c r="B14" s="56">
        <f>IF(LEN(B$2)&gt;0,SUM(B10:B13),"")</f>
        <v>162.47</v>
      </c>
      <c r="C14" s="57">
        <f t="shared" ref="C14:Z14" si="0">IF(LEN(C$2)&gt;0,SUM(C10:C13),"")</f>
        <v>0.59899999999999998</v>
      </c>
      <c r="D14" s="57">
        <f t="shared" si="0"/>
        <v>0.66799999999999993</v>
      </c>
      <c r="E14" s="57">
        <f t="shared" si="0"/>
        <v>0.76200000000000001</v>
      </c>
      <c r="F14" s="57">
        <f t="shared" si="0"/>
        <v>0.35499999999999998</v>
      </c>
      <c r="G14" s="57">
        <f t="shared" si="0"/>
        <v>0.84199999999999997</v>
      </c>
      <c r="H14" s="57">
        <f t="shared" si="0"/>
        <v>1.236</v>
      </c>
      <c r="I14" s="57">
        <f t="shared" si="0"/>
        <v>7.0209999999999999</v>
      </c>
      <c r="J14" s="57">
        <f t="shared" si="0"/>
        <v>1.9159999999999999</v>
      </c>
      <c r="K14" s="57">
        <f t="shared" si="0"/>
        <v>2.3540000000000001</v>
      </c>
      <c r="L14" s="57">
        <f t="shared" si="0"/>
        <v>1.5489999999999999</v>
      </c>
      <c r="M14" s="57">
        <f t="shared" si="0"/>
        <v>1.73</v>
      </c>
      <c r="N14" s="57">
        <f t="shared" si="0"/>
        <v>2.1349999999999998</v>
      </c>
      <c r="O14" s="57">
        <f t="shared" si="0"/>
        <v>1.0289999999999999</v>
      </c>
      <c r="P14" s="57">
        <f t="shared" si="0"/>
        <v>21.327000000000002</v>
      </c>
      <c r="Q14" s="57">
        <f t="shared" si="0"/>
        <v>2.0819999999999999</v>
      </c>
      <c r="R14" s="57">
        <f t="shared" si="0"/>
        <v>1.1239999999999999</v>
      </c>
      <c r="S14" s="57">
        <f t="shared" si="0"/>
        <v>257.70800000000003</v>
      </c>
      <c r="T14" s="57">
        <f t="shared" si="0"/>
        <v>1.24</v>
      </c>
      <c r="U14" s="57">
        <f t="shared" si="0"/>
        <v>0.49199999999999999</v>
      </c>
      <c r="V14" s="57">
        <f t="shared" si="0"/>
        <v>0.81299999999999994</v>
      </c>
      <c r="W14" s="57">
        <f t="shared" si="0"/>
        <v>15.443</v>
      </c>
      <c r="X14" s="57">
        <f t="shared" si="0"/>
        <v>15.417999999999999</v>
      </c>
      <c r="Y14" s="57">
        <f t="shared" si="0"/>
        <v>15</v>
      </c>
      <c r="Z14" s="58" t="str">
        <f t="shared" si="0"/>
        <v/>
      </c>
      <c r="AA14" s="59">
        <f>SUM(AA9:AA13)</f>
        <v>515.31299999999999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2.5760000000000001</v>
      </c>
      <c r="T18" s="72"/>
      <c r="U18" s="72"/>
      <c r="V18" s="72"/>
      <c r="W18" s="72"/>
      <c r="X18" s="72"/>
      <c r="Y18" s="72"/>
      <c r="Z18" s="73"/>
      <c r="AA18" s="74">
        <f>SUM(B18:Z18)</f>
        <v>2.5760000000000001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0.20300000000000001</v>
      </c>
      <c r="G19" s="76"/>
      <c r="H19" s="76"/>
      <c r="I19" s="76"/>
      <c r="J19" s="76"/>
      <c r="K19" s="76"/>
      <c r="L19" s="76"/>
      <c r="M19" s="76"/>
      <c r="N19" s="76"/>
      <c r="O19" s="76"/>
      <c r="P19" s="76">
        <v>0.11899999999999999</v>
      </c>
      <c r="Q19" s="76">
        <v>0.19400000000000001</v>
      </c>
      <c r="R19" s="76">
        <v>0.442</v>
      </c>
      <c r="S19" s="76">
        <v>1.2E-2</v>
      </c>
      <c r="T19" s="76"/>
      <c r="U19" s="76">
        <v>1.7000000000000001E-2</v>
      </c>
      <c r="V19" s="76"/>
      <c r="W19" s="76"/>
      <c r="X19" s="76"/>
      <c r="Y19" s="76"/>
      <c r="Z19" s="73"/>
      <c r="AA19" s="74">
        <f>SUM(B19:Z19)</f>
        <v>0.98699999999999999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0.20300000000000001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0.11899999999999999</v>
      </c>
      <c r="Q22" s="83">
        <f t="shared" si="1"/>
        <v>0.19400000000000001</v>
      </c>
      <c r="R22" s="83">
        <f t="shared" si="1"/>
        <v>0.442</v>
      </c>
      <c r="S22" s="83">
        <f t="shared" si="1"/>
        <v>2.5880000000000001</v>
      </c>
      <c r="T22" s="83">
        <f t="shared" si="1"/>
        <v>0</v>
      </c>
      <c r="U22" s="83">
        <f t="shared" si="1"/>
        <v>1.7000000000000001E-2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3.5630000000000002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162.47</v>
      </c>
      <c r="C26" s="72">
        <v>0.59899999999999998</v>
      </c>
      <c r="D26" s="72">
        <v>0.66800000000000004</v>
      </c>
      <c r="E26" s="72">
        <v>0.76200000000000001</v>
      </c>
      <c r="F26" s="72">
        <v>0.55800000000000005</v>
      </c>
      <c r="G26" s="72">
        <v>0.84199999999999997</v>
      </c>
      <c r="H26" s="72">
        <v>1.236</v>
      </c>
      <c r="I26" s="72">
        <v>7.0209999999999999</v>
      </c>
      <c r="J26" s="72">
        <v>1.9159999999999999</v>
      </c>
      <c r="K26" s="72">
        <v>2.3540000000000001</v>
      </c>
      <c r="L26" s="72">
        <v>1.5489999999999999</v>
      </c>
      <c r="M26" s="72">
        <v>1.73</v>
      </c>
      <c r="N26" s="72">
        <v>2.1349999999999998</v>
      </c>
      <c r="O26" s="72">
        <v>1.0289999999999999</v>
      </c>
      <c r="P26" s="72">
        <v>21.446000000000002</v>
      </c>
      <c r="Q26" s="72">
        <v>2.2759999999999998</v>
      </c>
      <c r="R26" s="72">
        <v>1.5660000000000001</v>
      </c>
      <c r="S26" s="72">
        <v>260.29599999999999</v>
      </c>
      <c r="T26" s="72">
        <v>1.24</v>
      </c>
      <c r="U26" s="72">
        <v>0.50900000000000001</v>
      </c>
      <c r="V26" s="72">
        <v>0.81299999999999994</v>
      </c>
      <c r="W26" s="72">
        <v>15.443</v>
      </c>
      <c r="X26" s="72">
        <v>15.417999999999999</v>
      </c>
      <c r="Y26" s="72">
        <v>15</v>
      </c>
      <c r="Z26" s="73"/>
      <c r="AA26" s="74">
        <f>SUM(B26:Z26)</f>
        <v>518.87599999999998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162.47</v>
      </c>
      <c r="C28" s="57">
        <f t="shared" si="2"/>
        <v>0.59899999999999998</v>
      </c>
      <c r="D28" s="57">
        <f t="shared" si="2"/>
        <v>0.66800000000000004</v>
      </c>
      <c r="E28" s="57">
        <f t="shared" si="2"/>
        <v>0.76200000000000001</v>
      </c>
      <c r="F28" s="57">
        <f t="shared" si="2"/>
        <v>0.55800000000000005</v>
      </c>
      <c r="G28" s="57">
        <f t="shared" si="2"/>
        <v>0.84199999999999997</v>
      </c>
      <c r="H28" s="57">
        <f t="shared" si="2"/>
        <v>1.236</v>
      </c>
      <c r="I28" s="57">
        <f t="shared" si="2"/>
        <v>7.0209999999999999</v>
      </c>
      <c r="J28" s="57">
        <f t="shared" si="2"/>
        <v>1.9159999999999999</v>
      </c>
      <c r="K28" s="57">
        <f t="shared" si="2"/>
        <v>2.3540000000000001</v>
      </c>
      <c r="L28" s="57">
        <f t="shared" si="2"/>
        <v>1.5489999999999999</v>
      </c>
      <c r="M28" s="57">
        <f t="shared" si="2"/>
        <v>1.73</v>
      </c>
      <c r="N28" s="57">
        <f t="shared" si="2"/>
        <v>2.1349999999999998</v>
      </c>
      <c r="O28" s="57">
        <f t="shared" si="2"/>
        <v>1.0289999999999999</v>
      </c>
      <c r="P28" s="57">
        <f t="shared" si="2"/>
        <v>21.446000000000002</v>
      </c>
      <c r="Q28" s="57">
        <f t="shared" si="2"/>
        <v>2.2759999999999998</v>
      </c>
      <c r="R28" s="57">
        <f t="shared" si="2"/>
        <v>1.5660000000000001</v>
      </c>
      <c r="S28" s="57">
        <f t="shared" si="2"/>
        <v>260.29599999999999</v>
      </c>
      <c r="T28" s="57">
        <f t="shared" si="2"/>
        <v>1.24</v>
      </c>
      <c r="U28" s="57">
        <f t="shared" si="2"/>
        <v>0.50900000000000001</v>
      </c>
      <c r="V28" s="57">
        <f t="shared" si="2"/>
        <v>0.81299999999999994</v>
      </c>
      <c r="W28" s="57">
        <f t="shared" si="2"/>
        <v>15.443</v>
      </c>
      <c r="X28" s="57">
        <f t="shared" si="2"/>
        <v>15.417999999999999</v>
      </c>
      <c r="Y28" s="57">
        <f t="shared" si="2"/>
        <v>15</v>
      </c>
      <c r="Z28" s="58">
        <f t="shared" si="2"/>
        <v>0</v>
      </c>
      <c r="AA28" s="59">
        <f t="shared" si="2"/>
        <v>518.87599999999998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162.47</v>
      </c>
      <c r="C39" s="83">
        <f t="shared" ref="C39:Z39" si="6">SUM(C10:C13)+C22+C36</f>
        <v>0.59899999999999998</v>
      </c>
      <c r="D39" s="83">
        <f t="shared" si="6"/>
        <v>0.66799999999999993</v>
      </c>
      <c r="E39" s="83">
        <f t="shared" si="6"/>
        <v>0.76200000000000001</v>
      </c>
      <c r="F39" s="83">
        <f t="shared" si="6"/>
        <v>0.55800000000000005</v>
      </c>
      <c r="G39" s="83">
        <f t="shared" si="6"/>
        <v>0.84199999999999997</v>
      </c>
      <c r="H39" s="83">
        <f t="shared" si="6"/>
        <v>1.236</v>
      </c>
      <c r="I39" s="83">
        <f t="shared" si="6"/>
        <v>7.0209999999999999</v>
      </c>
      <c r="J39" s="83">
        <f t="shared" si="6"/>
        <v>1.9159999999999999</v>
      </c>
      <c r="K39" s="83">
        <f t="shared" si="6"/>
        <v>2.3540000000000001</v>
      </c>
      <c r="L39" s="83">
        <f t="shared" si="6"/>
        <v>1.5489999999999999</v>
      </c>
      <c r="M39" s="83">
        <f t="shared" si="6"/>
        <v>1.73</v>
      </c>
      <c r="N39" s="83">
        <f t="shared" si="6"/>
        <v>2.1349999999999998</v>
      </c>
      <c r="O39" s="83">
        <f t="shared" si="6"/>
        <v>1.0289999999999999</v>
      </c>
      <c r="P39" s="83">
        <f t="shared" si="6"/>
        <v>21.446000000000002</v>
      </c>
      <c r="Q39" s="83">
        <f t="shared" si="6"/>
        <v>2.2759999999999998</v>
      </c>
      <c r="R39" s="83">
        <f t="shared" si="6"/>
        <v>1.5659999999999998</v>
      </c>
      <c r="S39" s="83">
        <f t="shared" si="6"/>
        <v>260.29600000000005</v>
      </c>
      <c r="T39" s="83">
        <f t="shared" si="6"/>
        <v>1.24</v>
      </c>
      <c r="U39" s="83">
        <f t="shared" si="6"/>
        <v>0.50900000000000001</v>
      </c>
      <c r="V39" s="83">
        <f t="shared" si="6"/>
        <v>0.81299999999999994</v>
      </c>
      <c r="W39" s="83">
        <f t="shared" si="6"/>
        <v>15.443</v>
      </c>
      <c r="X39" s="83">
        <f t="shared" si="6"/>
        <v>15.417999999999999</v>
      </c>
      <c r="Y39" s="83">
        <f t="shared" si="6"/>
        <v>15</v>
      </c>
      <c r="Z39" s="84">
        <f t="shared" si="6"/>
        <v>0</v>
      </c>
      <c r="AA39" s="96">
        <f>SUM(B39:Z39)</f>
        <v>518.87599999999998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2020-10-31T13:50:53Z</dcterms:created>
  <dcterms:modified xsi:type="dcterms:W3CDTF">2020-10-31T13:50:55Z</dcterms:modified>
</cp:coreProperties>
</file>