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[1]SPOT_Orders_OverView_01!$A$43:$A$79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<sst xmlns="http://schemas.openxmlformats.org/spreadsheetml/2006/main" count="109" uniqueCount="49">
  <si>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30/12/2020 14:05:12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</si>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</sst>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1629.9</c:v>
                </c:pt>
                <c:pt idx="1">
                  <c:v>1617.9</c:v>
                </c:pt>
                <c:pt idx="2">
                  <c:v>1617.9</c:v>
                </c:pt>
                <c:pt idx="3">
                  <c:v>1617.9</c:v>
                </c:pt>
                <c:pt idx="4">
                  <c:v>1617.9</c:v>
                </c:pt>
                <c:pt idx="5">
                  <c:v>1617.9</c:v>
                </c:pt>
                <c:pt idx="6">
                  <c:v>2057.9</c:v>
                </c:pt>
                <c:pt idx="7">
                  <c:v>2471.9</c:v>
                </c:pt>
                <c:pt idx="8">
                  <c:v>2463.4880000000003</c:v>
                </c:pt>
                <c:pt idx="9">
                  <c:v>2528.9499999999998</c:v>
                </c:pt>
                <c:pt idx="10">
                  <c:v>2523.92</c:v>
                </c:pt>
                <c:pt idx="11">
                  <c:v>2463.9</c:v>
                </c:pt>
                <c:pt idx="12">
                  <c:v>2478.3419999999996</c:v>
                </c:pt>
                <c:pt idx="13">
                  <c:v>2478.9</c:v>
                </c:pt>
                <c:pt idx="14">
                  <c:v>2550.6080000000002</c:v>
                </c:pt>
                <c:pt idx="15">
                  <c:v>2555.866</c:v>
                </c:pt>
                <c:pt idx="16">
                  <c:v>2819.8090000000002</c:v>
                </c:pt>
                <c:pt idx="17">
                  <c:v>2924.1260000000002</c:v>
                </c:pt>
                <c:pt idx="18">
                  <c:v>3064.8389999999999</c:v>
                </c:pt>
                <c:pt idx="19">
                  <c:v>3116.8360000000002</c:v>
                </c:pt>
                <c:pt idx="20">
                  <c:v>3122.4250000000002</c:v>
                </c:pt>
                <c:pt idx="21">
                  <c:v>3090.6419999999998</c:v>
                </c:pt>
                <c:pt idx="22">
                  <c:v>3101.1590000000001</c:v>
                </c:pt>
                <c:pt idx="23">
                  <c:v>2779.9490000000001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482</c:v>
                </c:pt>
                <c:pt idx="1">
                  <c:v>414</c:v>
                </c:pt>
                <c:pt idx="2">
                  <c:v>372</c:v>
                </c:pt>
                <c:pt idx="3">
                  <c:v>348</c:v>
                </c:pt>
                <c:pt idx="4">
                  <c:v>339</c:v>
                </c:pt>
                <c:pt idx="5">
                  <c:v>410</c:v>
                </c:pt>
                <c:pt idx="6">
                  <c:v>591</c:v>
                </c:pt>
                <c:pt idx="7">
                  <c:v>600</c:v>
                </c:pt>
                <c:pt idx="8">
                  <c:v>612.91100000000006</c:v>
                </c:pt>
                <c:pt idx="9">
                  <c:v>588.44499999999994</c:v>
                </c:pt>
                <c:pt idx="10">
                  <c:v>517</c:v>
                </c:pt>
                <c:pt idx="11">
                  <c:v>517</c:v>
                </c:pt>
                <c:pt idx="12">
                  <c:v>544</c:v>
                </c:pt>
                <c:pt idx="13">
                  <c:v>536</c:v>
                </c:pt>
                <c:pt idx="14">
                  <c:v>670</c:v>
                </c:pt>
                <c:pt idx="15">
                  <c:v>802.6</c:v>
                </c:pt>
                <c:pt idx="16">
                  <c:v>968</c:v>
                </c:pt>
                <c:pt idx="17">
                  <c:v>1297.2</c:v>
                </c:pt>
                <c:pt idx="18">
                  <c:v>1200.5999999999999</c:v>
                </c:pt>
                <c:pt idx="19">
                  <c:v>1353.4</c:v>
                </c:pt>
                <c:pt idx="20">
                  <c:v>1181.4000000000001</c:v>
                </c:pt>
                <c:pt idx="21">
                  <c:v>1067</c:v>
                </c:pt>
                <c:pt idx="22">
                  <c:v>858.8</c:v>
                </c:pt>
                <c:pt idx="23">
                  <c:v>960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2181.632000000001</c:v>
                </c:pt>
                <c:pt idx="1">
                  <c:v>2175.5510000000004</c:v>
                </c:pt>
                <c:pt idx="2">
                  <c:v>2170.7190000000001</c:v>
                </c:pt>
                <c:pt idx="3">
                  <c:v>2165.6869999999999</c:v>
                </c:pt>
                <c:pt idx="4">
                  <c:v>2161.5390000000002</c:v>
                </c:pt>
                <c:pt idx="5">
                  <c:v>2132.5279999999998</c:v>
                </c:pt>
                <c:pt idx="6">
                  <c:v>2105.7620000000002</c:v>
                </c:pt>
                <c:pt idx="7">
                  <c:v>2193.3980000000001</c:v>
                </c:pt>
                <c:pt idx="8">
                  <c:v>2690.5400000000004</c:v>
                </c:pt>
                <c:pt idx="9">
                  <c:v>3034.0720000000001</c:v>
                </c:pt>
                <c:pt idx="10">
                  <c:v>3271.6129999999998</c:v>
                </c:pt>
                <c:pt idx="11">
                  <c:v>3364.9349999999999</c:v>
                </c:pt>
                <c:pt idx="12">
                  <c:v>3312.9090000000001</c:v>
                </c:pt>
                <c:pt idx="13">
                  <c:v>3108.9689999999996</c:v>
                </c:pt>
                <c:pt idx="14">
                  <c:v>2654.3219999999992</c:v>
                </c:pt>
                <c:pt idx="15">
                  <c:v>2103.4369999999999</c:v>
                </c:pt>
                <c:pt idx="16">
                  <c:v>1831.0909999999999</c:v>
                </c:pt>
                <c:pt idx="17">
                  <c:v>1614.5250000000001</c:v>
                </c:pt>
                <c:pt idx="18">
                  <c:v>1541.3039999999996</c:v>
                </c:pt>
                <c:pt idx="19">
                  <c:v>1424.0400000000002</c:v>
                </c:pt>
                <c:pt idx="20">
                  <c:v>1320.5289999999998</c:v>
                </c:pt>
                <c:pt idx="21">
                  <c:v>1237.9049999999997</c:v>
                </c:pt>
                <c:pt idx="22">
                  <c:v>1158.0749999999998</c:v>
                </c:pt>
                <c:pt idx="23">
                  <c:v>1077.1129999999998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141</c:v>
                </c:pt>
                <c:pt idx="8">
                  <c:v>206</c:v>
                </c:pt>
                <c:pt idx="9">
                  <c:v>145</c:v>
                </c:pt>
                <c:pt idx="10">
                  <c:v>145</c:v>
                </c:pt>
                <c:pt idx="11">
                  <c:v>145</c:v>
                </c:pt>
                <c:pt idx="12">
                  <c:v>204</c:v>
                </c:pt>
                <c:pt idx="13">
                  <c:v>266</c:v>
                </c:pt>
                <c:pt idx="14">
                  <c:v>231</c:v>
                </c:pt>
                <c:pt idx="15">
                  <c:v>195</c:v>
                </c:pt>
                <c:pt idx="16">
                  <c:v>394</c:v>
                </c:pt>
                <c:pt idx="17">
                  <c:v>537</c:v>
                </c:pt>
                <c:pt idx="18">
                  <c:v>457</c:v>
                </c:pt>
                <c:pt idx="19">
                  <c:v>270</c:v>
                </c:pt>
                <c:pt idx="20">
                  <c:v>126</c:v>
                </c:pt>
                <c:pt idx="21">
                  <c:v>186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70735936"/>
        <c:axId val="5707363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4911.4860000000017</c:v>
                </c:pt>
                <c:pt idx="1">
                  <c:v>4825.4660000000003</c:v>
                </c:pt>
                <c:pt idx="2">
                  <c:v>4778.6530000000012</c:v>
                </c:pt>
                <c:pt idx="3">
                  <c:v>4749.6140000000014</c:v>
                </c:pt>
                <c:pt idx="4">
                  <c:v>4736.4780000000019</c:v>
                </c:pt>
                <c:pt idx="5">
                  <c:v>4804.4050000000016</c:v>
                </c:pt>
                <c:pt idx="6">
                  <c:v>5398.6929999999993</c:v>
                </c:pt>
                <c:pt idx="7">
                  <c:v>6024.2980000000016</c:v>
                </c:pt>
                <c:pt idx="8">
                  <c:v>6590.9389999999985</c:v>
                </c:pt>
                <c:pt idx="9">
                  <c:v>6914.4670000000006</c:v>
                </c:pt>
                <c:pt idx="10">
                  <c:v>7075.5570000000007</c:v>
                </c:pt>
                <c:pt idx="11">
                  <c:v>7108.7929999999997</c:v>
                </c:pt>
                <c:pt idx="12">
                  <c:v>7157.2649999999994</c:v>
                </c:pt>
                <c:pt idx="13">
                  <c:v>7007.8690000000015</c:v>
                </c:pt>
                <c:pt idx="14">
                  <c:v>6723.9440000000022</c:v>
                </c:pt>
                <c:pt idx="15">
                  <c:v>6274.9209999999985</c:v>
                </c:pt>
                <c:pt idx="16">
                  <c:v>6630.8730000000014</c:v>
                </c:pt>
                <c:pt idx="17">
                  <c:v>6990.8959999999997</c:v>
                </c:pt>
                <c:pt idx="18">
                  <c:v>6881.7539999999981</c:v>
                </c:pt>
                <c:pt idx="19">
                  <c:v>6782.317</c:v>
                </c:pt>
                <c:pt idx="20">
                  <c:v>6368.3509999999997</c:v>
                </c:pt>
                <c:pt idx="21">
                  <c:v>6199.5429999999988</c:v>
                </c:pt>
                <c:pt idx="22">
                  <c:v>5807.0339999999969</c:v>
                </c:pt>
                <c:pt idx="23">
                  <c:v>5435.0620000000008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735936"/>
        <c:axId val="5707363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42.11</c:v>
                </c:pt>
                <c:pt idx="1">
                  <c:v>30.15</c:v>
                </c:pt>
                <c:pt idx="2">
                  <c:v>26.42</c:v>
                </c:pt>
                <c:pt idx="3">
                  <c:v>19.239999999999998</c:v>
                </c:pt>
                <c:pt idx="4">
                  <c:v>20.46</c:v>
                </c:pt>
                <c:pt idx="5">
                  <c:v>30.13</c:v>
                </c:pt>
                <c:pt idx="6">
                  <c:v>38.32</c:v>
                </c:pt>
                <c:pt idx="7">
                  <c:v>44.11</c:v>
                </c:pt>
                <c:pt idx="8">
                  <c:v>43.54</c:v>
                </c:pt>
                <c:pt idx="9">
                  <c:v>48</c:v>
                </c:pt>
                <c:pt idx="10">
                  <c:v>47.4</c:v>
                </c:pt>
                <c:pt idx="11">
                  <c:v>45.39</c:v>
                </c:pt>
                <c:pt idx="12">
                  <c:v>43.96</c:v>
                </c:pt>
                <c:pt idx="13">
                  <c:v>45.77</c:v>
                </c:pt>
                <c:pt idx="14">
                  <c:v>53.08</c:v>
                </c:pt>
                <c:pt idx="15">
                  <c:v>56.54</c:v>
                </c:pt>
                <c:pt idx="16">
                  <c:v>59.2</c:v>
                </c:pt>
                <c:pt idx="17">
                  <c:v>61.34</c:v>
                </c:pt>
                <c:pt idx="18">
                  <c:v>61.08</c:v>
                </c:pt>
                <c:pt idx="19">
                  <c:v>60.54</c:v>
                </c:pt>
                <c:pt idx="20">
                  <c:v>56.75</c:v>
                </c:pt>
                <c:pt idx="21">
                  <c:v>52.44</c:v>
                </c:pt>
                <c:pt idx="22">
                  <c:v>47.3</c:v>
                </c:pt>
                <c:pt idx="23">
                  <c:v>51.28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306296"/>
        <c:axId val="280305904"/>
      </c:lineChart>
      <c:catAx>
        <c:axId val="570735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0736328"/>
        <c:crosses val="autoZero"/>
        <c:auto val="1"/>
        <c:lblAlgn val="ctr"/>
        <c:lblOffset val="100"/>
        <c:noMultiLvlLbl val="0"/>
      </c:catAx>
      <c:valAx>
        <c:axId val="57073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0735936"/>
        <c:crosses val="autoZero"/>
        <c:crossBetween val="between"/>
      </c:valAx>
      <c:valAx>
        <c:axId val="280305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306296"/>
        <c:crosses val="max"/>
        <c:crossBetween val="between"/>
      </c:valAx>
      <c:catAx>
        <c:axId val="280306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0305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44196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58312.959000000046</v>
          </cell>
        </row>
        <row r="28">
          <cell r="C28">
            <v>3771</v>
          </cell>
        </row>
        <row r="29">
          <cell r="C29">
            <v>17230.356000000003</v>
          </cell>
        </row>
        <row r="30">
          <cell r="C30">
            <v>52032.195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21543.244000000006</v>
          </cell>
        </row>
        <row r="39">
          <cell r="C39">
            <v>20270.678</v>
          </cell>
        </row>
        <row r="40">
          <cell r="C40">
            <v>84177.775999999998</v>
          </cell>
        </row>
        <row r="41">
          <cell r="C41">
            <v>770</v>
          </cell>
        </row>
        <row r="42">
          <cell r="C42">
            <v>16392.480000000003</v>
          </cell>
        </row>
        <row r="43">
          <cell r="C43">
            <v>3024.5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42.11</v>
          </cell>
          <cell r="C7">
            <v>30.15</v>
          </cell>
          <cell r="D7">
            <v>26.42</v>
          </cell>
          <cell r="E7">
            <v>19.239999999999998</v>
          </cell>
          <cell r="F7">
            <v>20.46</v>
          </cell>
          <cell r="G7">
            <v>30.13</v>
          </cell>
          <cell r="H7">
            <v>38.32</v>
          </cell>
          <cell r="I7">
            <v>44.11</v>
          </cell>
          <cell r="J7">
            <v>43.54</v>
          </cell>
          <cell r="K7">
            <v>48</v>
          </cell>
          <cell r="L7">
            <v>47.4</v>
          </cell>
          <cell r="M7">
            <v>45.39</v>
          </cell>
          <cell r="N7">
            <v>43.96</v>
          </cell>
          <cell r="O7">
            <v>45.77</v>
          </cell>
          <cell r="P7">
            <v>53.08</v>
          </cell>
          <cell r="Q7">
            <v>56.54</v>
          </cell>
          <cell r="R7">
            <v>59.2</v>
          </cell>
          <cell r="S7">
            <v>61.34</v>
          </cell>
          <cell r="T7">
            <v>61.08</v>
          </cell>
          <cell r="U7">
            <v>60.54</v>
          </cell>
          <cell r="V7">
            <v>56.75</v>
          </cell>
          <cell r="W7">
            <v>52.44</v>
          </cell>
          <cell r="X7">
            <v>47.3</v>
          </cell>
          <cell r="Y7">
            <v>51.28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42.11</v>
          </cell>
          <cell r="C7">
            <v>30.15</v>
          </cell>
          <cell r="D7">
            <v>26.42</v>
          </cell>
          <cell r="E7">
            <v>19.239999999999998</v>
          </cell>
          <cell r="F7">
            <v>20.46</v>
          </cell>
          <cell r="G7">
            <v>30.13</v>
          </cell>
          <cell r="H7">
            <v>38.32</v>
          </cell>
          <cell r="I7">
            <v>44.11</v>
          </cell>
          <cell r="J7">
            <v>43.54</v>
          </cell>
          <cell r="K7">
            <v>48</v>
          </cell>
          <cell r="L7">
            <v>47.4</v>
          </cell>
          <cell r="M7">
            <v>45.39</v>
          </cell>
          <cell r="N7">
            <v>43.96</v>
          </cell>
          <cell r="O7">
            <v>45.77</v>
          </cell>
          <cell r="P7">
            <v>53.08</v>
          </cell>
          <cell r="Q7">
            <v>56.54</v>
          </cell>
          <cell r="R7">
            <v>59.2</v>
          </cell>
          <cell r="S7">
            <v>61.34</v>
          </cell>
          <cell r="T7">
            <v>61.08</v>
          </cell>
          <cell r="U7">
            <v>60.54</v>
          </cell>
          <cell r="V7">
            <v>56.75</v>
          </cell>
          <cell r="W7">
            <v>52.44</v>
          </cell>
          <cell r="X7">
            <v>47.3</v>
          </cell>
          <cell r="Y7">
            <v>51.28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412</v>
          </cell>
          <cell r="C25">
            <v>400</v>
          </cell>
          <cell r="D25">
            <v>400</v>
          </cell>
          <cell r="E25">
            <v>400</v>
          </cell>
          <cell r="F25">
            <v>400</v>
          </cell>
          <cell r="G25">
            <v>400</v>
          </cell>
          <cell r="H25">
            <v>400</v>
          </cell>
          <cell r="I25">
            <v>413</v>
          </cell>
          <cell r="J25">
            <v>411</v>
          </cell>
          <cell r="K25">
            <v>410</v>
          </cell>
          <cell r="L25">
            <v>405</v>
          </cell>
          <cell r="M25">
            <v>405</v>
          </cell>
          <cell r="N25">
            <v>405</v>
          </cell>
          <cell r="O25">
            <v>405</v>
          </cell>
          <cell r="P25">
            <v>405</v>
          </cell>
          <cell r="Q25">
            <v>410</v>
          </cell>
          <cell r="R25">
            <v>410</v>
          </cell>
          <cell r="S25">
            <v>411</v>
          </cell>
          <cell r="T25">
            <v>412</v>
          </cell>
          <cell r="U25">
            <v>414</v>
          </cell>
          <cell r="V25">
            <v>414</v>
          </cell>
          <cell r="W25">
            <v>414</v>
          </cell>
          <cell r="X25">
            <v>414</v>
          </cell>
          <cell r="Y25">
            <v>414</v>
          </cell>
        </row>
        <row r="27">
          <cell r="H27">
            <v>220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H28">
            <v>130</v>
          </cell>
          <cell r="I28">
            <v>188</v>
          </cell>
          <cell r="J28">
            <v>188</v>
          </cell>
          <cell r="K28">
            <v>188</v>
          </cell>
          <cell r="L28">
            <v>188</v>
          </cell>
          <cell r="M28">
            <v>188</v>
          </cell>
          <cell r="N28">
            <v>188</v>
          </cell>
          <cell r="O28">
            <v>188</v>
          </cell>
          <cell r="P28">
            <v>188</v>
          </cell>
          <cell r="Q28">
            <v>188</v>
          </cell>
          <cell r="R28">
            <v>188</v>
          </cell>
          <cell r="S28">
            <v>236</v>
          </cell>
          <cell r="T28">
            <v>236</v>
          </cell>
          <cell r="U28">
            <v>236</v>
          </cell>
          <cell r="V28">
            <v>236</v>
          </cell>
          <cell r="W28">
            <v>236</v>
          </cell>
          <cell r="X28">
            <v>414</v>
          </cell>
          <cell r="Y28">
            <v>414</v>
          </cell>
        </row>
        <row r="29">
          <cell r="B29">
            <v>650</v>
          </cell>
          <cell r="C29">
            <v>650</v>
          </cell>
          <cell r="D29">
            <v>650</v>
          </cell>
          <cell r="E29">
            <v>650</v>
          </cell>
          <cell r="F29">
            <v>650</v>
          </cell>
          <cell r="G29">
            <v>650</v>
          </cell>
          <cell r="H29">
            <v>650</v>
          </cell>
          <cell r="I29">
            <v>336</v>
          </cell>
          <cell r="J29">
            <v>336</v>
          </cell>
          <cell r="K29">
            <v>336</v>
          </cell>
          <cell r="L29">
            <v>336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336</v>
          </cell>
          <cell r="R29">
            <v>600</v>
          </cell>
          <cell r="S29">
            <v>600</v>
          </cell>
          <cell r="T29">
            <v>600</v>
          </cell>
          <cell r="U29">
            <v>600</v>
          </cell>
          <cell r="V29">
            <v>600</v>
          </cell>
          <cell r="W29">
            <v>600</v>
          </cell>
          <cell r="X29">
            <v>500</v>
          </cell>
          <cell r="Y29">
            <v>500</v>
          </cell>
        </row>
        <row r="30"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S34">
            <v>60</v>
          </cell>
          <cell r="T34">
            <v>200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280</v>
          </cell>
          <cell r="C35">
            <v>280</v>
          </cell>
          <cell r="D35">
            <v>280</v>
          </cell>
          <cell r="E35">
            <v>280</v>
          </cell>
          <cell r="F35">
            <v>280</v>
          </cell>
          <cell r="G35">
            <v>280</v>
          </cell>
          <cell r="H35">
            <v>280</v>
          </cell>
          <cell r="I35">
            <v>280</v>
          </cell>
          <cell r="J35">
            <v>280</v>
          </cell>
          <cell r="K35">
            <v>340.05</v>
          </cell>
          <cell r="L35">
            <v>340.02</v>
          </cell>
          <cell r="M35">
            <v>280</v>
          </cell>
          <cell r="N35">
            <v>280</v>
          </cell>
          <cell r="O35">
            <v>280</v>
          </cell>
          <cell r="P35">
            <v>341.70800000000003</v>
          </cell>
          <cell r="Q35">
            <v>341.96600000000001</v>
          </cell>
          <cell r="R35">
            <v>341.88</v>
          </cell>
          <cell r="S35">
            <v>341.60300000000001</v>
          </cell>
          <cell r="T35">
            <v>341.62299999999999</v>
          </cell>
          <cell r="U35">
            <v>342.27</v>
          </cell>
          <cell r="V35">
            <v>342.52499999999998</v>
          </cell>
          <cell r="W35">
            <v>320.74200000000002</v>
          </cell>
          <cell r="X35">
            <v>290.05</v>
          </cell>
          <cell r="Y35">
            <v>261.09500000000003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350</v>
          </cell>
          <cell r="J37">
            <v>346.08800000000002</v>
          </cell>
          <cell r="K37">
            <v>350</v>
          </cell>
          <cell r="L37">
            <v>350</v>
          </cell>
          <cell r="M37">
            <v>350</v>
          </cell>
          <cell r="N37">
            <v>349.66</v>
          </cell>
          <cell r="O37">
            <v>350</v>
          </cell>
          <cell r="P37">
            <v>350</v>
          </cell>
          <cell r="Q37">
            <v>350</v>
          </cell>
          <cell r="R37">
            <v>350</v>
          </cell>
          <cell r="S37">
            <v>347.517</v>
          </cell>
          <cell r="T37">
            <v>347.34300000000002</v>
          </cell>
          <cell r="U37">
            <v>346.97399999999999</v>
          </cell>
          <cell r="V37">
            <v>350</v>
          </cell>
          <cell r="W37">
            <v>340</v>
          </cell>
          <cell r="X37">
            <v>318.976</v>
          </cell>
          <cell r="Y37">
            <v>160</v>
          </cell>
        </row>
        <row r="38">
          <cell r="H38">
            <v>60</v>
          </cell>
          <cell r="I38">
            <v>370</v>
          </cell>
          <cell r="J38">
            <v>367.5</v>
          </cell>
          <cell r="K38">
            <v>370</v>
          </cell>
          <cell r="L38">
            <v>370</v>
          </cell>
          <cell r="M38">
            <v>370</v>
          </cell>
          <cell r="N38">
            <v>369.78199999999998</v>
          </cell>
          <cell r="O38">
            <v>370</v>
          </cell>
          <cell r="P38">
            <v>380</v>
          </cell>
          <cell r="Q38">
            <v>380</v>
          </cell>
          <cell r="R38">
            <v>380.029</v>
          </cell>
          <cell r="S38">
            <v>378.10599999999999</v>
          </cell>
          <cell r="T38">
            <v>377.97300000000001</v>
          </cell>
          <cell r="U38">
            <v>377.69200000000001</v>
          </cell>
          <cell r="V38">
            <v>380</v>
          </cell>
          <cell r="W38">
            <v>380</v>
          </cell>
          <cell r="X38">
            <v>364.233</v>
          </cell>
          <cell r="Y38">
            <v>230.95400000000001</v>
          </cell>
        </row>
        <row r="40">
          <cell r="I40">
            <v>85</v>
          </cell>
          <cell r="J40">
            <v>85</v>
          </cell>
          <cell r="K40">
            <v>85</v>
          </cell>
          <cell r="L40">
            <v>85</v>
          </cell>
          <cell r="M40">
            <v>85</v>
          </cell>
          <cell r="N40">
            <v>85</v>
          </cell>
          <cell r="O40">
            <v>85</v>
          </cell>
          <cell r="P40">
            <v>85</v>
          </cell>
          <cell r="Q40">
            <v>75</v>
          </cell>
          <cell r="R40">
            <v>75</v>
          </cell>
          <cell r="S40">
            <v>75</v>
          </cell>
          <cell r="T40">
            <v>70</v>
          </cell>
          <cell r="U40">
            <v>70</v>
          </cell>
          <cell r="V40">
            <v>70</v>
          </cell>
          <cell r="W40">
            <v>85</v>
          </cell>
        </row>
        <row r="41">
          <cell r="R41">
            <v>80</v>
          </cell>
          <cell r="S41">
            <v>80</v>
          </cell>
          <cell r="T41">
            <v>80</v>
          </cell>
          <cell r="U41">
            <v>80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S44">
            <v>97</v>
          </cell>
          <cell r="T44">
            <v>97</v>
          </cell>
        </row>
        <row r="45">
          <cell r="O45">
            <v>90</v>
          </cell>
          <cell r="P45">
            <v>90</v>
          </cell>
          <cell r="Q45">
            <v>90</v>
          </cell>
          <cell r="R45">
            <v>90</v>
          </cell>
          <cell r="S45">
            <v>90</v>
          </cell>
          <cell r="T45">
            <v>90</v>
          </cell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R48">
            <v>105</v>
          </cell>
          <cell r="S48">
            <v>105</v>
          </cell>
          <cell r="T48">
            <v>30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60</v>
          </cell>
          <cell r="T51">
            <v>60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6">
          <cell r="K56">
            <v>14</v>
          </cell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2181.632000000001</v>
          </cell>
          <cell r="C59">
            <v>2175.5510000000004</v>
          </cell>
          <cell r="D59">
            <v>2170.7190000000001</v>
          </cell>
          <cell r="E59">
            <v>2165.6869999999999</v>
          </cell>
          <cell r="F59">
            <v>2161.5390000000002</v>
          </cell>
          <cell r="G59">
            <v>2132.5279999999998</v>
          </cell>
          <cell r="H59">
            <v>2105.7620000000002</v>
          </cell>
          <cell r="I59">
            <v>2193.3980000000001</v>
          </cell>
          <cell r="J59">
            <v>2690.5400000000004</v>
          </cell>
          <cell r="K59">
            <v>3034.0720000000001</v>
          </cell>
          <cell r="L59">
            <v>3271.6129999999998</v>
          </cell>
          <cell r="M59">
            <v>3364.9349999999999</v>
          </cell>
          <cell r="N59">
            <v>3312.9090000000001</v>
          </cell>
          <cell r="O59">
            <v>3108.9689999999996</v>
          </cell>
          <cell r="P59">
            <v>2654.3219999999992</v>
          </cell>
          <cell r="Q59">
            <v>2103.4369999999999</v>
          </cell>
          <cell r="R59">
            <v>1831.0909999999999</v>
          </cell>
          <cell r="S59">
            <v>1614.5250000000001</v>
          </cell>
          <cell r="T59">
            <v>1541.3039999999996</v>
          </cell>
          <cell r="U59">
            <v>1424.0400000000002</v>
          </cell>
          <cell r="V59">
            <v>1320.5289999999998</v>
          </cell>
          <cell r="W59">
            <v>1237.9049999999997</v>
          </cell>
          <cell r="X59">
            <v>1158.0749999999998</v>
          </cell>
          <cell r="Y59">
            <v>1077.1129999999998</v>
          </cell>
        </row>
        <row r="72">
          <cell r="B72">
            <v>41</v>
          </cell>
          <cell r="C72">
            <v>27</v>
          </cell>
          <cell r="D72">
            <v>27</v>
          </cell>
          <cell r="E72">
            <v>27</v>
          </cell>
          <cell r="F72">
            <v>27</v>
          </cell>
          <cell r="G72">
            <v>27</v>
          </cell>
          <cell r="H72">
            <v>51</v>
          </cell>
          <cell r="I72">
            <v>54</v>
          </cell>
          <cell r="J72">
            <v>36</v>
          </cell>
          <cell r="K72">
            <v>48.445</v>
          </cell>
          <cell r="L72">
            <v>36</v>
          </cell>
          <cell r="M72">
            <v>36</v>
          </cell>
          <cell r="N72">
            <v>36</v>
          </cell>
          <cell r="O72">
            <v>36</v>
          </cell>
          <cell r="P72">
            <v>106</v>
          </cell>
          <cell r="Q72">
            <v>108</v>
          </cell>
          <cell r="R72">
            <v>140</v>
          </cell>
          <cell r="S72">
            <v>138</v>
          </cell>
          <cell r="T72">
            <v>138</v>
          </cell>
          <cell r="U72">
            <v>144</v>
          </cell>
          <cell r="V72">
            <v>105</v>
          </cell>
          <cell r="W72">
            <v>102</v>
          </cell>
          <cell r="X72">
            <v>44</v>
          </cell>
          <cell r="Y72">
            <v>34</v>
          </cell>
        </row>
        <row r="73">
          <cell r="B73">
            <v>137</v>
          </cell>
          <cell r="C73">
            <v>110</v>
          </cell>
          <cell r="D73">
            <v>93</v>
          </cell>
          <cell r="E73">
            <v>93</v>
          </cell>
          <cell r="F73">
            <v>93</v>
          </cell>
          <cell r="G73">
            <v>115</v>
          </cell>
          <cell r="H73">
            <v>127</v>
          </cell>
          <cell r="I73">
            <v>93</v>
          </cell>
          <cell r="J73">
            <v>137</v>
          </cell>
          <cell r="K73">
            <v>138</v>
          </cell>
          <cell r="L73">
            <v>92</v>
          </cell>
          <cell r="M73">
            <v>92</v>
          </cell>
          <cell r="N73">
            <v>94</v>
          </cell>
          <cell r="O73">
            <v>97</v>
          </cell>
          <cell r="P73">
            <v>99</v>
          </cell>
          <cell r="Q73">
            <v>143</v>
          </cell>
          <cell r="R73">
            <v>216</v>
          </cell>
          <cell r="S73">
            <v>237</v>
          </cell>
          <cell r="T73">
            <v>237</v>
          </cell>
          <cell r="U73">
            <v>237</v>
          </cell>
          <cell r="V73">
            <v>228</v>
          </cell>
          <cell r="W73">
            <v>214</v>
          </cell>
          <cell r="X73">
            <v>136.291</v>
          </cell>
          <cell r="Y73">
            <v>213</v>
          </cell>
        </row>
        <row r="74">
          <cell r="B74">
            <v>188</v>
          </cell>
          <cell r="C74">
            <v>188</v>
          </cell>
          <cell r="D74">
            <v>178</v>
          </cell>
          <cell r="E74">
            <v>178</v>
          </cell>
          <cell r="F74">
            <v>169</v>
          </cell>
          <cell r="G74">
            <v>179</v>
          </cell>
          <cell r="H74">
            <v>324</v>
          </cell>
          <cell r="I74">
            <v>328</v>
          </cell>
          <cell r="J74">
            <v>314.911</v>
          </cell>
          <cell r="K74">
            <v>277</v>
          </cell>
          <cell r="L74">
            <v>264</v>
          </cell>
          <cell r="M74">
            <v>264</v>
          </cell>
          <cell r="N74">
            <v>289</v>
          </cell>
          <cell r="O74">
            <v>278</v>
          </cell>
          <cell r="P74">
            <v>340</v>
          </cell>
          <cell r="Q74">
            <v>412</v>
          </cell>
          <cell r="R74">
            <v>487</v>
          </cell>
          <cell r="S74">
            <v>650</v>
          </cell>
          <cell r="T74">
            <v>700</v>
          </cell>
          <cell r="U74">
            <v>650</v>
          </cell>
          <cell r="V74">
            <v>650</v>
          </cell>
          <cell r="W74">
            <v>626</v>
          </cell>
          <cell r="X74">
            <v>562.50900000000001</v>
          </cell>
          <cell r="Y74">
            <v>597</v>
          </cell>
        </row>
        <row r="75">
          <cell r="B75">
            <v>116</v>
          </cell>
          <cell r="C75">
            <v>89</v>
          </cell>
          <cell r="D75">
            <v>74</v>
          </cell>
          <cell r="E75">
            <v>50</v>
          </cell>
          <cell r="F75">
            <v>50</v>
          </cell>
          <cell r="G75">
            <v>89</v>
          </cell>
          <cell r="H75">
            <v>89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I76">
            <v>9</v>
          </cell>
          <cell r="J76">
            <v>9</v>
          </cell>
          <cell r="K76">
            <v>9</v>
          </cell>
          <cell r="L76">
            <v>9</v>
          </cell>
          <cell r="M76">
            <v>9</v>
          </cell>
          <cell r="N76">
            <v>9</v>
          </cell>
          <cell r="O76">
            <v>9</v>
          </cell>
          <cell r="P76">
            <v>9</v>
          </cell>
          <cell r="Q76">
            <v>23.6</v>
          </cell>
          <cell r="R76">
            <v>9</v>
          </cell>
          <cell r="S76">
            <v>156.19999999999999</v>
          </cell>
          <cell r="T76">
            <v>9.6</v>
          </cell>
          <cell r="U76">
            <v>206.4</v>
          </cell>
          <cell r="V76">
            <v>82.4</v>
          </cell>
          <cell r="W76">
            <v>9</v>
          </cell>
        </row>
      </sheetData>
      <sheetData sheetId="17">
        <row r="64">
          <cell r="B64">
            <v>980.92100000000005</v>
          </cell>
          <cell r="C64">
            <v>997.53200000000004</v>
          </cell>
          <cell r="D64">
            <v>1007.532</v>
          </cell>
          <cell r="E64">
            <v>1007.5309999999999</v>
          </cell>
          <cell r="F64">
            <v>1008.515</v>
          </cell>
          <cell r="G64">
            <v>1005.4880000000001</v>
          </cell>
          <cell r="H64">
            <v>988.48199999999997</v>
          </cell>
          <cell r="I64">
            <v>969.48099999999999</v>
          </cell>
          <cell r="J64">
            <v>940.48099999999999</v>
          </cell>
          <cell r="K64">
            <v>902.48</v>
          </cell>
          <cell r="L64">
            <v>805.48</v>
          </cell>
          <cell r="M64">
            <v>779.47900000000004</v>
          </cell>
          <cell r="N64">
            <v>762.47799999999995</v>
          </cell>
          <cell r="O64">
            <v>756.47400000000005</v>
          </cell>
          <cell r="P64">
            <v>814.471</v>
          </cell>
          <cell r="Q64">
            <v>815.46900000000005</v>
          </cell>
          <cell r="R64">
            <v>831.46900000000005</v>
          </cell>
          <cell r="S64">
            <v>928.86900000000003</v>
          </cell>
          <cell r="T64">
            <v>863.43599999999992</v>
          </cell>
          <cell r="U64">
            <v>865.43499999999995</v>
          </cell>
          <cell r="V64">
            <v>867.43499999999995</v>
          </cell>
          <cell r="W64">
            <v>893.43499999999995</v>
          </cell>
          <cell r="X64">
            <v>792.93600000000004</v>
          </cell>
          <cell r="Y64">
            <v>957.93499999999995</v>
          </cell>
        </row>
        <row r="65">
          <cell r="B65">
            <v>701.36199999999997</v>
          </cell>
          <cell r="C65">
            <v>683.80799999999999</v>
          </cell>
          <cell r="D65">
            <v>669.63599999999985</v>
          </cell>
          <cell r="E65">
            <v>661.35299999999995</v>
          </cell>
          <cell r="F65">
            <v>673.98199999999997</v>
          </cell>
          <cell r="G65">
            <v>727.38099999999997</v>
          </cell>
          <cell r="H65">
            <v>834.00199999999973</v>
          </cell>
          <cell r="I65">
            <v>935.71899999999994</v>
          </cell>
          <cell r="J65">
            <v>999.38400000000001</v>
          </cell>
          <cell r="K65">
            <v>1023.9569999999999</v>
          </cell>
          <cell r="L65">
            <v>1035.0509999999999</v>
          </cell>
          <cell r="M65">
            <v>1027.3109999999999</v>
          </cell>
          <cell r="N65">
            <v>1001.646</v>
          </cell>
          <cell r="O65">
            <v>946.39699999999993</v>
          </cell>
          <cell r="P65">
            <v>912.36099999999988</v>
          </cell>
          <cell r="Q65">
            <v>895.90000000000009</v>
          </cell>
          <cell r="R65">
            <v>910.11199999999985</v>
          </cell>
          <cell r="S65">
            <v>924.57600000000002</v>
          </cell>
          <cell r="T65">
            <v>905.39499999999998</v>
          </cell>
          <cell r="U65">
            <v>879.72700000000009</v>
          </cell>
          <cell r="V65">
            <v>822.846</v>
          </cell>
          <cell r="W65">
            <v>753.25</v>
          </cell>
          <cell r="X65">
            <v>708.86199999999997</v>
          </cell>
          <cell r="Y65">
            <v>636.66</v>
          </cell>
        </row>
        <row r="66">
          <cell r="B66">
            <v>2387.6029999999996</v>
          </cell>
          <cell r="C66">
            <v>2278.326</v>
          </cell>
          <cell r="D66">
            <v>2166.61</v>
          </cell>
          <cell r="E66">
            <v>2086.636</v>
          </cell>
          <cell r="F66">
            <v>2156.4370000000004</v>
          </cell>
          <cell r="G66">
            <v>2445.0360000000001</v>
          </cell>
          <cell r="H66">
            <v>2874.3089999999997</v>
          </cell>
          <cell r="I66">
            <v>3301.4429999999998</v>
          </cell>
          <cell r="J66">
            <v>3688.0740000000005</v>
          </cell>
          <cell r="K66">
            <v>3901.0299999999993</v>
          </cell>
          <cell r="L66">
            <v>4050.8260000000009</v>
          </cell>
          <cell r="M66">
            <v>4117.6030000000001</v>
          </cell>
          <cell r="N66">
            <v>4110.219000000001</v>
          </cell>
          <cell r="O66">
            <v>3961.8080000000009</v>
          </cell>
          <cell r="P66">
            <v>3961.9120000000003</v>
          </cell>
          <cell r="Q66">
            <v>3994.0519999999997</v>
          </cell>
          <cell r="R66">
            <v>4280.4920000000002</v>
          </cell>
          <cell r="S66">
            <v>4652.951</v>
          </cell>
          <cell r="T66">
            <v>4650.9229999999989</v>
          </cell>
          <cell r="U66">
            <v>4607.6550000000007</v>
          </cell>
          <cell r="V66">
            <v>4305.07</v>
          </cell>
          <cell r="W66">
            <v>3809.5580000000004</v>
          </cell>
          <cell r="X66">
            <v>3453.2360000000008</v>
          </cell>
          <cell r="Y66">
            <v>2935.9669999999996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  <cell r="H67">
            <v>110</v>
          </cell>
        </row>
        <row r="68">
          <cell r="B68">
            <v>100.5</v>
          </cell>
          <cell r="C68">
            <v>97.5</v>
          </cell>
          <cell r="D68">
            <v>95.5</v>
          </cell>
          <cell r="E68">
            <v>94</v>
          </cell>
          <cell r="F68">
            <v>96.5</v>
          </cell>
          <cell r="G68">
            <v>110.5</v>
          </cell>
          <cell r="H68">
            <v>123.5</v>
          </cell>
          <cell r="I68">
            <v>128.5</v>
          </cell>
          <cell r="J68">
            <v>129</v>
          </cell>
          <cell r="K68">
            <v>127</v>
          </cell>
          <cell r="L68">
            <v>125.5</v>
          </cell>
          <cell r="M68">
            <v>125</v>
          </cell>
          <cell r="N68">
            <v>123.5</v>
          </cell>
          <cell r="O68">
            <v>129</v>
          </cell>
          <cell r="P68">
            <v>129.5</v>
          </cell>
          <cell r="Q68">
            <v>133.5</v>
          </cell>
          <cell r="R68">
            <v>149</v>
          </cell>
          <cell r="S68">
            <v>158.5</v>
          </cell>
          <cell r="T68">
            <v>160</v>
          </cell>
          <cell r="U68">
            <v>156.5</v>
          </cell>
          <cell r="V68">
            <v>149</v>
          </cell>
          <cell r="W68">
            <v>131.5</v>
          </cell>
          <cell r="X68">
            <v>127</v>
          </cell>
          <cell r="Y68">
            <v>124.5</v>
          </cell>
        </row>
        <row r="72">
          <cell r="B72">
            <v>57</v>
          </cell>
          <cell r="C72">
            <v>67</v>
          </cell>
          <cell r="D72">
            <v>57</v>
          </cell>
          <cell r="E72">
            <v>57</v>
          </cell>
          <cell r="F72">
            <v>57</v>
          </cell>
          <cell r="G72">
            <v>57</v>
          </cell>
          <cell r="H72">
            <v>67</v>
          </cell>
          <cell r="I72">
            <v>67</v>
          </cell>
          <cell r="J72">
            <v>79</v>
          </cell>
          <cell r="K72">
            <v>65</v>
          </cell>
          <cell r="L72">
            <v>57</v>
          </cell>
          <cell r="M72">
            <v>57</v>
          </cell>
          <cell r="N72">
            <v>106</v>
          </cell>
          <cell r="O72">
            <v>101</v>
          </cell>
          <cell r="P72">
            <v>91</v>
          </cell>
          <cell r="Q72">
            <v>114</v>
          </cell>
          <cell r="R72">
            <v>57</v>
          </cell>
          <cell r="S72">
            <v>56</v>
          </cell>
          <cell r="T72">
            <v>56</v>
          </cell>
          <cell r="U72">
            <v>56</v>
          </cell>
          <cell r="V72">
            <v>56</v>
          </cell>
          <cell r="W72">
            <v>56</v>
          </cell>
          <cell r="X72">
            <v>56</v>
          </cell>
          <cell r="Y72">
            <v>56</v>
          </cell>
        </row>
        <row r="73">
          <cell r="B73">
            <v>130</v>
          </cell>
          <cell r="C73">
            <v>128</v>
          </cell>
          <cell r="D73">
            <v>124.175</v>
          </cell>
          <cell r="E73">
            <v>159</v>
          </cell>
          <cell r="F73">
            <v>113</v>
          </cell>
          <cell r="G73">
            <v>105</v>
          </cell>
          <cell r="H73">
            <v>10</v>
          </cell>
          <cell r="I73">
            <v>50</v>
          </cell>
          <cell r="J73">
            <v>146</v>
          </cell>
          <cell r="K73">
            <v>246</v>
          </cell>
          <cell r="L73">
            <v>358</v>
          </cell>
          <cell r="M73">
            <v>368</v>
          </cell>
          <cell r="N73">
            <v>419.62200000000001</v>
          </cell>
          <cell r="O73">
            <v>347</v>
          </cell>
          <cell r="P73">
            <v>369</v>
          </cell>
          <cell r="Q73">
            <v>262</v>
          </cell>
          <cell r="R73">
            <v>290</v>
          </cell>
          <cell r="S73">
            <v>270</v>
          </cell>
          <cell r="T73">
            <v>246</v>
          </cell>
          <cell r="U73">
            <v>217</v>
          </cell>
          <cell r="V73">
            <v>168</v>
          </cell>
          <cell r="W73">
            <v>132</v>
          </cell>
          <cell r="X73">
            <v>169</v>
          </cell>
          <cell r="Y73">
            <v>204</v>
          </cell>
        </row>
        <row r="74">
          <cell r="B74">
            <v>44</v>
          </cell>
          <cell r="C74">
            <v>65</v>
          </cell>
          <cell r="D74">
            <v>213</v>
          </cell>
          <cell r="E74">
            <v>225</v>
          </cell>
          <cell r="F74">
            <v>179</v>
          </cell>
          <cell r="G74">
            <v>20</v>
          </cell>
          <cell r="H74">
            <v>50</v>
          </cell>
          <cell r="I74">
            <v>63.155000000000001</v>
          </cell>
          <cell r="J74">
            <v>100</v>
          </cell>
          <cell r="K74">
            <v>140</v>
          </cell>
          <cell r="L74">
            <v>168</v>
          </cell>
          <cell r="M74">
            <v>236.5</v>
          </cell>
          <cell r="N74">
            <v>303</v>
          </cell>
          <cell r="O74">
            <v>257.19</v>
          </cell>
          <cell r="P74">
            <v>80</v>
          </cell>
          <cell r="Q74">
            <v>60</v>
          </cell>
          <cell r="Y74">
            <v>20</v>
          </cell>
        </row>
        <row r="75">
          <cell r="D75">
            <v>57</v>
          </cell>
          <cell r="E75">
            <v>244.494</v>
          </cell>
          <cell r="F75">
            <v>244.84399999999999</v>
          </cell>
        </row>
        <row r="76">
          <cell r="B76">
            <v>400.1</v>
          </cell>
          <cell r="C76">
            <v>398.3</v>
          </cell>
          <cell r="D76">
            <v>278.2</v>
          </cell>
          <cell r="E76">
            <v>104.6</v>
          </cell>
          <cell r="F76">
            <v>97.2</v>
          </cell>
          <cell r="G76">
            <v>224</v>
          </cell>
          <cell r="H76">
            <v>341.4</v>
          </cell>
          <cell r="I76">
            <v>509</v>
          </cell>
          <cell r="J76">
            <v>509</v>
          </cell>
          <cell r="K76">
            <v>509</v>
          </cell>
          <cell r="L76">
            <v>475.7</v>
          </cell>
          <cell r="M76">
            <v>397.9</v>
          </cell>
          <cell r="N76">
            <v>330.8</v>
          </cell>
          <cell r="O76">
            <v>509</v>
          </cell>
          <cell r="P76">
            <v>365.7</v>
          </cell>
          <cell r="R76">
            <v>112.8</v>
          </cell>
          <cell r="W76">
            <v>423.8</v>
          </cell>
          <cell r="X76">
            <v>500</v>
          </cell>
          <cell r="Y76">
            <v>500</v>
          </cell>
        </row>
      </sheetData>
      <sheetData sheetId="18">
        <row r="7">
          <cell r="B7">
            <v>42.11</v>
          </cell>
          <cell r="C7">
            <v>30.15</v>
          </cell>
          <cell r="D7">
            <v>26.42</v>
          </cell>
          <cell r="E7">
            <v>19.239999999999998</v>
          </cell>
          <cell r="F7">
            <v>20.46</v>
          </cell>
          <cell r="G7">
            <v>30.13</v>
          </cell>
          <cell r="H7">
            <v>38.32</v>
          </cell>
          <cell r="I7">
            <v>44.11</v>
          </cell>
          <cell r="J7">
            <v>43.54</v>
          </cell>
          <cell r="K7">
            <v>48</v>
          </cell>
          <cell r="L7">
            <v>47.4</v>
          </cell>
          <cell r="M7">
            <v>45.39</v>
          </cell>
          <cell r="N7">
            <v>43.96</v>
          </cell>
          <cell r="O7">
            <v>45.77</v>
          </cell>
          <cell r="P7">
            <v>53.08</v>
          </cell>
          <cell r="Q7">
            <v>56.54</v>
          </cell>
          <cell r="R7">
            <v>59.2</v>
          </cell>
          <cell r="S7">
            <v>61.34</v>
          </cell>
          <cell r="T7">
            <v>61.08</v>
          </cell>
          <cell r="U7">
            <v>60.54</v>
          </cell>
          <cell r="V7">
            <v>56.75</v>
          </cell>
          <cell r="W7">
            <v>52.44</v>
          </cell>
          <cell r="X7">
            <v>47.3</v>
          </cell>
          <cell r="Y7">
            <v>51.28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AXPO_ROMANIA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EGPH_SUPPLY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44194</v>
          </cell>
        </row>
        <row r="4">
          <cell r="B4">
            <v>44194</v>
          </cell>
        </row>
        <row r="5">
          <cell r="B5">
            <v>44194</v>
          </cell>
        </row>
        <row r="6">
          <cell r="B6">
            <v>44194</v>
          </cell>
        </row>
        <row r="7">
          <cell r="B7">
            <v>44194</v>
          </cell>
        </row>
        <row r="8">
          <cell r="B8">
            <v>44194</v>
          </cell>
        </row>
        <row r="9">
          <cell r="B9">
            <v>44194</v>
          </cell>
        </row>
        <row r="10">
          <cell r="B10">
            <v>44194</v>
          </cell>
        </row>
        <row r="11">
          <cell r="B11">
            <v>44194</v>
          </cell>
        </row>
        <row r="12">
          <cell r="B12">
            <v>44194</v>
          </cell>
        </row>
        <row r="13">
          <cell r="B13">
            <v>44194</v>
          </cell>
        </row>
        <row r="14">
          <cell r="B14">
            <v>44194</v>
          </cell>
        </row>
        <row r="15">
          <cell r="B15">
            <v>44194</v>
          </cell>
        </row>
        <row r="16">
          <cell r="B16">
            <v>44194</v>
          </cell>
        </row>
      </sheetData>
      <sheetData sheetId="41">
        <row r="2">
          <cell r="C2">
            <v>44197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4911.5320000000002</v>
      </c>
      <c r="C4" s="18">
        <v>4825.451</v>
      </c>
      <c r="D4" s="18">
        <v>4778.6190000000006</v>
      </c>
      <c r="E4" s="18">
        <v>4749.5870000000004</v>
      </c>
      <c r="F4" s="18">
        <v>4736.4389999999994</v>
      </c>
      <c r="G4" s="18">
        <v>4804.4279999999999</v>
      </c>
      <c r="H4" s="18">
        <v>5398.6619999999994</v>
      </c>
      <c r="I4" s="18">
        <v>6024.2979999999989</v>
      </c>
      <c r="J4" s="18">
        <v>6590.9390000000012</v>
      </c>
      <c r="K4" s="18">
        <v>6914.4670000000006</v>
      </c>
      <c r="L4" s="18">
        <v>7075.5329999999985</v>
      </c>
      <c r="M4" s="18">
        <v>7108.835</v>
      </c>
      <c r="N4" s="18">
        <v>7157.2510000000002</v>
      </c>
      <c r="O4" s="18">
        <v>7007.8690000000006</v>
      </c>
      <c r="P4" s="18">
        <v>6723.9299999999985</v>
      </c>
      <c r="Q4" s="18">
        <v>6274.9030000000012</v>
      </c>
      <c r="R4" s="18">
        <v>6630.9</v>
      </c>
      <c r="S4" s="18">
        <v>6990.8509999999987</v>
      </c>
      <c r="T4" s="18">
        <v>6881.7429999999986</v>
      </c>
      <c r="U4" s="18">
        <v>6782.2760000000017</v>
      </c>
      <c r="V4" s="18">
        <v>6368.3540000000012</v>
      </c>
      <c r="W4" s="18">
        <v>6199.5470000000005</v>
      </c>
      <c r="X4" s="18">
        <v>5807.0340000000006</v>
      </c>
      <c r="Y4" s="18">
        <v>5435.061999999999</v>
      </c>
      <c r="Z4" s="19"/>
      <c r="AA4" s="20">
        <f>SUM(B4:Z4)</f>
        <v>146178.51000000004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42.11</v>
      </c>
      <c r="C7" s="28">
        <v>30.15</v>
      </c>
      <c r="D7" s="28">
        <v>26.42</v>
      </c>
      <c r="E7" s="28">
        <v>19.239999999999998</v>
      </c>
      <c r="F7" s="28">
        <v>20.46</v>
      </c>
      <c r="G7" s="28">
        <v>30.13</v>
      </c>
      <c r="H7" s="28">
        <v>38.32</v>
      </c>
      <c r="I7" s="28">
        <v>44.11</v>
      </c>
      <c r="J7" s="28">
        <v>43.54</v>
      </c>
      <c r="K7" s="28">
        <v>48</v>
      </c>
      <c r="L7" s="28">
        <v>47.4</v>
      </c>
      <c r="M7" s="28">
        <v>45.39</v>
      </c>
      <c r="N7" s="28">
        <v>43.96</v>
      </c>
      <c r="O7" s="28">
        <v>45.77</v>
      </c>
      <c r="P7" s="28">
        <v>53.08</v>
      </c>
      <c r="Q7" s="28">
        <v>56.54</v>
      </c>
      <c r="R7" s="28">
        <v>59.2</v>
      </c>
      <c r="S7" s="28">
        <v>61.34</v>
      </c>
      <c r="T7" s="28">
        <v>61.08</v>
      </c>
      <c r="U7" s="28">
        <v>60.54</v>
      </c>
      <c r="V7" s="28">
        <v>56.75</v>
      </c>
      <c r="W7" s="28">
        <v>52.44</v>
      </c>
      <c r="X7" s="28">
        <v>47.3</v>
      </c>
      <c r="Y7" s="28">
        <v>51.28</v>
      </c>
      <c r="Z7" s="29"/>
      <c r="AA7" s="30">
        <f>IF(SUM(GR_MAINLAND_MCP_SUM_SELL)&lt;&gt;0,AVERAGEIF(GR_MAINLAND_MCP_SUM_SELL,"&lt;&gt;"""),"")</f>
        <v>45.189583333333331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1629.9</v>
      </c>
      <c r="C11" s="47">
        <v>1617.9</v>
      </c>
      <c r="D11" s="47">
        <v>1617.9</v>
      </c>
      <c r="E11" s="47">
        <v>1617.9</v>
      </c>
      <c r="F11" s="47">
        <v>1617.9</v>
      </c>
      <c r="G11" s="47">
        <v>1617.9</v>
      </c>
      <c r="H11" s="47">
        <v>2057.9</v>
      </c>
      <c r="I11" s="47">
        <v>2471.9</v>
      </c>
      <c r="J11" s="47">
        <v>2463.4880000000003</v>
      </c>
      <c r="K11" s="47">
        <v>2528.9499999999998</v>
      </c>
      <c r="L11" s="47">
        <v>2523.92</v>
      </c>
      <c r="M11" s="47">
        <v>2463.9</v>
      </c>
      <c r="N11" s="47">
        <v>2478.3419999999996</v>
      </c>
      <c r="O11" s="47">
        <v>2478.9</v>
      </c>
      <c r="P11" s="47">
        <v>2550.6080000000002</v>
      </c>
      <c r="Q11" s="47">
        <v>2555.866</v>
      </c>
      <c r="R11" s="47">
        <v>2819.8090000000002</v>
      </c>
      <c r="S11" s="47">
        <v>2924.1260000000002</v>
      </c>
      <c r="T11" s="47">
        <v>3064.8389999999999</v>
      </c>
      <c r="U11" s="47">
        <v>3116.8360000000002</v>
      </c>
      <c r="V11" s="47">
        <v>3122.4250000000002</v>
      </c>
      <c r="W11" s="47">
        <v>3090.6419999999998</v>
      </c>
      <c r="X11" s="47">
        <v>3101.1590000000001</v>
      </c>
      <c r="Y11" s="47">
        <v>2779.9490000000001</v>
      </c>
      <c r="Z11" s="48"/>
      <c r="AA11" s="49">
        <f>SUM(B11:Z11)</f>
        <v>58312.959000000003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141</v>
      </c>
      <c r="J12" s="47">
        <v>206</v>
      </c>
      <c r="K12" s="47">
        <v>145</v>
      </c>
      <c r="L12" s="47">
        <v>145</v>
      </c>
      <c r="M12" s="47">
        <v>145</v>
      </c>
      <c r="N12" s="47">
        <v>204</v>
      </c>
      <c r="O12" s="47">
        <v>266</v>
      </c>
      <c r="P12" s="47">
        <v>231</v>
      </c>
      <c r="Q12" s="47">
        <v>195</v>
      </c>
      <c r="R12" s="47">
        <v>394</v>
      </c>
      <c r="S12" s="47">
        <v>537</v>
      </c>
      <c r="T12" s="47">
        <v>457</v>
      </c>
      <c r="U12" s="47">
        <v>270</v>
      </c>
      <c r="V12" s="47">
        <v>126</v>
      </c>
      <c r="W12" s="47">
        <v>186</v>
      </c>
      <c r="X12" s="47">
        <v>71</v>
      </c>
      <c r="Y12" s="47"/>
      <c r="Z12" s="48"/>
      <c r="AA12" s="49">
        <f>SUM(B12:Z12)</f>
        <v>3771</v>
      </c>
    </row>
    <row r="13" spans="1:27" ht="24.95" customHeight="1" x14ac:dyDescent="0.2">
      <c r="A13" s="50" t="s">
        <v>9</v>
      </c>
      <c r="B13" s="51">
        <v>2181.632000000001</v>
      </c>
      <c r="C13" s="52">
        <v>2175.5510000000004</v>
      </c>
      <c r="D13" s="52">
        <v>2170.7190000000001</v>
      </c>
      <c r="E13" s="52">
        <v>2165.6869999999999</v>
      </c>
      <c r="F13" s="52">
        <v>2161.5390000000002</v>
      </c>
      <c r="G13" s="52">
        <v>2132.5279999999998</v>
      </c>
      <c r="H13" s="52">
        <v>2105.7620000000002</v>
      </c>
      <c r="I13" s="52">
        <v>2193.3980000000001</v>
      </c>
      <c r="J13" s="52">
        <v>2690.5400000000004</v>
      </c>
      <c r="K13" s="52">
        <v>3034.0720000000001</v>
      </c>
      <c r="L13" s="52">
        <v>3271.6129999999998</v>
      </c>
      <c r="M13" s="52">
        <v>3364.9349999999999</v>
      </c>
      <c r="N13" s="52">
        <v>3312.9090000000001</v>
      </c>
      <c r="O13" s="52">
        <v>3108.9689999999996</v>
      </c>
      <c r="P13" s="52">
        <v>2654.3219999999992</v>
      </c>
      <c r="Q13" s="52">
        <v>2103.4369999999999</v>
      </c>
      <c r="R13" s="52">
        <v>1831.0909999999999</v>
      </c>
      <c r="S13" s="52">
        <v>1614.5250000000001</v>
      </c>
      <c r="T13" s="52">
        <v>1541.3039999999996</v>
      </c>
      <c r="U13" s="52">
        <v>1424.0400000000002</v>
      </c>
      <c r="V13" s="52">
        <v>1320.5289999999998</v>
      </c>
      <c r="W13" s="52">
        <v>1237.9049999999997</v>
      </c>
      <c r="X13" s="52">
        <v>1158.0749999999998</v>
      </c>
      <c r="Y13" s="52">
        <v>1077.1129999999998</v>
      </c>
      <c r="Z13" s="53"/>
      <c r="AA13" s="54">
        <f>SUM(B13:Z13)</f>
        <v>52032.195</v>
      </c>
    </row>
    <row r="14" spans="1:27" ht="30" customHeight="1" thickBot="1" x14ac:dyDescent="0.25">
      <c r="A14" s="55" t="s">
        <v>10</v>
      </c>
      <c r="B14" s="56">
        <f>IF(LEN(B$2)&gt;0,SUM(B10:B13),"")</f>
        <v>4429.5320000000011</v>
      </c>
      <c r="C14" s="57">
        <f t="shared" ref="C14:Z14" si="0">IF(LEN(C$2)&gt;0,SUM(C10:C13),"")</f>
        <v>4411.4510000000009</v>
      </c>
      <c r="D14" s="57">
        <f t="shared" si="0"/>
        <v>4406.6190000000006</v>
      </c>
      <c r="E14" s="57">
        <f t="shared" si="0"/>
        <v>4401.5869999999995</v>
      </c>
      <c r="F14" s="57">
        <f t="shared" si="0"/>
        <v>4397.4390000000003</v>
      </c>
      <c r="G14" s="57">
        <f t="shared" si="0"/>
        <v>4394.4279999999999</v>
      </c>
      <c r="H14" s="57">
        <f t="shared" si="0"/>
        <v>4807.6620000000003</v>
      </c>
      <c r="I14" s="57">
        <f t="shared" si="0"/>
        <v>5424.2980000000007</v>
      </c>
      <c r="J14" s="57">
        <f t="shared" si="0"/>
        <v>5978.0280000000002</v>
      </c>
      <c r="K14" s="57">
        <f t="shared" si="0"/>
        <v>6326.0219999999999</v>
      </c>
      <c r="L14" s="57">
        <f t="shared" si="0"/>
        <v>6558.5329999999994</v>
      </c>
      <c r="M14" s="57">
        <f t="shared" si="0"/>
        <v>6591.835</v>
      </c>
      <c r="N14" s="57">
        <f t="shared" si="0"/>
        <v>6613.2510000000002</v>
      </c>
      <c r="O14" s="57">
        <f t="shared" si="0"/>
        <v>6471.8689999999997</v>
      </c>
      <c r="P14" s="57">
        <f t="shared" si="0"/>
        <v>6053.9299999999994</v>
      </c>
      <c r="Q14" s="57">
        <f t="shared" si="0"/>
        <v>5472.3029999999999</v>
      </c>
      <c r="R14" s="57">
        <f t="shared" si="0"/>
        <v>5662.9</v>
      </c>
      <c r="S14" s="57">
        <f t="shared" si="0"/>
        <v>5693.6509999999998</v>
      </c>
      <c r="T14" s="57">
        <f t="shared" si="0"/>
        <v>5681.143</v>
      </c>
      <c r="U14" s="57">
        <f t="shared" si="0"/>
        <v>5428.8760000000002</v>
      </c>
      <c r="V14" s="57">
        <f t="shared" si="0"/>
        <v>5186.9539999999997</v>
      </c>
      <c r="W14" s="57">
        <f t="shared" si="0"/>
        <v>5132.5469999999996</v>
      </c>
      <c r="X14" s="57">
        <f t="shared" si="0"/>
        <v>4948.2340000000004</v>
      </c>
      <c r="Y14" s="57">
        <f t="shared" si="0"/>
        <v>4475.0619999999999</v>
      </c>
      <c r="Z14" s="58" t="str">
        <f t="shared" si="0"/>
        <v/>
      </c>
      <c r="AA14" s="59">
        <f>SUM(AA9:AA13)</f>
        <v>128948.15400000001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2435.3000000000002</v>
      </c>
      <c r="C25" s="67">
        <v>2431.0500000000002</v>
      </c>
      <c r="D25" s="67">
        <v>2427.65</v>
      </c>
      <c r="E25" s="67">
        <v>2423.4</v>
      </c>
      <c r="F25" s="67">
        <v>2401.65</v>
      </c>
      <c r="G25" s="67">
        <v>2429.0500000000002</v>
      </c>
      <c r="H25" s="67">
        <v>2482.0500000000002</v>
      </c>
      <c r="I25" s="67">
        <v>2606.9</v>
      </c>
      <c r="J25" s="67">
        <v>3135.8</v>
      </c>
      <c r="K25" s="67">
        <v>3366.2</v>
      </c>
      <c r="L25" s="67">
        <v>3534.3</v>
      </c>
      <c r="M25" s="67">
        <v>3607.45</v>
      </c>
      <c r="N25" s="67">
        <v>3619.9</v>
      </c>
      <c r="O25" s="67">
        <v>3414.25</v>
      </c>
      <c r="P25" s="67">
        <v>3030.85</v>
      </c>
      <c r="Q25" s="67">
        <v>2640.35</v>
      </c>
      <c r="R25" s="67">
        <v>2611.1999999999998</v>
      </c>
      <c r="S25" s="67">
        <v>2726.45</v>
      </c>
      <c r="T25" s="67">
        <v>2652.05</v>
      </c>
      <c r="U25" s="67">
        <v>2456.4</v>
      </c>
      <c r="V25" s="67">
        <v>2338.25</v>
      </c>
      <c r="W25" s="67">
        <v>2304.9</v>
      </c>
      <c r="X25" s="67">
        <v>2196.6</v>
      </c>
      <c r="Y25" s="67">
        <v>2065.6</v>
      </c>
      <c r="Z25" s="68"/>
      <c r="AA25" s="69">
        <f>SUM(B25:Z25)</f>
        <v>65337.599999999991</v>
      </c>
    </row>
    <row r="26" spans="1:27" ht="24.95" customHeight="1" x14ac:dyDescent="0.2">
      <c r="A26" s="70" t="s">
        <v>20</v>
      </c>
      <c r="B26" s="71">
        <v>868.23199999999997</v>
      </c>
      <c r="C26" s="72">
        <v>786.40099999999995</v>
      </c>
      <c r="D26" s="72">
        <v>742.96900000000005</v>
      </c>
      <c r="E26" s="72">
        <v>718.18700000000001</v>
      </c>
      <c r="F26" s="72">
        <v>726.78899999999999</v>
      </c>
      <c r="G26" s="72">
        <v>767.37800000000004</v>
      </c>
      <c r="H26" s="72">
        <v>868.61199999999997</v>
      </c>
      <c r="I26" s="72">
        <v>1423.3979999999999</v>
      </c>
      <c r="J26" s="72">
        <v>1461.1389999999999</v>
      </c>
      <c r="K26" s="72">
        <v>1554.2670000000001</v>
      </c>
      <c r="L26" s="72">
        <v>1547.2329999999999</v>
      </c>
      <c r="M26" s="72">
        <v>1507.385</v>
      </c>
      <c r="N26" s="72">
        <v>1528.3510000000001</v>
      </c>
      <c r="O26" s="72">
        <v>1584.6189999999999</v>
      </c>
      <c r="P26" s="72">
        <v>1624.08</v>
      </c>
      <c r="Q26" s="72">
        <v>1530.953</v>
      </c>
      <c r="R26" s="72">
        <v>1428.7</v>
      </c>
      <c r="S26" s="72">
        <v>1478.201</v>
      </c>
      <c r="T26" s="72">
        <v>1590.0930000000001</v>
      </c>
      <c r="U26" s="72">
        <v>1489.4760000000001</v>
      </c>
      <c r="V26" s="72">
        <v>1317.704</v>
      </c>
      <c r="W26" s="72">
        <v>1325.6469999999999</v>
      </c>
      <c r="X26" s="72">
        <v>1391.434</v>
      </c>
      <c r="Y26" s="72">
        <v>1258.462</v>
      </c>
      <c r="Z26" s="73"/>
      <c r="AA26" s="74">
        <f>SUM(B26:Z26)</f>
        <v>30519.710000000006</v>
      </c>
    </row>
    <row r="27" spans="1:27" ht="24.95" customHeight="1" x14ac:dyDescent="0.2">
      <c r="A27" s="77" t="s">
        <v>21</v>
      </c>
      <c r="B27" s="75">
        <v>1608</v>
      </c>
      <c r="C27" s="76">
        <v>1608</v>
      </c>
      <c r="D27" s="76">
        <v>1608</v>
      </c>
      <c r="E27" s="76">
        <v>1608</v>
      </c>
      <c r="F27" s="76">
        <v>1608</v>
      </c>
      <c r="G27" s="76">
        <v>1608</v>
      </c>
      <c r="H27" s="76">
        <v>2048</v>
      </c>
      <c r="I27" s="76">
        <v>1994</v>
      </c>
      <c r="J27" s="76">
        <v>1994</v>
      </c>
      <c r="K27" s="76">
        <v>1994</v>
      </c>
      <c r="L27" s="76">
        <v>1994</v>
      </c>
      <c r="M27" s="76">
        <v>1994</v>
      </c>
      <c r="N27" s="76">
        <v>2009</v>
      </c>
      <c r="O27" s="76">
        <v>2009</v>
      </c>
      <c r="P27" s="76">
        <v>2069</v>
      </c>
      <c r="Q27" s="76">
        <v>2089</v>
      </c>
      <c r="R27" s="76">
        <v>2591</v>
      </c>
      <c r="S27" s="76">
        <v>2639</v>
      </c>
      <c r="T27" s="76">
        <v>2639</v>
      </c>
      <c r="U27" s="76">
        <v>2639</v>
      </c>
      <c r="V27" s="76">
        <v>2639</v>
      </c>
      <c r="W27" s="76">
        <v>2569</v>
      </c>
      <c r="X27" s="76">
        <v>2219</v>
      </c>
      <c r="Y27" s="76">
        <v>2111</v>
      </c>
      <c r="Z27" s="78"/>
      <c r="AA27" s="79">
        <f>SUM(B27:Z27)</f>
        <v>49888</v>
      </c>
    </row>
    <row r="28" spans="1:27" ht="30" customHeight="1" thickBot="1" x14ac:dyDescent="0.25">
      <c r="A28" s="55" t="s">
        <v>22</v>
      </c>
      <c r="B28" s="56">
        <f>IF(LEN(B$2)&gt;0,SUM(B25:B27),"")</f>
        <v>4911.5320000000002</v>
      </c>
      <c r="C28" s="57">
        <f t="shared" ref="C28:Z28" si="2">IF(LEN(C$2)&gt;0,SUM(C25:C27),"")</f>
        <v>4825.451</v>
      </c>
      <c r="D28" s="57">
        <f t="shared" si="2"/>
        <v>4778.6190000000006</v>
      </c>
      <c r="E28" s="57">
        <f t="shared" si="2"/>
        <v>4749.5869999999995</v>
      </c>
      <c r="F28" s="57">
        <f t="shared" si="2"/>
        <v>4736.4390000000003</v>
      </c>
      <c r="G28" s="57">
        <f t="shared" si="2"/>
        <v>4804.4279999999999</v>
      </c>
      <c r="H28" s="57">
        <f t="shared" si="2"/>
        <v>5398.6620000000003</v>
      </c>
      <c r="I28" s="57">
        <f t="shared" si="2"/>
        <v>6024.2979999999998</v>
      </c>
      <c r="J28" s="57">
        <f t="shared" si="2"/>
        <v>6590.9390000000003</v>
      </c>
      <c r="K28" s="57">
        <f t="shared" si="2"/>
        <v>6914.4669999999996</v>
      </c>
      <c r="L28" s="57">
        <f t="shared" si="2"/>
        <v>7075.5330000000004</v>
      </c>
      <c r="M28" s="57">
        <f t="shared" si="2"/>
        <v>7108.835</v>
      </c>
      <c r="N28" s="57">
        <f t="shared" si="2"/>
        <v>7157.2510000000002</v>
      </c>
      <c r="O28" s="57">
        <f t="shared" si="2"/>
        <v>7007.8689999999997</v>
      </c>
      <c r="P28" s="57">
        <f t="shared" si="2"/>
        <v>6723.93</v>
      </c>
      <c r="Q28" s="57">
        <f t="shared" si="2"/>
        <v>6260.3029999999999</v>
      </c>
      <c r="R28" s="57">
        <f t="shared" si="2"/>
        <v>6630.9</v>
      </c>
      <c r="S28" s="57">
        <f t="shared" si="2"/>
        <v>6843.6509999999998</v>
      </c>
      <c r="T28" s="57">
        <f t="shared" si="2"/>
        <v>6881.143</v>
      </c>
      <c r="U28" s="57">
        <f t="shared" si="2"/>
        <v>6584.8760000000002</v>
      </c>
      <c r="V28" s="57">
        <f t="shared" si="2"/>
        <v>6294.9539999999997</v>
      </c>
      <c r="W28" s="57">
        <f t="shared" si="2"/>
        <v>6199.5470000000005</v>
      </c>
      <c r="X28" s="57">
        <f t="shared" si="2"/>
        <v>5807.0339999999997</v>
      </c>
      <c r="Y28" s="57">
        <f t="shared" si="2"/>
        <v>5435.0619999999999</v>
      </c>
      <c r="Z28" s="58" t="str">
        <f t="shared" si="2"/>
        <v/>
      </c>
      <c r="AA28" s="59">
        <f>SUM(AA25:AA27)</f>
        <v>145745.31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41</v>
      </c>
      <c r="C31" s="90">
        <v>27</v>
      </c>
      <c r="D31" s="90">
        <v>27</v>
      </c>
      <c r="E31" s="90">
        <v>27</v>
      </c>
      <c r="F31" s="90">
        <v>27</v>
      </c>
      <c r="G31" s="90">
        <v>27</v>
      </c>
      <c r="H31" s="90">
        <v>51</v>
      </c>
      <c r="I31" s="90">
        <v>54</v>
      </c>
      <c r="J31" s="90">
        <v>36</v>
      </c>
      <c r="K31" s="90">
        <v>48.445</v>
      </c>
      <c r="L31" s="90">
        <v>36</v>
      </c>
      <c r="M31" s="90">
        <v>36</v>
      </c>
      <c r="N31" s="90">
        <v>36</v>
      </c>
      <c r="O31" s="90">
        <v>36</v>
      </c>
      <c r="P31" s="90">
        <v>106</v>
      </c>
      <c r="Q31" s="90">
        <v>108</v>
      </c>
      <c r="R31" s="90">
        <v>140</v>
      </c>
      <c r="S31" s="90">
        <v>138</v>
      </c>
      <c r="T31" s="90">
        <v>138</v>
      </c>
      <c r="U31" s="90">
        <v>144</v>
      </c>
      <c r="V31" s="90">
        <v>105</v>
      </c>
      <c r="W31" s="90">
        <v>102</v>
      </c>
      <c r="X31" s="90">
        <v>44</v>
      </c>
      <c r="Y31" s="90">
        <v>34</v>
      </c>
      <c r="Z31" s="91"/>
      <c r="AA31" s="69">
        <f t="shared" ref="AA31:AA36" si="3">SUM(B31:Z31)</f>
        <v>1568.4449999999999</v>
      </c>
    </row>
    <row r="32" spans="1:27" ht="24.95" customHeight="1" x14ac:dyDescent="0.2">
      <c r="A32" s="92" t="s">
        <v>25</v>
      </c>
      <c r="B32" s="93">
        <v>137</v>
      </c>
      <c r="C32" s="94">
        <v>110</v>
      </c>
      <c r="D32" s="94">
        <v>93</v>
      </c>
      <c r="E32" s="94">
        <v>93</v>
      </c>
      <c r="F32" s="94">
        <v>93</v>
      </c>
      <c r="G32" s="94">
        <v>115</v>
      </c>
      <c r="H32" s="94">
        <v>127</v>
      </c>
      <c r="I32" s="94">
        <v>93</v>
      </c>
      <c r="J32" s="94">
        <v>137</v>
      </c>
      <c r="K32" s="94">
        <v>138</v>
      </c>
      <c r="L32" s="94">
        <v>92</v>
      </c>
      <c r="M32" s="94">
        <v>92</v>
      </c>
      <c r="N32" s="94">
        <v>94</v>
      </c>
      <c r="O32" s="94">
        <v>97</v>
      </c>
      <c r="P32" s="94">
        <v>99</v>
      </c>
      <c r="Q32" s="94">
        <v>143</v>
      </c>
      <c r="R32" s="94">
        <v>216</v>
      </c>
      <c r="S32" s="94">
        <v>237</v>
      </c>
      <c r="T32" s="94">
        <v>237</v>
      </c>
      <c r="U32" s="94">
        <v>237</v>
      </c>
      <c r="V32" s="94">
        <v>228</v>
      </c>
      <c r="W32" s="94">
        <v>214</v>
      </c>
      <c r="X32" s="94">
        <v>136.291</v>
      </c>
      <c r="Y32" s="94">
        <v>213</v>
      </c>
      <c r="Z32" s="95"/>
      <c r="AA32" s="74">
        <f t="shared" si="3"/>
        <v>3471.2910000000002</v>
      </c>
    </row>
    <row r="33" spans="1:27" ht="24.95" customHeight="1" x14ac:dyDescent="0.2">
      <c r="A33" s="92" t="s">
        <v>26</v>
      </c>
      <c r="B33" s="93">
        <v>188</v>
      </c>
      <c r="C33" s="94">
        <v>188</v>
      </c>
      <c r="D33" s="94">
        <v>178</v>
      </c>
      <c r="E33" s="94">
        <v>178</v>
      </c>
      <c r="F33" s="94">
        <v>169</v>
      </c>
      <c r="G33" s="94">
        <v>179</v>
      </c>
      <c r="H33" s="94">
        <v>324</v>
      </c>
      <c r="I33" s="94">
        <v>328</v>
      </c>
      <c r="J33" s="94">
        <v>314.911</v>
      </c>
      <c r="K33" s="94">
        <v>277</v>
      </c>
      <c r="L33" s="94">
        <v>264</v>
      </c>
      <c r="M33" s="94">
        <v>264</v>
      </c>
      <c r="N33" s="94">
        <v>289</v>
      </c>
      <c r="O33" s="94">
        <v>278</v>
      </c>
      <c r="P33" s="94">
        <v>340</v>
      </c>
      <c r="Q33" s="94">
        <v>412</v>
      </c>
      <c r="R33" s="94">
        <v>487</v>
      </c>
      <c r="S33" s="94">
        <v>650</v>
      </c>
      <c r="T33" s="94">
        <v>700</v>
      </c>
      <c r="U33" s="94">
        <v>650</v>
      </c>
      <c r="V33" s="94">
        <v>650</v>
      </c>
      <c r="W33" s="94">
        <v>626</v>
      </c>
      <c r="X33" s="94">
        <v>562.50900000000001</v>
      </c>
      <c r="Y33" s="94">
        <v>597</v>
      </c>
      <c r="Z33" s="95"/>
      <c r="AA33" s="74">
        <f t="shared" si="3"/>
        <v>9093.42</v>
      </c>
    </row>
    <row r="34" spans="1:27" ht="24.95" customHeight="1" x14ac:dyDescent="0.2">
      <c r="A34" s="92" t="s">
        <v>27</v>
      </c>
      <c r="B34" s="93">
        <v>116</v>
      </c>
      <c r="C34" s="94">
        <v>89</v>
      </c>
      <c r="D34" s="94">
        <v>74</v>
      </c>
      <c r="E34" s="94">
        <v>50</v>
      </c>
      <c r="F34" s="94">
        <v>50</v>
      </c>
      <c r="G34" s="94">
        <v>89</v>
      </c>
      <c r="H34" s="94">
        <v>89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2529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9</v>
      </c>
      <c r="J35" s="94">
        <v>9</v>
      </c>
      <c r="K35" s="94">
        <v>9</v>
      </c>
      <c r="L35" s="94">
        <v>9</v>
      </c>
      <c r="M35" s="94">
        <v>9</v>
      </c>
      <c r="N35" s="94">
        <v>9</v>
      </c>
      <c r="O35" s="94">
        <v>9</v>
      </c>
      <c r="P35" s="94">
        <v>9</v>
      </c>
      <c r="Q35" s="94">
        <v>23.6</v>
      </c>
      <c r="R35" s="94">
        <v>9</v>
      </c>
      <c r="S35" s="94">
        <v>156.19999999999999</v>
      </c>
      <c r="T35" s="94">
        <v>9.6</v>
      </c>
      <c r="U35" s="94">
        <v>206.4</v>
      </c>
      <c r="V35" s="94">
        <v>82.4</v>
      </c>
      <c r="W35" s="94">
        <v>9</v>
      </c>
      <c r="X35" s="94"/>
      <c r="Y35" s="94"/>
      <c r="Z35" s="95"/>
      <c r="AA35" s="74">
        <f t="shared" si="3"/>
        <v>568.19999999999993</v>
      </c>
    </row>
    <row r="36" spans="1:27" ht="30" customHeight="1" thickBot="1" x14ac:dyDescent="0.25">
      <c r="A36" s="81" t="s">
        <v>29</v>
      </c>
      <c r="B36" s="82">
        <f>IF(LEN(B$2)&gt;0,SUM(B31:B35),"")</f>
        <v>482</v>
      </c>
      <c r="C36" s="83">
        <f t="shared" ref="C36:Z36" si="4">IF(LEN(C$2)&gt;0,SUM(C31:C35),"")</f>
        <v>414</v>
      </c>
      <c r="D36" s="83">
        <f t="shared" si="4"/>
        <v>372</v>
      </c>
      <c r="E36" s="83">
        <f t="shared" si="4"/>
        <v>348</v>
      </c>
      <c r="F36" s="83">
        <f t="shared" si="4"/>
        <v>339</v>
      </c>
      <c r="G36" s="83">
        <f t="shared" si="4"/>
        <v>410</v>
      </c>
      <c r="H36" s="83">
        <f t="shared" si="4"/>
        <v>591</v>
      </c>
      <c r="I36" s="83">
        <f t="shared" si="4"/>
        <v>600</v>
      </c>
      <c r="J36" s="83">
        <f t="shared" si="4"/>
        <v>612.91100000000006</v>
      </c>
      <c r="K36" s="83">
        <f t="shared" si="4"/>
        <v>588.44499999999994</v>
      </c>
      <c r="L36" s="83">
        <f t="shared" si="4"/>
        <v>517</v>
      </c>
      <c r="M36" s="83">
        <f t="shared" si="4"/>
        <v>517</v>
      </c>
      <c r="N36" s="83">
        <f t="shared" si="4"/>
        <v>544</v>
      </c>
      <c r="O36" s="83">
        <f t="shared" si="4"/>
        <v>536</v>
      </c>
      <c r="P36" s="83">
        <f t="shared" si="4"/>
        <v>670</v>
      </c>
      <c r="Q36" s="83">
        <f t="shared" si="4"/>
        <v>802.6</v>
      </c>
      <c r="R36" s="83">
        <f t="shared" si="4"/>
        <v>968</v>
      </c>
      <c r="S36" s="83">
        <f t="shared" si="4"/>
        <v>1297.2</v>
      </c>
      <c r="T36" s="83">
        <f t="shared" si="4"/>
        <v>1200.5999999999999</v>
      </c>
      <c r="U36" s="83">
        <f t="shared" si="4"/>
        <v>1353.4</v>
      </c>
      <c r="V36" s="83">
        <f t="shared" si="4"/>
        <v>1181.4000000000001</v>
      </c>
      <c r="W36" s="83">
        <f t="shared" si="4"/>
        <v>1067</v>
      </c>
      <c r="X36" s="83">
        <f t="shared" si="4"/>
        <v>858.8</v>
      </c>
      <c r="Y36" s="83">
        <f t="shared" si="4"/>
        <v>960</v>
      </c>
      <c r="Z36" s="84" t="str">
        <f t="shared" si="4"/>
        <v/>
      </c>
      <c r="AA36" s="85">
        <f t="shared" si="3"/>
        <v>17230.356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>
        <v>14.6</v>
      </c>
      <c r="R43" s="94"/>
      <c r="S43" s="94">
        <v>147.19999999999999</v>
      </c>
      <c r="T43" s="94">
        <v>0.6</v>
      </c>
      <c r="U43" s="94">
        <v>197.4</v>
      </c>
      <c r="V43" s="94">
        <v>73.400000000000006</v>
      </c>
      <c r="W43" s="94"/>
      <c r="X43" s="94"/>
      <c r="Y43" s="94"/>
      <c r="Z43" s="95"/>
      <c r="AA43" s="74">
        <f t="shared" si="5"/>
        <v>433.19999999999993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14.6</v>
      </c>
      <c r="R44" s="83">
        <f t="shared" si="6"/>
        <v>0</v>
      </c>
      <c r="S44" s="83">
        <f t="shared" si="6"/>
        <v>147.19999999999999</v>
      </c>
      <c r="T44" s="83">
        <f t="shared" si="6"/>
        <v>0.6</v>
      </c>
      <c r="U44" s="83">
        <f t="shared" si="6"/>
        <v>197.4</v>
      </c>
      <c r="V44" s="83">
        <f t="shared" si="6"/>
        <v>73.400000000000006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433.19999999999993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4911.5320000000011</v>
      </c>
      <c r="C47" s="83">
        <f t="shared" ref="C47:Z47" si="8">IF(LEN(C$2)&gt;0,C14+C22+C36,"")</f>
        <v>4825.4510000000009</v>
      </c>
      <c r="D47" s="83">
        <f t="shared" si="8"/>
        <v>4778.6190000000006</v>
      </c>
      <c r="E47" s="83">
        <f t="shared" si="8"/>
        <v>4749.5869999999995</v>
      </c>
      <c r="F47" s="83">
        <f t="shared" si="8"/>
        <v>4736.4390000000003</v>
      </c>
      <c r="G47" s="83">
        <f t="shared" si="8"/>
        <v>4804.4279999999999</v>
      </c>
      <c r="H47" s="83">
        <f t="shared" si="8"/>
        <v>5398.6620000000003</v>
      </c>
      <c r="I47" s="83">
        <f t="shared" si="8"/>
        <v>6024.2980000000007</v>
      </c>
      <c r="J47" s="83">
        <f t="shared" si="8"/>
        <v>6590.9390000000003</v>
      </c>
      <c r="K47" s="83">
        <f t="shared" si="8"/>
        <v>6914.4669999999996</v>
      </c>
      <c r="L47" s="83">
        <f t="shared" si="8"/>
        <v>7075.5329999999994</v>
      </c>
      <c r="M47" s="83">
        <f t="shared" si="8"/>
        <v>7108.835</v>
      </c>
      <c r="N47" s="83">
        <f t="shared" si="8"/>
        <v>7157.2510000000002</v>
      </c>
      <c r="O47" s="83">
        <f t="shared" si="8"/>
        <v>7007.8689999999997</v>
      </c>
      <c r="P47" s="83">
        <f t="shared" si="8"/>
        <v>6723.9299999999994</v>
      </c>
      <c r="Q47" s="83">
        <f t="shared" si="8"/>
        <v>6274.9030000000002</v>
      </c>
      <c r="R47" s="83">
        <f t="shared" si="8"/>
        <v>6630.9</v>
      </c>
      <c r="S47" s="83">
        <f t="shared" si="8"/>
        <v>6990.8509999999997</v>
      </c>
      <c r="T47" s="83">
        <f t="shared" si="8"/>
        <v>6881.7430000000004</v>
      </c>
      <c r="U47" s="83">
        <f t="shared" si="8"/>
        <v>6782.2759999999998</v>
      </c>
      <c r="V47" s="83">
        <f t="shared" si="8"/>
        <v>6368.3539999999994</v>
      </c>
      <c r="W47" s="83">
        <f t="shared" si="8"/>
        <v>6199.5469999999996</v>
      </c>
      <c r="X47" s="83">
        <f t="shared" si="8"/>
        <v>5807.0340000000006</v>
      </c>
      <c r="Y47" s="83">
        <f t="shared" si="8"/>
        <v>5435.0619999999999</v>
      </c>
      <c r="Z47" s="84" t="str">
        <f t="shared" si="8"/>
        <v/>
      </c>
      <c r="AA47" s="100">
        <f>SUM(B47:Z47)</f>
        <v>146178.51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4911.4860000000017</v>
      </c>
      <c r="C4" s="18">
        <v>4825.4660000000003</v>
      </c>
      <c r="D4" s="18">
        <v>4778.6530000000012</v>
      </c>
      <c r="E4" s="18">
        <v>4749.6140000000014</v>
      </c>
      <c r="F4" s="18">
        <v>4736.4780000000019</v>
      </c>
      <c r="G4" s="18">
        <v>4804.4050000000016</v>
      </c>
      <c r="H4" s="18">
        <v>5398.6929999999993</v>
      </c>
      <c r="I4" s="18">
        <v>6024.2980000000016</v>
      </c>
      <c r="J4" s="18">
        <v>6590.9389999999985</v>
      </c>
      <c r="K4" s="18">
        <v>6914.4670000000006</v>
      </c>
      <c r="L4" s="18">
        <v>7075.5570000000007</v>
      </c>
      <c r="M4" s="18">
        <v>7108.7929999999997</v>
      </c>
      <c r="N4" s="18">
        <v>7157.2649999999994</v>
      </c>
      <c r="O4" s="18">
        <v>7007.8690000000015</v>
      </c>
      <c r="P4" s="18">
        <v>6723.9440000000022</v>
      </c>
      <c r="Q4" s="18">
        <v>6274.9209999999985</v>
      </c>
      <c r="R4" s="18">
        <v>6630.8730000000014</v>
      </c>
      <c r="S4" s="18">
        <v>6990.8959999999997</v>
      </c>
      <c r="T4" s="18">
        <v>6881.7539999999981</v>
      </c>
      <c r="U4" s="18">
        <v>6782.317</v>
      </c>
      <c r="V4" s="18">
        <v>6368.3509999999997</v>
      </c>
      <c r="W4" s="18">
        <v>6199.5429999999988</v>
      </c>
      <c r="X4" s="18">
        <v>5807.0339999999969</v>
      </c>
      <c r="Y4" s="18">
        <v>5435.0620000000008</v>
      </c>
      <c r="Z4" s="19"/>
      <c r="AA4" s="20">
        <f>SUM(B4:Z4)</f>
        <v>146178.67800000001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42.11</v>
      </c>
      <c r="C7" s="28">
        <v>30.15</v>
      </c>
      <c r="D7" s="28">
        <v>26.42</v>
      </c>
      <c r="E7" s="28">
        <v>19.239999999999998</v>
      </c>
      <c r="F7" s="28">
        <v>20.46</v>
      </c>
      <c r="G7" s="28">
        <v>30.13</v>
      </c>
      <c r="H7" s="28">
        <v>38.32</v>
      </c>
      <c r="I7" s="28">
        <v>44.11</v>
      </c>
      <c r="J7" s="28">
        <v>43.54</v>
      </c>
      <c r="K7" s="28">
        <v>48</v>
      </c>
      <c r="L7" s="28">
        <v>47.4</v>
      </c>
      <c r="M7" s="28">
        <v>45.39</v>
      </c>
      <c r="N7" s="28">
        <v>43.96</v>
      </c>
      <c r="O7" s="28">
        <v>45.77</v>
      </c>
      <c r="P7" s="28">
        <v>53.08</v>
      </c>
      <c r="Q7" s="28">
        <v>56.54</v>
      </c>
      <c r="R7" s="28">
        <v>59.2</v>
      </c>
      <c r="S7" s="28">
        <v>61.34</v>
      </c>
      <c r="T7" s="28">
        <v>61.08</v>
      </c>
      <c r="U7" s="28">
        <v>60.54</v>
      </c>
      <c r="V7" s="28">
        <v>56.75</v>
      </c>
      <c r="W7" s="28">
        <v>52.44</v>
      </c>
      <c r="X7" s="28">
        <v>47.3</v>
      </c>
      <c r="Y7" s="28">
        <v>51.28</v>
      </c>
      <c r="Z7" s="29"/>
      <c r="AA7" s="30">
        <v>45.189583333333331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980.92100000000005</v>
      </c>
      <c r="C17" s="67">
        <v>997.53200000000004</v>
      </c>
      <c r="D17" s="67">
        <v>1007.532</v>
      </c>
      <c r="E17" s="67">
        <v>1007.5309999999999</v>
      </c>
      <c r="F17" s="67">
        <v>1008.515</v>
      </c>
      <c r="G17" s="67">
        <v>1005.4880000000001</v>
      </c>
      <c r="H17" s="67">
        <v>988.48199999999997</v>
      </c>
      <c r="I17" s="67">
        <v>969.48099999999999</v>
      </c>
      <c r="J17" s="67">
        <v>940.48099999999999</v>
      </c>
      <c r="K17" s="67">
        <v>902.48</v>
      </c>
      <c r="L17" s="67">
        <v>805.48</v>
      </c>
      <c r="M17" s="67">
        <v>779.47900000000004</v>
      </c>
      <c r="N17" s="67">
        <v>762.47799999999995</v>
      </c>
      <c r="O17" s="67">
        <v>756.47400000000005</v>
      </c>
      <c r="P17" s="67">
        <v>814.471</v>
      </c>
      <c r="Q17" s="67">
        <v>815.46900000000005</v>
      </c>
      <c r="R17" s="67">
        <v>831.46900000000005</v>
      </c>
      <c r="S17" s="67">
        <v>928.86900000000003</v>
      </c>
      <c r="T17" s="67">
        <v>863.43599999999992</v>
      </c>
      <c r="U17" s="67">
        <v>865.43499999999995</v>
      </c>
      <c r="V17" s="67">
        <v>867.43499999999995</v>
      </c>
      <c r="W17" s="67">
        <v>893.43499999999995</v>
      </c>
      <c r="X17" s="67">
        <v>792.93600000000004</v>
      </c>
      <c r="Y17" s="67">
        <v>957.93499999999995</v>
      </c>
      <c r="Z17" s="68"/>
      <c r="AA17" s="69">
        <f>SUM(B17:Z17)</f>
        <v>21543.244000000006</v>
      </c>
    </row>
    <row r="18" spans="1:27" ht="24.95" customHeight="1" x14ac:dyDescent="0.2">
      <c r="A18" s="70" t="s">
        <v>13</v>
      </c>
      <c r="B18" s="71">
        <v>701.36199999999997</v>
      </c>
      <c r="C18" s="72">
        <v>683.80799999999999</v>
      </c>
      <c r="D18" s="72">
        <v>669.63599999999985</v>
      </c>
      <c r="E18" s="72">
        <v>661.35299999999995</v>
      </c>
      <c r="F18" s="72">
        <v>673.98199999999997</v>
      </c>
      <c r="G18" s="72">
        <v>727.38099999999997</v>
      </c>
      <c r="H18" s="72">
        <v>834.00199999999973</v>
      </c>
      <c r="I18" s="72">
        <v>935.71899999999994</v>
      </c>
      <c r="J18" s="72">
        <v>999.38400000000001</v>
      </c>
      <c r="K18" s="72">
        <v>1023.9569999999999</v>
      </c>
      <c r="L18" s="72">
        <v>1035.0509999999999</v>
      </c>
      <c r="M18" s="72">
        <v>1027.3109999999999</v>
      </c>
      <c r="N18" s="72">
        <v>1001.646</v>
      </c>
      <c r="O18" s="72">
        <v>946.39699999999993</v>
      </c>
      <c r="P18" s="72">
        <v>912.36099999999988</v>
      </c>
      <c r="Q18" s="72">
        <v>895.90000000000009</v>
      </c>
      <c r="R18" s="72">
        <v>910.11199999999985</v>
      </c>
      <c r="S18" s="72">
        <v>924.57600000000002</v>
      </c>
      <c r="T18" s="72">
        <v>905.39499999999998</v>
      </c>
      <c r="U18" s="72">
        <v>879.72700000000009</v>
      </c>
      <c r="V18" s="72">
        <v>822.846</v>
      </c>
      <c r="W18" s="72">
        <v>753.25</v>
      </c>
      <c r="X18" s="72">
        <v>708.86199999999997</v>
      </c>
      <c r="Y18" s="72">
        <v>636.66</v>
      </c>
      <c r="Z18" s="73"/>
      <c r="AA18" s="74">
        <f>SUM(B18:Z18)</f>
        <v>20270.678</v>
      </c>
    </row>
    <row r="19" spans="1:27" ht="24.95" customHeight="1" x14ac:dyDescent="0.2">
      <c r="A19" s="70" t="s">
        <v>14</v>
      </c>
      <c r="B19" s="75">
        <v>2387.6029999999996</v>
      </c>
      <c r="C19" s="76">
        <v>2278.326</v>
      </c>
      <c r="D19" s="76">
        <v>2166.61</v>
      </c>
      <c r="E19" s="76">
        <v>2086.636</v>
      </c>
      <c r="F19" s="76">
        <v>2156.4370000000004</v>
      </c>
      <c r="G19" s="76">
        <v>2445.0360000000001</v>
      </c>
      <c r="H19" s="76">
        <v>2874.3089999999997</v>
      </c>
      <c r="I19" s="76">
        <v>3301.4429999999998</v>
      </c>
      <c r="J19" s="76">
        <v>3688.0740000000005</v>
      </c>
      <c r="K19" s="76">
        <v>3901.0299999999993</v>
      </c>
      <c r="L19" s="76">
        <v>4050.8260000000009</v>
      </c>
      <c r="M19" s="76">
        <v>4117.6030000000001</v>
      </c>
      <c r="N19" s="76">
        <v>4110.219000000001</v>
      </c>
      <c r="O19" s="76">
        <v>3961.8080000000009</v>
      </c>
      <c r="P19" s="76">
        <v>3961.9120000000003</v>
      </c>
      <c r="Q19" s="76">
        <v>3994.0519999999997</v>
      </c>
      <c r="R19" s="76">
        <v>4280.4920000000002</v>
      </c>
      <c r="S19" s="76">
        <v>4652.951</v>
      </c>
      <c r="T19" s="76">
        <v>4650.9229999999989</v>
      </c>
      <c r="U19" s="76">
        <v>4607.6550000000007</v>
      </c>
      <c r="V19" s="76">
        <v>4305.07</v>
      </c>
      <c r="W19" s="76">
        <v>3809.5580000000004</v>
      </c>
      <c r="X19" s="76">
        <v>3453.2360000000008</v>
      </c>
      <c r="Y19" s="76">
        <v>2935.9669999999996</v>
      </c>
      <c r="Z19" s="73"/>
      <c r="AA19" s="74">
        <f>SUM(B19:Z19)</f>
        <v>84177.775999999998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>
        <v>110</v>
      </c>
      <c r="H20" s="76">
        <v>110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770</v>
      </c>
    </row>
    <row r="21" spans="1:27" ht="24.95" customHeight="1" x14ac:dyDescent="0.2">
      <c r="A21" s="80" t="s">
        <v>16</v>
      </c>
      <c r="B21" s="72">
        <v>100.5</v>
      </c>
      <c r="C21" s="72">
        <v>97.5</v>
      </c>
      <c r="D21" s="72">
        <v>95.5</v>
      </c>
      <c r="E21" s="72">
        <v>94</v>
      </c>
      <c r="F21" s="72">
        <v>96.5</v>
      </c>
      <c r="G21" s="72">
        <v>110.5</v>
      </c>
      <c r="H21" s="72">
        <v>123.5</v>
      </c>
      <c r="I21" s="72">
        <v>128.5</v>
      </c>
      <c r="J21" s="72">
        <v>129</v>
      </c>
      <c r="K21" s="72">
        <v>127</v>
      </c>
      <c r="L21" s="72">
        <v>125.5</v>
      </c>
      <c r="M21" s="72">
        <v>125</v>
      </c>
      <c r="N21" s="72">
        <v>123.5</v>
      </c>
      <c r="O21" s="72">
        <v>129</v>
      </c>
      <c r="P21" s="72">
        <v>129.5</v>
      </c>
      <c r="Q21" s="72">
        <v>133.5</v>
      </c>
      <c r="R21" s="72">
        <v>149</v>
      </c>
      <c r="S21" s="72">
        <v>158.5</v>
      </c>
      <c r="T21" s="72">
        <v>160</v>
      </c>
      <c r="U21" s="72">
        <v>156.5</v>
      </c>
      <c r="V21" s="72">
        <v>149</v>
      </c>
      <c r="W21" s="72">
        <v>131.5</v>
      </c>
      <c r="X21" s="72">
        <v>127</v>
      </c>
      <c r="Y21" s="72">
        <v>124.5</v>
      </c>
      <c r="Z21" s="72"/>
      <c r="AA21" s="74">
        <f>SUM(B21:Z21)</f>
        <v>3024.5</v>
      </c>
    </row>
    <row r="22" spans="1:27" ht="30" customHeight="1" thickBot="1" x14ac:dyDescent="0.25">
      <c r="A22" s="81" t="s">
        <v>17</v>
      </c>
      <c r="B22" s="82">
        <f t="shared" ref="B22:AA22" si="1">SUM(B17:B21)</f>
        <v>4280.3859999999995</v>
      </c>
      <c r="C22" s="83">
        <f t="shared" si="1"/>
        <v>4167.1660000000002</v>
      </c>
      <c r="D22" s="83">
        <f t="shared" si="1"/>
        <v>4049.2780000000002</v>
      </c>
      <c r="E22" s="83">
        <f t="shared" si="1"/>
        <v>3959.52</v>
      </c>
      <c r="F22" s="83">
        <f t="shared" si="1"/>
        <v>4045.4340000000002</v>
      </c>
      <c r="G22" s="83">
        <f t="shared" si="1"/>
        <v>4398.4050000000007</v>
      </c>
      <c r="H22" s="83">
        <f t="shared" si="1"/>
        <v>4930.2929999999997</v>
      </c>
      <c r="I22" s="83">
        <f t="shared" si="1"/>
        <v>5335.143</v>
      </c>
      <c r="J22" s="83">
        <f t="shared" si="1"/>
        <v>5756.9390000000003</v>
      </c>
      <c r="K22" s="83">
        <f t="shared" si="1"/>
        <v>5954.4669999999987</v>
      </c>
      <c r="L22" s="83">
        <f t="shared" si="1"/>
        <v>6016.8570000000009</v>
      </c>
      <c r="M22" s="83">
        <f t="shared" si="1"/>
        <v>6049.393</v>
      </c>
      <c r="N22" s="83">
        <f t="shared" si="1"/>
        <v>5997.8430000000008</v>
      </c>
      <c r="O22" s="83">
        <f t="shared" si="1"/>
        <v>5793.679000000001</v>
      </c>
      <c r="P22" s="83">
        <f t="shared" si="1"/>
        <v>5818.2440000000006</v>
      </c>
      <c r="Q22" s="83">
        <f t="shared" si="1"/>
        <v>5838.9210000000003</v>
      </c>
      <c r="R22" s="83">
        <f t="shared" si="1"/>
        <v>6171.0730000000003</v>
      </c>
      <c r="S22" s="83">
        <f t="shared" si="1"/>
        <v>6664.8960000000006</v>
      </c>
      <c r="T22" s="83">
        <f t="shared" si="1"/>
        <v>6579.753999999999</v>
      </c>
      <c r="U22" s="83">
        <f t="shared" si="1"/>
        <v>6509.3170000000009</v>
      </c>
      <c r="V22" s="83">
        <f t="shared" si="1"/>
        <v>6144.3509999999997</v>
      </c>
      <c r="W22" s="83">
        <f t="shared" si="1"/>
        <v>5587.7430000000004</v>
      </c>
      <c r="X22" s="83">
        <f t="shared" si="1"/>
        <v>5082.0340000000006</v>
      </c>
      <c r="Y22" s="83">
        <f t="shared" si="1"/>
        <v>4655.0619999999999</v>
      </c>
      <c r="Z22" s="84">
        <f t="shared" si="1"/>
        <v>0</v>
      </c>
      <c r="AA22" s="85">
        <f t="shared" si="1"/>
        <v>129786.198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665.5</v>
      </c>
      <c r="C25" s="67">
        <v>662.5</v>
      </c>
      <c r="D25" s="67">
        <v>687.5</v>
      </c>
      <c r="E25" s="67">
        <v>686</v>
      </c>
      <c r="F25" s="67">
        <v>688.5</v>
      </c>
      <c r="G25" s="67">
        <v>666.5</v>
      </c>
      <c r="H25" s="67">
        <v>679.5</v>
      </c>
      <c r="I25" s="67">
        <v>684.5</v>
      </c>
      <c r="J25" s="67">
        <v>694</v>
      </c>
      <c r="K25" s="67">
        <v>692</v>
      </c>
      <c r="L25" s="67">
        <v>690.5</v>
      </c>
      <c r="M25" s="67">
        <v>690</v>
      </c>
      <c r="N25" s="67">
        <v>688.5</v>
      </c>
      <c r="O25" s="67">
        <v>694</v>
      </c>
      <c r="P25" s="67">
        <v>694.5</v>
      </c>
      <c r="Q25" s="67">
        <v>698.5</v>
      </c>
      <c r="R25" s="67">
        <v>714</v>
      </c>
      <c r="S25" s="67">
        <v>723.5</v>
      </c>
      <c r="T25" s="67">
        <v>725</v>
      </c>
      <c r="U25" s="67">
        <v>721.5</v>
      </c>
      <c r="V25" s="67">
        <v>705</v>
      </c>
      <c r="W25" s="67">
        <v>687.5</v>
      </c>
      <c r="X25" s="67">
        <v>683</v>
      </c>
      <c r="Y25" s="67">
        <v>680.5</v>
      </c>
      <c r="Z25" s="68"/>
      <c r="AA25" s="69">
        <f>SUM(B25:Z25)</f>
        <v>16602.5</v>
      </c>
    </row>
    <row r="26" spans="1:27" ht="24.95" customHeight="1" x14ac:dyDescent="0.2">
      <c r="A26" s="70" t="s">
        <v>20</v>
      </c>
      <c r="B26" s="71">
        <v>3854.886</v>
      </c>
      <c r="C26" s="72">
        <v>3773.6660000000002</v>
      </c>
      <c r="D26" s="72">
        <v>3821.953</v>
      </c>
      <c r="E26" s="72">
        <v>3968.0140000000001</v>
      </c>
      <c r="F26" s="72">
        <v>3959.7779999999998</v>
      </c>
      <c r="G26" s="72">
        <v>3913.9050000000002</v>
      </c>
      <c r="H26" s="72">
        <v>4377.7929999999997</v>
      </c>
      <c r="I26" s="72">
        <v>4830.7979999999998</v>
      </c>
      <c r="J26" s="72">
        <v>5387.9390000000003</v>
      </c>
      <c r="K26" s="72">
        <v>5713.4669999999996</v>
      </c>
      <c r="L26" s="72">
        <v>5909.357</v>
      </c>
      <c r="M26" s="72">
        <v>6020.893</v>
      </c>
      <c r="N26" s="72">
        <v>6137.9650000000001</v>
      </c>
      <c r="O26" s="72">
        <v>5804.8689999999997</v>
      </c>
      <c r="P26" s="72">
        <v>5663.7439999999997</v>
      </c>
      <c r="Q26" s="72">
        <v>5576.4210000000003</v>
      </c>
      <c r="R26" s="72">
        <v>5804.0730000000003</v>
      </c>
      <c r="S26" s="72">
        <v>6267.3959999999997</v>
      </c>
      <c r="T26" s="72">
        <v>6156.7539999999999</v>
      </c>
      <c r="U26" s="72">
        <v>6060.817</v>
      </c>
      <c r="V26" s="72">
        <v>5663.3509999999997</v>
      </c>
      <c r="W26" s="72">
        <v>5088.2430000000004</v>
      </c>
      <c r="X26" s="72">
        <v>4624.0339999999997</v>
      </c>
      <c r="Y26" s="72">
        <v>4254.5619999999999</v>
      </c>
      <c r="Z26" s="73"/>
      <c r="AA26" s="74">
        <f>SUM(B26:Z26)</f>
        <v>122634.678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4520.3860000000004</v>
      </c>
      <c r="C28" s="57">
        <f t="shared" si="2"/>
        <v>4436.1660000000002</v>
      </c>
      <c r="D28" s="57">
        <f t="shared" si="2"/>
        <v>4509.4529999999995</v>
      </c>
      <c r="E28" s="57">
        <f t="shared" si="2"/>
        <v>4654.0140000000001</v>
      </c>
      <c r="F28" s="57">
        <f t="shared" si="2"/>
        <v>4648.2780000000002</v>
      </c>
      <c r="G28" s="57">
        <f t="shared" si="2"/>
        <v>4580.4050000000007</v>
      </c>
      <c r="H28" s="57">
        <f t="shared" si="2"/>
        <v>5057.2929999999997</v>
      </c>
      <c r="I28" s="57">
        <f t="shared" si="2"/>
        <v>5515.2979999999998</v>
      </c>
      <c r="J28" s="57">
        <f t="shared" si="2"/>
        <v>6081.9390000000003</v>
      </c>
      <c r="K28" s="57">
        <f t="shared" si="2"/>
        <v>6405.4669999999996</v>
      </c>
      <c r="L28" s="57">
        <f t="shared" si="2"/>
        <v>6599.857</v>
      </c>
      <c r="M28" s="57">
        <f t="shared" si="2"/>
        <v>6710.893</v>
      </c>
      <c r="N28" s="57">
        <f t="shared" si="2"/>
        <v>6826.4650000000001</v>
      </c>
      <c r="O28" s="57">
        <f t="shared" si="2"/>
        <v>6498.8689999999997</v>
      </c>
      <c r="P28" s="57">
        <f t="shared" si="2"/>
        <v>6358.2439999999997</v>
      </c>
      <c r="Q28" s="57">
        <f t="shared" si="2"/>
        <v>6274.9210000000003</v>
      </c>
      <c r="R28" s="57">
        <f t="shared" si="2"/>
        <v>6518.0730000000003</v>
      </c>
      <c r="S28" s="57">
        <f t="shared" si="2"/>
        <v>6990.8959999999997</v>
      </c>
      <c r="T28" s="57">
        <f t="shared" si="2"/>
        <v>6881.7539999999999</v>
      </c>
      <c r="U28" s="57">
        <f t="shared" si="2"/>
        <v>6782.317</v>
      </c>
      <c r="V28" s="57">
        <f t="shared" si="2"/>
        <v>6368.3509999999997</v>
      </c>
      <c r="W28" s="57">
        <f t="shared" si="2"/>
        <v>5775.7430000000004</v>
      </c>
      <c r="X28" s="57">
        <f t="shared" si="2"/>
        <v>5307.0339999999997</v>
      </c>
      <c r="Y28" s="57">
        <f t="shared" si="2"/>
        <v>4935.0619999999999</v>
      </c>
      <c r="Z28" s="58">
        <f t="shared" si="2"/>
        <v>0</v>
      </c>
      <c r="AA28" s="59">
        <f t="shared" si="2"/>
        <v>139237.17800000001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57</v>
      </c>
      <c r="C31" s="90">
        <v>67</v>
      </c>
      <c r="D31" s="90">
        <v>57</v>
      </c>
      <c r="E31" s="90">
        <v>57</v>
      </c>
      <c r="F31" s="90">
        <v>57</v>
      </c>
      <c r="G31" s="90">
        <v>57</v>
      </c>
      <c r="H31" s="90">
        <v>67</v>
      </c>
      <c r="I31" s="90">
        <v>67</v>
      </c>
      <c r="J31" s="90">
        <v>79</v>
      </c>
      <c r="K31" s="90">
        <v>65</v>
      </c>
      <c r="L31" s="90">
        <v>57</v>
      </c>
      <c r="M31" s="90">
        <v>57</v>
      </c>
      <c r="N31" s="90">
        <v>106</v>
      </c>
      <c r="O31" s="90">
        <v>101</v>
      </c>
      <c r="P31" s="90">
        <v>91</v>
      </c>
      <c r="Q31" s="90">
        <v>114</v>
      </c>
      <c r="R31" s="90">
        <v>57</v>
      </c>
      <c r="S31" s="90">
        <v>56</v>
      </c>
      <c r="T31" s="90">
        <v>56</v>
      </c>
      <c r="U31" s="90">
        <v>56</v>
      </c>
      <c r="V31" s="90">
        <v>56</v>
      </c>
      <c r="W31" s="90">
        <v>56</v>
      </c>
      <c r="X31" s="90">
        <v>56</v>
      </c>
      <c r="Y31" s="90">
        <v>56</v>
      </c>
      <c r="Z31" s="91"/>
      <c r="AA31" s="69">
        <f t="shared" ref="AA31:AA36" si="3">SUM(B31:Z31)</f>
        <v>1605</v>
      </c>
    </row>
    <row r="32" spans="1:27" ht="24.95" customHeight="1" x14ac:dyDescent="0.2">
      <c r="A32" s="92" t="s">
        <v>37</v>
      </c>
      <c r="B32" s="93">
        <v>130</v>
      </c>
      <c r="C32" s="94">
        <v>128</v>
      </c>
      <c r="D32" s="94">
        <v>124.175</v>
      </c>
      <c r="E32" s="94">
        <v>159</v>
      </c>
      <c r="F32" s="94">
        <v>113</v>
      </c>
      <c r="G32" s="94">
        <v>105</v>
      </c>
      <c r="H32" s="94">
        <v>10</v>
      </c>
      <c r="I32" s="94">
        <v>50</v>
      </c>
      <c r="J32" s="94">
        <v>146</v>
      </c>
      <c r="K32" s="94">
        <v>246</v>
      </c>
      <c r="L32" s="94">
        <v>358</v>
      </c>
      <c r="M32" s="94">
        <v>368</v>
      </c>
      <c r="N32" s="94">
        <v>419.62200000000001</v>
      </c>
      <c r="O32" s="94">
        <v>347</v>
      </c>
      <c r="P32" s="94">
        <v>369</v>
      </c>
      <c r="Q32" s="94">
        <v>262</v>
      </c>
      <c r="R32" s="94">
        <v>290</v>
      </c>
      <c r="S32" s="94">
        <v>270</v>
      </c>
      <c r="T32" s="94">
        <v>246</v>
      </c>
      <c r="U32" s="94">
        <v>217</v>
      </c>
      <c r="V32" s="94">
        <v>168</v>
      </c>
      <c r="W32" s="94">
        <v>132</v>
      </c>
      <c r="X32" s="94">
        <v>169</v>
      </c>
      <c r="Y32" s="94">
        <v>204</v>
      </c>
      <c r="Z32" s="95"/>
      <c r="AA32" s="74">
        <f t="shared" si="3"/>
        <v>5030.7970000000005</v>
      </c>
    </row>
    <row r="33" spans="1:27" ht="24.95" customHeight="1" x14ac:dyDescent="0.2">
      <c r="A33" s="92" t="s">
        <v>38</v>
      </c>
      <c r="B33" s="93">
        <v>44</v>
      </c>
      <c r="C33" s="94">
        <v>65</v>
      </c>
      <c r="D33" s="94">
        <v>213</v>
      </c>
      <c r="E33" s="94">
        <v>225</v>
      </c>
      <c r="F33" s="94">
        <v>179</v>
      </c>
      <c r="G33" s="94">
        <v>20</v>
      </c>
      <c r="H33" s="94">
        <v>50</v>
      </c>
      <c r="I33" s="94">
        <v>63.155000000000001</v>
      </c>
      <c r="J33" s="94">
        <v>100</v>
      </c>
      <c r="K33" s="94">
        <v>140</v>
      </c>
      <c r="L33" s="94">
        <v>168</v>
      </c>
      <c r="M33" s="94">
        <v>236.5</v>
      </c>
      <c r="N33" s="94">
        <v>303</v>
      </c>
      <c r="O33" s="94">
        <v>257.19</v>
      </c>
      <c r="P33" s="94">
        <v>80</v>
      </c>
      <c r="Q33" s="94">
        <v>60</v>
      </c>
      <c r="R33" s="94"/>
      <c r="S33" s="94"/>
      <c r="T33" s="94"/>
      <c r="U33" s="94"/>
      <c r="V33" s="94"/>
      <c r="W33" s="94"/>
      <c r="X33" s="94"/>
      <c r="Y33" s="94">
        <v>20</v>
      </c>
      <c r="Z33" s="95"/>
      <c r="AA33" s="74">
        <f t="shared" si="3"/>
        <v>2223.8449999999998</v>
      </c>
    </row>
    <row r="34" spans="1:27" ht="24.95" customHeight="1" x14ac:dyDescent="0.2">
      <c r="A34" s="92" t="s">
        <v>39</v>
      </c>
      <c r="B34" s="93"/>
      <c r="C34" s="94"/>
      <c r="D34" s="94">
        <v>57</v>
      </c>
      <c r="E34" s="94">
        <v>244.494</v>
      </c>
      <c r="F34" s="94">
        <v>244.84399999999999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546.33799999999997</v>
      </c>
    </row>
    <row r="35" spans="1:27" ht="24.95" customHeight="1" x14ac:dyDescent="0.2">
      <c r="A35" s="92" t="s">
        <v>40</v>
      </c>
      <c r="B35" s="93">
        <v>400.1</v>
      </c>
      <c r="C35" s="94">
        <v>398.3</v>
      </c>
      <c r="D35" s="94">
        <v>278.2</v>
      </c>
      <c r="E35" s="94">
        <v>104.6</v>
      </c>
      <c r="F35" s="94">
        <v>97.2</v>
      </c>
      <c r="G35" s="94">
        <v>224</v>
      </c>
      <c r="H35" s="94">
        <v>341.4</v>
      </c>
      <c r="I35" s="94">
        <v>509</v>
      </c>
      <c r="J35" s="94">
        <v>509</v>
      </c>
      <c r="K35" s="94">
        <v>509</v>
      </c>
      <c r="L35" s="94">
        <v>475.7</v>
      </c>
      <c r="M35" s="94">
        <v>397.9</v>
      </c>
      <c r="N35" s="94">
        <v>330.8</v>
      </c>
      <c r="O35" s="94">
        <v>509</v>
      </c>
      <c r="P35" s="94">
        <v>365.7</v>
      </c>
      <c r="Q35" s="94"/>
      <c r="R35" s="94">
        <v>112.8</v>
      </c>
      <c r="S35" s="94"/>
      <c r="T35" s="94"/>
      <c r="U35" s="94"/>
      <c r="V35" s="94"/>
      <c r="W35" s="94">
        <v>423.8</v>
      </c>
      <c r="X35" s="94">
        <v>500</v>
      </c>
      <c r="Y35" s="94">
        <v>500</v>
      </c>
      <c r="Z35" s="95"/>
      <c r="AA35" s="74">
        <f t="shared" si="3"/>
        <v>6986.5</v>
      </c>
    </row>
    <row r="36" spans="1:27" ht="30" customHeight="1" thickBot="1" x14ac:dyDescent="0.25">
      <c r="A36" s="81" t="s">
        <v>41</v>
      </c>
      <c r="B36" s="82">
        <f>SUM(B31:B35)</f>
        <v>631.1</v>
      </c>
      <c r="C36" s="83">
        <f t="shared" ref="C36:Z36" si="4">SUM(C31:C35)</f>
        <v>658.3</v>
      </c>
      <c r="D36" s="83">
        <f t="shared" si="4"/>
        <v>729.375</v>
      </c>
      <c r="E36" s="83">
        <f t="shared" si="4"/>
        <v>790.09400000000005</v>
      </c>
      <c r="F36" s="83">
        <f t="shared" si="4"/>
        <v>691.0440000000001</v>
      </c>
      <c r="G36" s="83">
        <f t="shared" si="4"/>
        <v>406</v>
      </c>
      <c r="H36" s="83">
        <f t="shared" si="4"/>
        <v>468.4</v>
      </c>
      <c r="I36" s="83">
        <f t="shared" si="4"/>
        <v>689.15499999999997</v>
      </c>
      <c r="J36" s="83">
        <f t="shared" si="4"/>
        <v>834</v>
      </c>
      <c r="K36" s="83">
        <f t="shared" si="4"/>
        <v>960</v>
      </c>
      <c r="L36" s="83">
        <f t="shared" si="4"/>
        <v>1058.7</v>
      </c>
      <c r="M36" s="83">
        <f t="shared" si="4"/>
        <v>1059.4000000000001</v>
      </c>
      <c r="N36" s="83">
        <f t="shared" si="4"/>
        <v>1159.422</v>
      </c>
      <c r="O36" s="83">
        <f t="shared" si="4"/>
        <v>1214.19</v>
      </c>
      <c r="P36" s="83">
        <f t="shared" si="4"/>
        <v>905.7</v>
      </c>
      <c r="Q36" s="83">
        <f t="shared" si="4"/>
        <v>436</v>
      </c>
      <c r="R36" s="83">
        <f t="shared" si="4"/>
        <v>459.8</v>
      </c>
      <c r="S36" s="83">
        <f t="shared" si="4"/>
        <v>326</v>
      </c>
      <c r="T36" s="83">
        <f t="shared" si="4"/>
        <v>302</v>
      </c>
      <c r="U36" s="83">
        <f t="shared" si="4"/>
        <v>273</v>
      </c>
      <c r="V36" s="83">
        <f t="shared" si="4"/>
        <v>224</v>
      </c>
      <c r="W36" s="83">
        <f t="shared" si="4"/>
        <v>611.79999999999995</v>
      </c>
      <c r="X36" s="83">
        <f t="shared" si="4"/>
        <v>725</v>
      </c>
      <c r="Y36" s="83">
        <f t="shared" si="4"/>
        <v>780</v>
      </c>
      <c r="Z36" s="84">
        <f t="shared" si="4"/>
        <v>0</v>
      </c>
      <c r="AA36" s="85">
        <f t="shared" si="3"/>
        <v>16392.48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391.1</v>
      </c>
      <c r="C43" s="94">
        <v>389.3</v>
      </c>
      <c r="D43" s="94">
        <v>269.2</v>
      </c>
      <c r="E43" s="94">
        <v>95.6</v>
      </c>
      <c r="F43" s="94">
        <v>88.2</v>
      </c>
      <c r="G43" s="94">
        <v>224</v>
      </c>
      <c r="H43" s="94">
        <v>341.4</v>
      </c>
      <c r="I43" s="94">
        <v>509</v>
      </c>
      <c r="J43" s="94">
        <v>509</v>
      </c>
      <c r="K43" s="94">
        <v>509</v>
      </c>
      <c r="L43" s="94">
        <v>475.7</v>
      </c>
      <c r="M43" s="94">
        <v>397.9</v>
      </c>
      <c r="N43" s="94">
        <v>330.8</v>
      </c>
      <c r="O43" s="94">
        <v>509</v>
      </c>
      <c r="P43" s="94">
        <v>365.7</v>
      </c>
      <c r="Q43" s="94"/>
      <c r="R43" s="94">
        <v>112.8</v>
      </c>
      <c r="S43" s="94"/>
      <c r="T43" s="94"/>
      <c r="U43" s="94"/>
      <c r="V43" s="94"/>
      <c r="W43" s="94">
        <v>423.8</v>
      </c>
      <c r="X43" s="94">
        <v>500</v>
      </c>
      <c r="Y43" s="94">
        <v>500</v>
      </c>
      <c r="Z43" s="95"/>
      <c r="AA43" s="74">
        <f t="shared" si="5"/>
        <v>6941.5</v>
      </c>
    </row>
    <row r="44" spans="1:27" ht="30" customHeight="1" thickBot="1" x14ac:dyDescent="0.25">
      <c r="A44" s="81" t="s">
        <v>43</v>
      </c>
      <c r="B44" s="82">
        <f>SUM(B39:B43)</f>
        <v>391.1</v>
      </c>
      <c r="C44" s="83">
        <f t="shared" ref="C44:Z44" si="6">SUM(C39:C43)</f>
        <v>389.3</v>
      </c>
      <c r="D44" s="83">
        <f t="shared" si="6"/>
        <v>269.2</v>
      </c>
      <c r="E44" s="83">
        <f t="shared" si="6"/>
        <v>95.6</v>
      </c>
      <c r="F44" s="83">
        <f t="shared" si="6"/>
        <v>88.2</v>
      </c>
      <c r="G44" s="83">
        <f t="shared" si="6"/>
        <v>224</v>
      </c>
      <c r="H44" s="83">
        <f t="shared" si="6"/>
        <v>341.4</v>
      </c>
      <c r="I44" s="83">
        <f t="shared" si="6"/>
        <v>509</v>
      </c>
      <c r="J44" s="83">
        <f t="shared" si="6"/>
        <v>509</v>
      </c>
      <c r="K44" s="83">
        <f t="shared" si="6"/>
        <v>509</v>
      </c>
      <c r="L44" s="83">
        <f t="shared" si="6"/>
        <v>475.7</v>
      </c>
      <c r="M44" s="83">
        <f t="shared" si="6"/>
        <v>397.9</v>
      </c>
      <c r="N44" s="83">
        <f t="shared" si="6"/>
        <v>330.8</v>
      </c>
      <c r="O44" s="83">
        <f t="shared" si="6"/>
        <v>509</v>
      </c>
      <c r="P44" s="83">
        <f t="shared" si="6"/>
        <v>365.7</v>
      </c>
      <c r="Q44" s="83">
        <f t="shared" si="6"/>
        <v>0</v>
      </c>
      <c r="R44" s="83">
        <f t="shared" si="6"/>
        <v>112.8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423.8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6941.5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4911.4859999999999</v>
      </c>
      <c r="C47" s="83">
        <f t="shared" ref="C47:Z47" si="8">SUM(C10:C13)+C22+C36</f>
        <v>4825.4660000000003</v>
      </c>
      <c r="D47" s="83">
        <f t="shared" si="8"/>
        <v>4778.6530000000002</v>
      </c>
      <c r="E47" s="83">
        <f t="shared" si="8"/>
        <v>4749.6139999999996</v>
      </c>
      <c r="F47" s="83">
        <f t="shared" si="8"/>
        <v>4736.4780000000001</v>
      </c>
      <c r="G47" s="83">
        <f t="shared" si="8"/>
        <v>4804.4050000000007</v>
      </c>
      <c r="H47" s="83">
        <f t="shared" si="8"/>
        <v>5398.6929999999993</v>
      </c>
      <c r="I47" s="83">
        <f t="shared" si="8"/>
        <v>6024.2979999999998</v>
      </c>
      <c r="J47" s="83">
        <f t="shared" si="8"/>
        <v>6590.9390000000003</v>
      </c>
      <c r="K47" s="83">
        <f t="shared" si="8"/>
        <v>6914.4669999999987</v>
      </c>
      <c r="L47" s="83">
        <f t="shared" si="8"/>
        <v>7075.5570000000007</v>
      </c>
      <c r="M47" s="83">
        <f t="shared" si="8"/>
        <v>7108.7929999999997</v>
      </c>
      <c r="N47" s="83">
        <f t="shared" si="8"/>
        <v>7157.2650000000012</v>
      </c>
      <c r="O47" s="83">
        <f t="shared" si="8"/>
        <v>7007.8690000000006</v>
      </c>
      <c r="P47" s="83">
        <f t="shared" si="8"/>
        <v>6723.9440000000004</v>
      </c>
      <c r="Q47" s="83">
        <f t="shared" si="8"/>
        <v>6274.9210000000003</v>
      </c>
      <c r="R47" s="83">
        <f t="shared" si="8"/>
        <v>6630.8730000000005</v>
      </c>
      <c r="S47" s="83">
        <f t="shared" si="8"/>
        <v>6990.8960000000006</v>
      </c>
      <c r="T47" s="83">
        <f t="shared" si="8"/>
        <v>6881.753999999999</v>
      </c>
      <c r="U47" s="83">
        <f t="shared" si="8"/>
        <v>6782.3170000000009</v>
      </c>
      <c r="V47" s="83">
        <f t="shared" si="8"/>
        <v>6368.3509999999997</v>
      </c>
      <c r="W47" s="83">
        <f t="shared" si="8"/>
        <v>6199.5430000000006</v>
      </c>
      <c r="X47" s="83">
        <f t="shared" si="8"/>
        <v>5807.0340000000006</v>
      </c>
      <c r="Y47" s="83">
        <f t="shared" si="8"/>
        <v>5435.0619999999999</v>
      </c>
      <c r="Z47" s="84">
        <f t="shared" si="8"/>
        <v>0</v>
      </c>
      <c r="AA47" s="100">
        <f>SUM(B47:Z47)</f>
        <v>146178.67800000004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391.1</v>
      </c>
      <c r="C4" s="18">
        <v>389.3</v>
      </c>
      <c r="D4" s="18">
        <v>269.2</v>
      </c>
      <c r="E4" s="18">
        <v>95.6</v>
      </c>
      <c r="F4" s="18">
        <v>88.2</v>
      </c>
      <c r="G4" s="18">
        <v>224</v>
      </c>
      <c r="H4" s="18">
        <v>341.4</v>
      </c>
      <c r="I4" s="18">
        <v>509</v>
      </c>
      <c r="J4" s="18">
        <v>509</v>
      </c>
      <c r="K4" s="18">
        <v>509</v>
      </c>
      <c r="L4" s="18">
        <v>475.7</v>
      </c>
      <c r="M4" s="18">
        <v>397.9</v>
      </c>
      <c r="N4" s="18">
        <v>330.8</v>
      </c>
      <c r="O4" s="18">
        <v>509</v>
      </c>
      <c r="P4" s="18">
        <v>365.7</v>
      </c>
      <c r="Q4" s="18">
        <v>-14.6</v>
      </c>
      <c r="R4" s="18">
        <v>112.8</v>
      </c>
      <c r="S4" s="18">
        <v>-147.19999999999999</v>
      </c>
      <c r="T4" s="18">
        <v>-0.6</v>
      </c>
      <c r="U4" s="18">
        <v>-197.4</v>
      </c>
      <c r="V4" s="18">
        <v>-73.400000000000006</v>
      </c>
      <c r="W4" s="18">
        <v>423.8</v>
      </c>
      <c r="X4" s="18">
        <v>500</v>
      </c>
      <c r="Y4" s="18">
        <v>500</v>
      </c>
      <c r="Z4" s="19"/>
      <c r="AA4" s="106">
        <f>SUM(B4:Z4)</f>
        <v>6508.3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42.11</v>
      </c>
      <c r="C7" s="112">
        <v>30.15</v>
      </c>
      <c r="D7" s="112">
        <v>26.42</v>
      </c>
      <c r="E7" s="112">
        <v>19.239999999999998</v>
      </c>
      <c r="F7" s="112">
        <v>20.46</v>
      </c>
      <c r="G7" s="112">
        <v>30.13</v>
      </c>
      <c r="H7" s="112">
        <v>38.32</v>
      </c>
      <c r="I7" s="112">
        <v>44.11</v>
      </c>
      <c r="J7" s="112">
        <v>43.54</v>
      </c>
      <c r="K7" s="112">
        <v>48</v>
      </c>
      <c r="L7" s="112">
        <v>47.4</v>
      </c>
      <c r="M7" s="112">
        <v>45.39</v>
      </c>
      <c r="N7" s="112">
        <v>43.96</v>
      </c>
      <c r="O7" s="112">
        <v>45.77</v>
      </c>
      <c r="P7" s="112">
        <v>53.08</v>
      </c>
      <c r="Q7" s="112">
        <v>56.54</v>
      </c>
      <c r="R7" s="112">
        <v>59.2</v>
      </c>
      <c r="S7" s="112">
        <v>61.34</v>
      </c>
      <c r="T7" s="112">
        <v>61.08</v>
      </c>
      <c r="U7" s="112">
        <v>60.54</v>
      </c>
      <c r="V7" s="112">
        <v>56.75</v>
      </c>
      <c r="W7" s="112">
        <v>52.44</v>
      </c>
      <c r="X7" s="112">
        <v>47.3</v>
      </c>
      <c r="Y7" s="112">
        <v>51.28</v>
      </c>
      <c r="Z7" s="113"/>
      <c r="AA7" s="114">
        <v>45.189583333333331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>
        <v>14.6</v>
      </c>
      <c r="R15" s="128"/>
      <c r="S15" s="128">
        <v>147.19999999999999</v>
      </c>
      <c r="T15" s="128">
        <v>0.6</v>
      </c>
      <c r="U15" s="128">
        <v>197.4</v>
      </c>
      <c r="V15" s="124">
        <v>73.400000000000006</v>
      </c>
      <c r="W15" s="128"/>
      <c r="X15" s="128"/>
      <c r="Y15" s="128"/>
      <c r="Z15" s="126"/>
      <c r="AA15" s="127">
        <f t="shared" si="0"/>
        <v>433.19999999999993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14.6</v>
      </c>
      <c r="R16" s="130">
        <f t="shared" si="1"/>
        <v>0</v>
      </c>
      <c r="S16" s="130">
        <f t="shared" si="1"/>
        <v>147.19999999999999</v>
      </c>
      <c r="T16" s="130">
        <f t="shared" si="1"/>
        <v>0.6</v>
      </c>
      <c r="U16" s="130">
        <f t="shared" si="1"/>
        <v>197.4</v>
      </c>
      <c r="V16" s="130">
        <f t="shared" si="1"/>
        <v>73.400000000000006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433.19999999999993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391.1</v>
      </c>
      <c r="C23" s="128">
        <v>389.3</v>
      </c>
      <c r="D23" s="128">
        <v>269.2</v>
      </c>
      <c r="E23" s="128">
        <v>95.6</v>
      </c>
      <c r="F23" s="128">
        <v>88.2</v>
      </c>
      <c r="G23" s="128">
        <v>224</v>
      </c>
      <c r="H23" s="128">
        <v>341.4</v>
      </c>
      <c r="I23" s="128">
        <v>509</v>
      </c>
      <c r="J23" s="128">
        <v>509</v>
      </c>
      <c r="K23" s="128">
        <v>509</v>
      </c>
      <c r="L23" s="128">
        <v>475.7</v>
      </c>
      <c r="M23" s="128">
        <v>397.9</v>
      </c>
      <c r="N23" s="128">
        <v>330.8</v>
      </c>
      <c r="O23" s="128">
        <v>509</v>
      </c>
      <c r="P23" s="128">
        <v>365.7</v>
      </c>
      <c r="Q23" s="128"/>
      <c r="R23" s="128">
        <v>112.8</v>
      </c>
      <c r="S23" s="128"/>
      <c r="T23" s="128"/>
      <c r="U23" s="128"/>
      <c r="V23" s="124"/>
      <c r="W23" s="128">
        <v>423.8</v>
      </c>
      <c r="X23" s="128">
        <v>500</v>
      </c>
      <c r="Y23" s="128">
        <v>500</v>
      </c>
      <c r="Z23" s="126"/>
      <c r="AA23" s="127">
        <f t="shared" si="2"/>
        <v>6941.5</v>
      </c>
    </row>
    <row r="24" spans="1:27" ht="30" customHeight="1" thickBot="1" x14ac:dyDescent="0.25">
      <c r="A24" s="81" t="s">
        <v>43</v>
      </c>
      <c r="B24" s="129">
        <f>IF(LEN(B$2)&gt;0,SUM(B19:B23),"")</f>
        <v>391.1</v>
      </c>
      <c r="C24" s="130">
        <f t="shared" ref="C24:Z24" si="3">IF(LEN(C$2)&gt;0,SUM(C19:C23),"")</f>
        <v>389.3</v>
      </c>
      <c r="D24" s="130">
        <f t="shared" si="3"/>
        <v>269.2</v>
      </c>
      <c r="E24" s="130">
        <f t="shared" si="3"/>
        <v>95.6</v>
      </c>
      <c r="F24" s="130">
        <f t="shared" si="3"/>
        <v>88.2</v>
      </c>
      <c r="G24" s="130">
        <f t="shared" si="3"/>
        <v>224</v>
      </c>
      <c r="H24" s="130">
        <f t="shared" si="3"/>
        <v>341.4</v>
      </c>
      <c r="I24" s="130">
        <f t="shared" si="3"/>
        <v>509</v>
      </c>
      <c r="J24" s="130">
        <f t="shared" si="3"/>
        <v>509</v>
      </c>
      <c r="K24" s="130">
        <f t="shared" si="3"/>
        <v>509</v>
      </c>
      <c r="L24" s="130">
        <f t="shared" si="3"/>
        <v>475.7</v>
      </c>
      <c r="M24" s="130">
        <f t="shared" si="3"/>
        <v>397.9</v>
      </c>
      <c r="N24" s="130">
        <f t="shared" si="3"/>
        <v>330.8</v>
      </c>
      <c r="O24" s="130">
        <f t="shared" si="3"/>
        <v>509</v>
      </c>
      <c r="P24" s="130">
        <f t="shared" si="3"/>
        <v>365.7</v>
      </c>
      <c r="Q24" s="130">
        <f t="shared" si="3"/>
        <v>0</v>
      </c>
      <c r="R24" s="130">
        <f t="shared" si="3"/>
        <v>112.8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423.8</v>
      </c>
      <c r="X24" s="130">
        <f t="shared" si="3"/>
        <v>500</v>
      </c>
      <c r="Y24" s="130">
        <f t="shared" si="3"/>
        <v>500</v>
      </c>
      <c r="Z24" s="131" t="str">
        <f t="shared" si="3"/>
        <v/>
      </c>
      <c r="AA24" s="85">
        <f t="shared" si="2"/>
        <v>6941.5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2020-12-30T12:05:12Z</dcterms:created>
  <dcterms:modified xsi:type="dcterms:W3CDTF">2020-12-30T12:05:14Z</dcterms:modified>
</cp:coreProperties>
</file>