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[1]SPOT_Orders_OverView_01!$A$42:$A$78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<sst xmlns="http://schemas.openxmlformats.org/spreadsheetml/2006/main" count="109" uniqueCount="49">
  <si>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29/12/2020 14:22:27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</si>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</sst>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618</c:v>
                </c:pt>
                <c:pt idx="17">
                  <c:v>618</c:v>
                </c:pt>
                <c:pt idx="18">
                  <c:v>618</c:v>
                </c:pt>
                <c:pt idx="19">
                  <c:v>618</c:v>
                </c:pt>
                <c:pt idx="20">
                  <c:v>618</c:v>
                </c:pt>
                <c:pt idx="21">
                  <c:v>618</c:v>
                </c:pt>
                <c:pt idx="22">
                  <c:v>618</c:v>
                </c:pt>
                <c:pt idx="23">
                  <c:v>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1580.9</c:v>
                </c:pt>
                <c:pt idx="1">
                  <c:v>1580.9</c:v>
                </c:pt>
                <c:pt idx="2">
                  <c:v>1580.9</c:v>
                </c:pt>
                <c:pt idx="3">
                  <c:v>1580.9</c:v>
                </c:pt>
                <c:pt idx="4">
                  <c:v>1580.9</c:v>
                </c:pt>
                <c:pt idx="5">
                  <c:v>1580.9</c:v>
                </c:pt>
                <c:pt idx="6">
                  <c:v>2180.9</c:v>
                </c:pt>
                <c:pt idx="7">
                  <c:v>2625.9459999999999</c:v>
                </c:pt>
                <c:pt idx="8">
                  <c:v>2705.6880000000001</c:v>
                </c:pt>
                <c:pt idx="9">
                  <c:v>2712.1089999999999</c:v>
                </c:pt>
                <c:pt idx="10">
                  <c:v>2629.2660000000001</c:v>
                </c:pt>
                <c:pt idx="11">
                  <c:v>2568.8360000000002</c:v>
                </c:pt>
                <c:pt idx="12">
                  <c:v>2347.0950000000003</c:v>
                </c:pt>
                <c:pt idx="13">
                  <c:v>2276.8150000000001</c:v>
                </c:pt>
                <c:pt idx="14">
                  <c:v>2553.1840000000002</c:v>
                </c:pt>
                <c:pt idx="15">
                  <c:v>2557.549</c:v>
                </c:pt>
                <c:pt idx="16">
                  <c:v>2613.5340000000001</c:v>
                </c:pt>
                <c:pt idx="17">
                  <c:v>2417.6709999999998</c:v>
                </c:pt>
                <c:pt idx="18">
                  <c:v>2418.4699999999998</c:v>
                </c:pt>
                <c:pt idx="19">
                  <c:v>2597.8599999999997</c:v>
                </c:pt>
                <c:pt idx="20">
                  <c:v>2598.25</c:v>
                </c:pt>
                <c:pt idx="21">
                  <c:v>2447.694</c:v>
                </c:pt>
                <c:pt idx="22">
                  <c:v>2016.4290000000001</c:v>
                </c:pt>
                <c:pt idx="23">
                  <c:v>1830.9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912.00700000000006</c:v>
                </c:pt>
                <c:pt idx="1">
                  <c:v>763</c:v>
                </c:pt>
                <c:pt idx="2">
                  <c:v>769</c:v>
                </c:pt>
                <c:pt idx="3">
                  <c:v>744.47399999999993</c:v>
                </c:pt>
                <c:pt idx="4">
                  <c:v>781</c:v>
                </c:pt>
                <c:pt idx="5">
                  <c:v>913</c:v>
                </c:pt>
                <c:pt idx="6">
                  <c:v>820</c:v>
                </c:pt>
                <c:pt idx="7">
                  <c:v>798</c:v>
                </c:pt>
                <c:pt idx="8">
                  <c:v>743.79099999999994</c:v>
                </c:pt>
                <c:pt idx="9">
                  <c:v>690</c:v>
                </c:pt>
                <c:pt idx="10">
                  <c:v>627</c:v>
                </c:pt>
                <c:pt idx="11">
                  <c:v>646.73399999999992</c:v>
                </c:pt>
                <c:pt idx="12">
                  <c:v>627</c:v>
                </c:pt>
                <c:pt idx="13">
                  <c:v>620</c:v>
                </c:pt>
                <c:pt idx="14">
                  <c:v>662</c:v>
                </c:pt>
                <c:pt idx="15">
                  <c:v>958.024</c:v>
                </c:pt>
                <c:pt idx="16">
                  <c:v>1126</c:v>
                </c:pt>
                <c:pt idx="17">
                  <c:v>1210</c:v>
                </c:pt>
                <c:pt idx="18">
                  <c:v>1387.8</c:v>
                </c:pt>
                <c:pt idx="19">
                  <c:v>1290.3</c:v>
                </c:pt>
                <c:pt idx="20">
                  <c:v>1113</c:v>
                </c:pt>
                <c:pt idx="21">
                  <c:v>1011</c:v>
                </c:pt>
                <c:pt idx="22">
                  <c:v>983</c:v>
                </c:pt>
                <c:pt idx="23">
                  <c:v>866.91899999999998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1918.9100000000003</c:v>
                </c:pt>
                <c:pt idx="1">
                  <c:v>1901.056</c:v>
                </c:pt>
                <c:pt idx="2">
                  <c:v>1873.6280000000002</c:v>
                </c:pt>
                <c:pt idx="3">
                  <c:v>1858.3230000000001</c:v>
                </c:pt>
                <c:pt idx="4">
                  <c:v>1861.3309999999999</c:v>
                </c:pt>
                <c:pt idx="5">
                  <c:v>1871.3979999999999</c:v>
                </c:pt>
                <c:pt idx="6">
                  <c:v>1877.81</c:v>
                </c:pt>
                <c:pt idx="7">
                  <c:v>2008.5009999999997</c:v>
                </c:pt>
                <c:pt idx="8">
                  <c:v>2566.7990000000004</c:v>
                </c:pt>
                <c:pt idx="9">
                  <c:v>3025.0120000000002</c:v>
                </c:pt>
                <c:pt idx="10">
                  <c:v>3346.3080000000004</c:v>
                </c:pt>
                <c:pt idx="11">
                  <c:v>3489.8759999999997</c:v>
                </c:pt>
                <c:pt idx="12">
                  <c:v>3476.5250000000001</c:v>
                </c:pt>
                <c:pt idx="13">
                  <c:v>3263.9670000000006</c:v>
                </c:pt>
                <c:pt idx="14">
                  <c:v>2860.0890000000004</c:v>
                </c:pt>
                <c:pt idx="15">
                  <c:v>2411.0590000000007</c:v>
                </c:pt>
                <c:pt idx="16">
                  <c:v>2246.8469999999998</c:v>
                </c:pt>
                <c:pt idx="17">
                  <c:v>2104.35</c:v>
                </c:pt>
                <c:pt idx="18">
                  <c:v>2122.587</c:v>
                </c:pt>
                <c:pt idx="19">
                  <c:v>2128.721</c:v>
                </c:pt>
                <c:pt idx="20">
                  <c:v>2159.9880000000003</c:v>
                </c:pt>
                <c:pt idx="21">
                  <c:v>2188.5689999999995</c:v>
                </c:pt>
                <c:pt idx="22">
                  <c:v>2222.6440000000002</c:v>
                </c:pt>
                <c:pt idx="23">
                  <c:v>2244.6940000000004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94</c:v>
                </c:pt>
                <c:pt idx="8">
                  <c:v>143</c:v>
                </c:pt>
                <c:pt idx="9">
                  <c:v>84</c:v>
                </c:pt>
                <c:pt idx="10">
                  <c:v>97</c:v>
                </c:pt>
                <c:pt idx="11">
                  <c:v>60</c:v>
                </c:pt>
                <c:pt idx="12">
                  <c:v>279</c:v>
                </c:pt>
                <c:pt idx="13">
                  <c:v>341</c:v>
                </c:pt>
                <c:pt idx="14">
                  <c:v>306</c:v>
                </c:pt>
                <c:pt idx="15">
                  <c:v>280</c:v>
                </c:pt>
                <c:pt idx="16">
                  <c:v>559</c:v>
                </c:pt>
                <c:pt idx="17">
                  <c:v>850</c:v>
                </c:pt>
                <c:pt idx="18">
                  <c:v>491</c:v>
                </c:pt>
                <c:pt idx="19">
                  <c:v>280</c:v>
                </c:pt>
                <c:pt idx="20">
                  <c:v>216</c:v>
                </c:pt>
                <c:pt idx="21">
                  <c:v>101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8472824"/>
        <c:axId val="4084732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5029.817</c:v>
                </c:pt>
                <c:pt idx="1">
                  <c:v>4862.9560000000001</c:v>
                </c:pt>
                <c:pt idx="2">
                  <c:v>4841.5279999999984</c:v>
                </c:pt>
                <c:pt idx="3">
                  <c:v>4801.6969999999992</c:v>
                </c:pt>
                <c:pt idx="4">
                  <c:v>4841.2309999999998</c:v>
                </c:pt>
                <c:pt idx="5">
                  <c:v>5009.2609999999995</c:v>
                </c:pt>
                <c:pt idx="6">
                  <c:v>5522.7470000000003</c:v>
                </c:pt>
                <c:pt idx="7">
                  <c:v>6144.4469999999992</c:v>
                </c:pt>
                <c:pt idx="8">
                  <c:v>6777.2780000000048</c:v>
                </c:pt>
                <c:pt idx="9">
                  <c:v>7129.1209999999983</c:v>
                </c:pt>
                <c:pt idx="10">
                  <c:v>7317.5740000000014</c:v>
                </c:pt>
                <c:pt idx="11">
                  <c:v>7383.4459999999999</c:v>
                </c:pt>
                <c:pt idx="12">
                  <c:v>7347.62</c:v>
                </c:pt>
                <c:pt idx="13">
                  <c:v>7119.7820000000002</c:v>
                </c:pt>
                <c:pt idx="14">
                  <c:v>6999.2729999999965</c:v>
                </c:pt>
                <c:pt idx="15">
                  <c:v>6824.6319999999996</c:v>
                </c:pt>
                <c:pt idx="16">
                  <c:v>7163.3809999999994</c:v>
                </c:pt>
                <c:pt idx="17">
                  <c:v>7200.0600000000013</c:v>
                </c:pt>
                <c:pt idx="18">
                  <c:v>7037.8510000000006</c:v>
                </c:pt>
                <c:pt idx="19">
                  <c:v>6914.8399999999992</c:v>
                </c:pt>
                <c:pt idx="20">
                  <c:v>6705.2549999999983</c:v>
                </c:pt>
                <c:pt idx="21">
                  <c:v>6366.2379999999994</c:v>
                </c:pt>
                <c:pt idx="22">
                  <c:v>5911.0730000000003</c:v>
                </c:pt>
                <c:pt idx="23">
                  <c:v>5560.5130000000008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472824"/>
        <c:axId val="4084732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29.02</c:v>
                </c:pt>
                <c:pt idx="1">
                  <c:v>21.83</c:v>
                </c:pt>
                <c:pt idx="2">
                  <c:v>21.69</c:v>
                </c:pt>
                <c:pt idx="3">
                  <c:v>16</c:v>
                </c:pt>
                <c:pt idx="4">
                  <c:v>23.05</c:v>
                </c:pt>
                <c:pt idx="5">
                  <c:v>36.04</c:v>
                </c:pt>
                <c:pt idx="6">
                  <c:v>43.31</c:v>
                </c:pt>
                <c:pt idx="7">
                  <c:v>45.46</c:v>
                </c:pt>
                <c:pt idx="8">
                  <c:v>48.02</c:v>
                </c:pt>
                <c:pt idx="9">
                  <c:v>47.21</c:v>
                </c:pt>
                <c:pt idx="10">
                  <c:v>41.57</c:v>
                </c:pt>
                <c:pt idx="11">
                  <c:v>43.08</c:v>
                </c:pt>
                <c:pt idx="12">
                  <c:v>41.57</c:v>
                </c:pt>
                <c:pt idx="13">
                  <c:v>41.19</c:v>
                </c:pt>
                <c:pt idx="14">
                  <c:v>44.85</c:v>
                </c:pt>
                <c:pt idx="15">
                  <c:v>47.06</c:v>
                </c:pt>
                <c:pt idx="16">
                  <c:v>55.65</c:v>
                </c:pt>
                <c:pt idx="17">
                  <c:v>60.08</c:v>
                </c:pt>
                <c:pt idx="18">
                  <c:v>60.08</c:v>
                </c:pt>
                <c:pt idx="19">
                  <c:v>60</c:v>
                </c:pt>
                <c:pt idx="20">
                  <c:v>56.5</c:v>
                </c:pt>
                <c:pt idx="21">
                  <c:v>52.95</c:v>
                </c:pt>
                <c:pt idx="22">
                  <c:v>41.57</c:v>
                </c:pt>
                <c:pt idx="23">
                  <c:v>31.38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474000"/>
        <c:axId val="408473608"/>
      </c:lineChart>
      <c:catAx>
        <c:axId val="408472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473216"/>
        <c:crosses val="autoZero"/>
        <c:auto val="1"/>
        <c:lblAlgn val="ctr"/>
        <c:lblOffset val="100"/>
        <c:noMultiLvlLbl val="0"/>
      </c:catAx>
      <c:valAx>
        <c:axId val="408473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472824"/>
        <c:crosses val="autoZero"/>
        <c:crossBetween val="between"/>
      </c:valAx>
      <c:valAx>
        <c:axId val="408473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474000"/>
        <c:crosses val="max"/>
        <c:crossBetween val="between"/>
      </c:valAx>
      <c:catAx>
        <c:axId val="408474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8473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44195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53583.596000000041</v>
          </cell>
        </row>
        <row r="28">
          <cell r="C28">
            <v>4304</v>
          </cell>
        </row>
        <row r="29">
          <cell r="C29">
            <v>21063.048999999999</v>
          </cell>
        </row>
        <row r="30">
          <cell r="C30">
            <v>57028.991999999998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21407.465</v>
          </cell>
        </row>
        <row r="39">
          <cell r="C39">
            <v>23342.913999999997</v>
          </cell>
        </row>
        <row r="40">
          <cell r="C40">
            <v>82829.262000000002</v>
          </cell>
        </row>
        <row r="41">
          <cell r="C41">
            <v>770</v>
          </cell>
        </row>
        <row r="42">
          <cell r="C42">
            <v>19398.98</v>
          </cell>
        </row>
        <row r="43">
          <cell r="C43">
            <v>3063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29.02</v>
          </cell>
          <cell r="C7">
            <v>21.83</v>
          </cell>
          <cell r="D7">
            <v>21.69</v>
          </cell>
          <cell r="E7">
            <v>16</v>
          </cell>
          <cell r="F7">
            <v>23.05</v>
          </cell>
          <cell r="G7">
            <v>36.04</v>
          </cell>
          <cell r="H7">
            <v>43.31</v>
          </cell>
          <cell r="I7">
            <v>45.46</v>
          </cell>
          <cell r="J7">
            <v>48.02</v>
          </cell>
          <cell r="K7">
            <v>47.21</v>
          </cell>
          <cell r="L7">
            <v>41.57</v>
          </cell>
          <cell r="M7">
            <v>43.08</v>
          </cell>
          <cell r="N7">
            <v>41.57</v>
          </cell>
          <cell r="O7">
            <v>41.19</v>
          </cell>
          <cell r="P7">
            <v>44.85</v>
          </cell>
          <cell r="Q7">
            <v>47.06</v>
          </cell>
          <cell r="R7">
            <v>55.65</v>
          </cell>
          <cell r="S7">
            <v>60.08</v>
          </cell>
          <cell r="T7">
            <v>60.08</v>
          </cell>
          <cell r="U7">
            <v>60</v>
          </cell>
          <cell r="V7">
            <v>56.5</v>
          </cell>
          <cell r="W7">
            <v>52.95</v>
          </cell>
          <cell r="X7">
            <v>41.57</v>
          </cell>
          <cell r="Y7">
            <v>31.38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29.02</v>
          </cell>
          <cell r="C7">
            <v>21.83</v>
          </cell>
          <cell r="D7">
            <v>21.69</v>
          </cell>
          <cell r="E7">
            <v>16</v>
          </cell>
          <cell r="F7">
            <v>23.05</v>
          </cell>
          <cell r="G7">
            <v>36.04</v>
          </cell>
          <cell r="H7">
            <v>43.31</v>
          </cell>
          <cell r="I7">
            <v>45.46</v>
          </cell>
          <cell r="J7">
            <v>48.02</v>
          </cell>
          <cell r="K7">
            <v>47.21</v>
          </cell>
          <cell r="L7">
            <v>41.57</v>
          </cell>
          <cell r="M7">
            <v>43.08</v>
          </cell>
          <cell r="N7">
            <v>41.57</v>
          </cell>
          <cell r="O7">
            <v>41.19</v>
          </cell>
          <cell r="P7">
            <v>44.85</v>
          </cell>
          <cell r="Q7">
            <v>47.06</v>
          </cell>
          <cell r="R7">
            <v>55.65</v>
          </cell>
          <cell r="S7">
            <v>60.08</v>
          </cell>
          <cell r="T7">
            <v>60.08</v>
          </cell>
          <cell r="U7">
            <v>60</v>
          </cell>
          <cell r="V7">
            <v>56.5</v>
          </cell>
          <cell r="W7">
            <v>52.95</v>
          </cell>
          <cell r="X7">
            <v>41.57</v>
          </cell>
          <cell r="Y7">
            <v>31.38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350</v>
          </cell>
          <cell r="C25">
            <v>350</v>
          </cell>
          <cell r="D25">
            <v>350</v>
          </cell>
          <cell r="E25">
            <v>350</v>
          </cell>
          <cell r="F25">
            <v>350</v>
          </cell>
          <cell r="G25">
            <v>350</v>
          </cell>
          <cell r="H25">
            <v>413</v>
          </cell>
          <cell r="I25">
            <v>413</v>
          </cell>
          <cell r="J25">
            <v>412</v>
          </cell>
          <cell r="K25">
            <v>410</v>
          </cell>
          <cell r="L25">
            <v>409</v>
          </cell>
          <cell r="M25">
            <v>405</v>
          </cell>
          <cell r="N25">
            <v>405</v>
          </cell>
          <cell r="O25">
            <v>405</v>
          </cell>
          <cell r="P25">
            <v>405</v>
          </cell>
          <cell r="Q25">
            <v>410</v>
          </cell>
          <cell r="R25">
            <v>410</v>
          </cell>
          <cell r="S25">
            <v>411</v>
          </cell>
          <cell r="T25">
            <v>412</v>
          </cell>
          <cell r="U25">
            <v>414</v>
          </cell>
          <cell r="V25">
            <v>413</v>
          </cell>
          <cell r="W25">
            <v>413</v>
          </cell>
          <cell r="X25">
            <v>412</v>
          </cell>
          <cell r="Y25">
            <v>400</v>
          </cell>
        </row>
        <row r="27">
          <cell r="H27">
            <v>377</v>
          </cell>
          <cell r="I27">
            <v>377</v>
          </cell>
          <cell r="J27">
            <v>377</v>
          </cell>
          <cell r="K27">
            <v>377</v>
          </cell>
          <cell r="L27">
            <v>360.935</v>
          </cell>
          <cell r="M27">
            <v>377</v>
          </cell>
          <cell r="N27">
            <v>241.47200000000001</v>
          </cell>
          <cell r="O27">
            <v>220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235.011</v>
          </cell>
          <cell r="Y27">
            <v>220</v>
          </cell>
        </row>
        <row r="28">
          <cell r="B28">
            <v>236</v>
          </cell>
          <cell r="C28">
            <v>236</v>
          </cell>
          <cell r="D28">
            <v>236</v>
          </cell>
          <cell r="E28">
            <v>236</v>
          </cell>
          <cell r="F28">
            <v>236</v>
          </cell>
          <cell r="G28">
            <v>236</v>
          </cell>
          <cell r="H28">
            <v>236</v>
          </cell>
          <cell r="I28">
            <v>188</v>
          </cell>
          <cell r="J28">
            <v>188</v>
          </cell>
          <cell r="K28">
            <v>188</v>
          </cell>
          <cell r="L28">
            <v>188</v>
          </cell>
          <cell r="M28">
            <v>188</v>
          </cell>
          <cell r="N28">
            <v>188</v>
          </cell>
          <cell r="O28">
            <v>188</v>
          </cell>
          <cell r="P28">
            <v>188</v>
          </cell>
          <cell r="Q28">
            <v>188</v>
          </cell>
          <cell r="R28">
            <v>188</v>
          </cell>
          <cell r="S28">
            <v>236</v>
          </cell>
          <cell r="T28">
            <v>236</v>
          </cell>
          <cell r="U28">
            <v>414</v>
          </cell>
          <cell r="V28">
            <v>414</v>
          </cell>
          <cell r="W28">
            <v>414</v>
          </cell>
          <cell r="X28">
            <v>236</v>
          </cell>
          <cell r="Y28">
            <v>236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250</v>
          </cell>
          <cell r="H29">
            <v>250</v>
          </cell>
          <cell r="I29">
            <v>250</v>
          </cell>
          <cell r="J29">
            <v>250</v>
          </cell>
          <cell r="K29">
            <v>250</v>
          </cell>
          <cell r="L29">
            <v>250</v>
          </cell>
          <cell r="M29">
            <v>250</v>
          </cell>
          <cell r="N29">
            <v>250</v>
          </cell>
          <cell r="O29">
            <v>250</v>
          </cell>
          <cell r="P29">
            <v>250</v>
          </cell>
          <cell r="Q29">
            <v>250</v>
          </cell>
          <cell r="R29">
            <v>445.21899999999999</v>
          </cell>
          <cell r="S29">
            <v>200</v>
          </cell>
          <cell r="T29">
            <v>200</v>
          </cell>
          <cell r="U29">
            <v>200</v>
          </cell>
          <cell r="V29">
            <v>200</v>
          </cell>
          <cell r="W29">
            <v>200</v>
          </cell>
          <cell r="X29">
            <v>250</v>
          </cell>
          <cell r="Y29">
            <v>250</v>
          </cell>
        </row>
        <row r="30"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15</v>
          </cell>
          <cell r="M31">
            <v>15</v>
          </cell>
          <cell r="N31">
            <v>15</v>
          </cell>
          <cell r="O31">
            <v>15</v>
          </cell>
          <cell r="P31">
            <v>15</v>
          </cell>
          <cell r="Q31">
            <v>15</v>
          </cell>
          <cell r="R31">
            <v>15</v>
          </cell>
          <cell r="S31">
            <v>15</v>
          </cell>
          <cell r="T31">
            <v>15</v>
          </cell>
          <cell r="U31">
            <v>15</v>
          </cell>
          <cell r="V31">
            <v>15</v>
          </cell>
          <cell r="W31">
            <v>15</v>
          </cell>
          <cell r="X31">
            <v>15</v>
          </cell>
          <cell r="Y31">
            <v>15</v>
          </cell>
        </row>
        <row r="32">
          <cell r="H32">
            <v>15</v>
          </cell>
          <cell r="I32">
            <v>15</v>
          </cell>
          <cell r="J32">
            <v>15</v>
          </cell>
          <cell r="K32">
            <v>15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15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4">
          <cell r="B34">
            <v>155</v>
          </cell>
          <cell r="C34">
            <v>155</v>
          </cell>
          <cell r="D34">
            <v>155</v>
          </cell>
          <cell r="E34">
            <v>155</v>
          </cell>
          <cell r="F34">
            <v>155</v>
          </cell>
          <cell r="G34">
            <v>155</v>
          </cell>
          <cell r="H34">
            <v>200</v>
          </cell>
          <cell r="I34">
            <v>285</v>
          </cell>
          <cell r="J34">
            <v>320</v>
          </cell>
          <cell r="K34">
            <v>360</v>
          </cell>
          <cell r="L34">
            <v>360</v>
          </cell>
          <cell r="M34">
            <v>268</v>
          </cell>
          <cell r="N34">
            <v>200</v>
          </cell>
          <cell r="O34">
            <v>155</v>
          </cell>
          <cell r="P34">
            <v>200</v>
          </cell>
          <cell r="Q34">
            <v>155</v>
          </cell>
        </row>
        <row r="35">
          <cell r="B35">
            <v>280</v>
          </cell>
          <cell r="C35">
            <v>280</v>
          </cell>
          <cell r="D35">
            <v>280</v>
          </cell>
          <cell r="E35">
            <v>280</v>
          </cell>
          <cell r="F35">
            <v>280</v>
          </cell>
          <cell r="G35">
            <v>280</v>
          </cell>
          <cell r="H35">
            <v>280</v>
          </cell>
          <cell r="I35">
            <v>280</v>
          </cell>
          <cell r="J35">
            <v>320</v>
          </cell>
          <cell r="K35">
            <v>290.03699999999998</v>
          </cell>
          <cell r="L35">
            <v>280</v>
          </cell>
          <cell r="M35">
            <v>280</v>
          </cell>
          <cell r="N35">
            <v>280</v>
          </cell>
          <cell r="O35">
            <v>280</v>
          </cell>
          <cell r="P35">
            <v>300</v>
          </cell>
          <cell r="Q35">
            <v>340</v>
          </cell>
          <cell r="R35">
            <v>340.41500000000002</v>
          </cell>
          <cell r="S35">
            <v>340.69600000000003</v>
          </cell>
          <cell r="T35">
            <v>340.92599999999999</v>
          </cell>
          <cell r="U35">
            <v>341.142</v>
          </cell>
          <cell r="V35">
            <v>341.35</v>
          </cell>
          <cell r="W35">
            <v>320.79399999999998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308.90600000000001</v>
          </cell>
          <cell r="J37">
            <v>312.92099999999999</v>
          </cell>
          <cell r="K37">
            <v>311.78300000000002</v>
          </cell>
          <cell r="L37">
            <v>276.10199999999998</v>
          </cell>
          <cell r="M37">
            <v>289.06599999999997</v>
          </cell>
          <cell r="N37">
            <v>277.03300000000002</v>
          </cell>
          <cell r="O37">
            <v>274.63900000000001</v>
          </cell>
          <cell r="P37">
            <v>309.11099999999999</v>
          </cell>
          <cell r="Q37">
            <v>298.56599999999997</v>
          </cell>
          <cell r="R37">
            <v>310</v>
          </cell>
          <cell r="S37">
            <v>310</v>
          </cell>
          <cell r="T37">
            <v>309.75599999999997</v>
          </cell>
          <cell r="U37">
            <v>309.19</v>
          </cell>
          <cell r="V37">
            <v>310</v>
          </cell>
          <cell r="W37">
            <v>270</v>
          </cell>
          <cell r="X37">
            <v>210.518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182</v>
          </cell>
          <cell r="I38">
            <v>351.14</v>
          </cell>
          <cell r="J38">
            <v>352.86700000000002</v>
          </cell>
          <cell r="K38">
            <v>352.38900000000001</v>
          </cell>
          <cell r="L38">
            <v>332.32900000000001</v>
          </cell>
          <cell r="M38">
            <v>338.87</v>
          </cell>
          <cell r="N38">
            <v>332.69</v>
          </cell>
          <cell r="O38">
            <v>331.27600000000001</v>
          </cell>
          <cell r="P38">
            <v>351.173</v>
          </cell>
          <cell r="Q38">
            <v>366.08300000000003</v>
          </cell>
          <cell r="R38">
            <v>370</v>
          </cell>
          <cell r="S38">
            <v>370.07499999999999</v>
          </cell>
          <cell r="T38">
            <v>369.88799999999998</v>
          </cell>
          <cell r="U38">
            <v>369.62799999999999</v>
          </cell>
          <cell r="V38">
            <v>370</v>
          </cell>
          <cell r="W38">
            <v>280</v>
          </cell>
          <cell r="X38">
            <v>250</v>
          </cell>
          <cell r="Y38">
            <v>182</v>
          </cell>
        </row>
        <row r="40">
          <cell r="R40">
            <v>160</v>
          </cell>
          <cell r="S40">
            <v>215</v>
          </cell>
          <cell r="T40">
            <v>85</v>
          </cell>
        </row>
        <row r="41">
          <cell r="S41">
            <v>237</v>
          </cell>
          <cell r="T41">
            <v>83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S44">
            <v>97</v>
          </cell>
          <cell r="T44">
            <v>97</v>
          </cell>
        </row>
        <row r="45">
          <cell r="O45">
            <v>90</v>
          </cell>
          <cell r="P45">
            <v>90</v>
          </cell>
          <cell r="Q45">
            <v>90</v>
          </cell>
          <cell r="R45">
            <v>90</v>
          </cell>
          <cell r="S45">
            <v>90</v>
          </cell>
          <cell r="T45">
            <v>90</v>
          </cell>
          <cell r="U45">
            <v>90</v>
          </cell>
        </row>
        <row r="46">
          <cell r="N46">
            <v>35</v>
          </cell>
          <cell r="O46">
            <v>35</v>
          </cell>
        </row>
        <row r="49">
          <cell r="R49">
            <v>105</v>
          </cell>
          <cell r="S49">
            <v>105</v>
          </cell>
          <cell r="T49">
            <v>30</v>
          </cell>
        </row>
        <row r="50">
          <cell r="G50">
            <v>26</v>
          </cell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N51">
            <v>144</v>
          </cell>
          <cell r="O51">
            <v>144</v>
          </cell>
          <cell r="P51">
            <v>144</v>
          </cell>
          <cell r="Q51">
            <v>144</v>
          </cell>
          <cell r="R51">
            <v>144</v>
          </cell>
          <cell r="S51">
            <v>60</v>
          </cell>
          <cell r="T51">
            <v>60</v>
          </cell>
          <cell r="U51">
            <v>144</v>
          </cell>
          <cell r="V51">
            <v>144</v>
          </cell>
        </row>
        <row r="52">
          <cell r="N52">
            <v>16</v>
          </cell>
          <cell r="O52">
            <v>16</v>
          </cell>
          <cell r="P52">
            <v>16</v>
          </cell>
          <cell r="Q52">
            <v>16</v>
          </cell>
          <cell r="R52">
            <v>16</v>
          </cell>
          <cell r="S52">
            <v>16</v>
          </cell>
          <cell r="T52">
            <v>16</v>
          </cell>
          <cell r="U52">
            <v>16</v>
          </cell>
          <cell r="V52">
            <v>16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5">
          <cell r="I55">
            <v>38</v>
          </cell>
          <cell r="J55">
            <v>38</v>
          </cell>
          <cell r="K55">
            <v>38</v>
          </cell>
          <cell r="L55">
            <v>37</v>
          </cell>
        </row>
        <row r="56"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1918.9100000000003</v>
          </cell>
          <cell r="C59">
            <v>1901.056</v>
          </cell>
          <cell r="D59">
            <v>1873.6280000000002</v>
          </cell>
          <cell r="E59">
            <v>1858.3230000000001</v>
          </cell>
          <cell r="F59">
            <v>1861.3309999999999</v>
          </cell>
          <cell r="G59">
            <v>1871.3979999999999</v>
          </cell>
          <cell r="H59">
            <v>1877.81</v>
          </cell>
          <cell r="I59">
            <v>2008.5009999999997</v>
          </cell>
          <cell r="J59">
            <v>2566.7990000000004</v>
          </cell>
          <cell r="K59">
            <v>3025.0120000000002</v>
          </cell>
          <cell r="L59">
            <v>3346.3080000000004</v>
          </cell>
          <cell r="M59">
            <v>3489.8759999999997</v>
          </cell>
          <cell r="N59">
            <v>3476.5250000000001</v>
          </cell>
          <cell r="O59">
            <v>3263.9670000000006</v>
          </cell>
          <cell r="P59">
            <v>2860.0890000000004</v>
          </cell>
          <cell r="Q59">
            <v>2411.0590000000007</v>
          </cell>
          <cell r="R59">
            <v>2246.8469999999998</v>
          </cell>
          <cell r="S59">
            <v>2104.35</v>
          </cell>
          <cell r="T59">
            <v>2122.587</v>
          </cell>
          <cell r="U59">
            <v>2128.721</v>
          </cell>
          <cell r="V59">
            <v>2159.9880000000003</v>
          </cell>
          <cell r="W59">
            <v>2188.5689999999995</v>
          </cell>
          <cell r="X59">
            <v>2222.6440000000002</v>
          </cell>
          <cell r="Y59">
            <v>2244.6940000000004</v>
          </cell>
        </row>
        <row r="72">
          <cell r="B72">
            <v>153</v>
          </cell>
          <cell r="C72">
            <v>82</v>
          </cell>
          <cell r="D72">
            <v>112</v>
          </cell>
          <cell r="E72">
            <v>82.474000000000004</v>
          </cell>
          <cell r="F72">
            <v>89</v>
          </cell>
          <cell r="G72">
            <v>73</v>
          </cell>
          <cell r="H72">
            <v>53</v>
          </cell>
          <cell r="I72">
            <v>114</v>
          </cell>
          <cell r="J72">
            <v>131.791</v>
          </cell>
          <cell r="K72">
            <v>93</v>
          </cell>
          <cell r="L72">
            <v>93</v>
          </cell>
          <cell r="M72">
            <v>93</v>
          </cell>
          <cell r="N72">
            <v>93</v>
          </cell>
          <cell r="O72">
            <v>93</v>
          </cell>
          <cell r="P72">
            <v>93</v>
          </cell>
          <cell r="Q72">
            <v>148.024</v>
          </cell>
          <cell r="R72">
            <v>262</v>
          </cell>
          <cell r="S72">
            <v>262</v>
          </cell>
          <cell r="T72">
            <v>243</v>
          </cell>
          <cell r="U72">
            <v>242</v>
          </cell>
          <cell r="V72">
            <v>173</v>
          </cell>
          <cell r="W72">
            <v>127</v>
          </cell>
          <cell r="X72">
            <v>106</v>
          </cell>
          <cell r="Y72">
            <v>139</v>
          </cell>
        </row>
        <row r="73">
          <cell r="B73">
            <v>120</v>
          </cell>
          <cell r="C73">
            <v>80</v>
          </cell>
          <cell r="D73">
            <v>80</v>
          </cell>
          <cell r="E73">
            <v>80</v>
          </cell>
          <cell r="F73">
            <v>80</v>
          </cell>
          <cell r="G73">
            <v>152</v>
          </cell>
          <cell r="H73">
            <v>177</v>
          </cell>
          <cell r="I73">
            <v>107</v>
          </cell>
          <cell r="J73">
            <v>119</v>
          </cell>
          <cell r="K73">
            <v>124</v>
          </cell>
          <cell r="L73">
            <v>92</v>
          </cell>
          <cell r="M73">
            <v>94</v>
          </cell>
          <cell r="N73">
            <v>102</v>
          </cell>
          <cell r="O73">
            <v>103</v>
          </cell>
          <cell r="P73">
            <v>105</v>
          </cell>
          <cell r="Q73">
            <v>153</v>
          </cell>
          <cell r="R73">
            <v>160</v>
          </cell>
          <cell r="S73">
            <v>170</v>
          </cell>
          <cell r="T73">
            <v>170</v>
          </cell>
          <cell r="U73">
            <v>170</v>
          </cell>
          <cell r="V73">
            <v>161</v>
          </cell>
          <cell r="W73">
            <v>176</v>
          </cell>
          <cell r="X73">
            <v>176</v>
          </cell>
          <cell r="Y73">
            <v>146</v>
          </cell>
        </row>
        <row r="74">
          <cell r="B74">
            <v>569.00700000000006</v>
          </cell>
          <cell r="C74">
            <v>532</v>
          </cell>
          <cell r="D74">
            <v>527</v>
          </cell>
          <cell r="E74">
            <v>532</v>
          </cell>
          <cell r="F74">
            <v>562</v>
          </cell>
          <cell r="G74">
            <v>572</v>
          </cell>
          <cell r="H74">
            <v>474</v>
          </cell>
          <cell r="I74">
            <v>422</v>
          </cell>
          <cell r="J74">
            <v>338</v>
          </cell>
          <cell r="K74">
            <v>318</v>
          </cell>
          <cell r="L74">
            <v>287</v>
          </cell>
          <cell r="M74">
            <v>304.73399999999998</v>
          </cell>
          <cell r="N74">
            <v>277</v>
          </cell>
          <cell r="O74">
            <v>269</v>
          </cell>
          <cell r="P74">
            <v>309</v>
          </cell>
          <cell r="Q74">
            <v>502</v>
          </cell>
          <cell r="R74">
            <v>549</v>
          </cell>
          <cell r="S74">
            <v>623</v>
          </cell>
          <cell r="T74">
            <v>623</v>
          </cell>
          <cell r="U74">
            <v>700</v>
          </cell>
          <cell r="V74">
            <v>624</v>
          </cell>
          <cell r="W74">
            <v>583</v>
          </cell>
          <cell r="X74">
            <v>585</v>
          </cell>
          <cell r="Y74">
            <v>492.91899999999998</v>
          </cell>
        </row>
        <row r="75">
          <cell r="B75">
            <v>70</v>
          </cell>
          <cell r="C75">
            <v>69</v>
          </cell>
          <cell r="D75">
            <v>50</v>
          </cell>
          <cell r="E75">
            <v>50</v>
          </cell>
          <cell r="F75">
            <v>50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89</v>
          </cell>
        </row>
        <row r="76">
          <cell r="I76">
            <v>39</v>
          </cell>
          <cell r="J76">
            <v>39</v>
          </cell>
          <cell r="K76">
            <v>39</v>
          </cell>
          <cell r="L76">
            <v>39</v>
          </cell>
          <cell r="M76">
            <v>39</v>
          </cell>
          <cell r="N76">
            <v>39</v>
          </cell>
          <cell r="O76">
            <v>39</v>
          </cell>
          <cell r="P76">
            <v>39</v>
          </cell>
          <cell r="Q76">
            <v>39</v>
          </cell>
          <cell r="R76">
            <v>39</v>
          </cell>
          <cell r="S76">
            <v>39</v>
          </cell>
          <cell r="T76">
            <v>235.8</v>
          </cell>
          <cell r="U76">
            <v>62.3</v>
          </cell>
          <cell r="V76">
            <v>39</v>
          </cell>
          <cell r="W76">
            <v>9</v>
          </cell>
        </row>
      </sheetData>
      <sheetData sheetId="17">
        <row r="64">
          <cell r="B64">
            <v>975.5</v>
          </cell>
          <cell r="C64">
            <v>991.50300000000004</v>
          </cell>
          <cell r="D64">
            <v>1001.502</v>
          </cell>
          <cell r="E64">
            <v>1001.499</v>
          </cell>
          <cell r="F64">
            <v>1002.499</v>
          </cell>
          <cell r="G64">
            <v>999.50199999999995</v>
          </cell>
          <cell r="H64">
            <v>982.50199999999995</v>
          </cell>
          <cell r="I64">
            <v>963.49900000000002</v>
          </cell>
          <cell r="J64">
            <v>934.50300000000004</v>
          </cell>
          <cell r="K64">
            <v>896.50099999999998</v>
          </cell>
          <cell r="L64">
            <v>799.49900000000002</v>
          </cell>
          <cell r="M64">
            <v>773.50099999999998</v>
          </cell>
          <cell r="N64">
            <v>756.50099999999998</v>
          </cell>
          <cell r="O64">
            <v>750.49699999999996</v>
          </cell>
          <cell r="P64">
            <v>808.49900000000002</v>
          </cell>
          <cell r="Q64">
            <v>809.50099999999998</v>
          </cell>
          <cell r="R64">
            <v>825.5</v>
          </cell>
          <cell r="S64">
            <v>922.49299999999994</v>
          </cell>
          <cell r="T64">
            <v>857.49299999999994</v>
          </cell>
          <cell r="U64">
            <v>859.49599999999998</v>
          </cell>
          <cell r="V64">
            <v>861.49</v>
          </cell>
          <cell r="W64">
            <v>887.49</v>
          </cell>
          <cell r="X64">
            <v>788.49300000000005</v>
          </cell>
          <cell r="Y64">
            <v>958.00199999999995</v>
          </cell>
        </row>
        <row r="65">
          <cell r="B65">
            <v>740.74799999999993</v>
          </cell>
          <cell r="C65">
            <v>720.11399999999992</v>
          </cell>
          <cell r="D65">
            <v>704.45100000000002</v>
          </cell>
          <cell r="E65">
            <v>697.58600000000001</v>
          </cell>
          <cell r="F65">
            <v>717.61500000000012</v>
          </cell>
          <cell r="G65">
            <v>799.10799999999995</v>
          </cell>
          <cell r="H65">
            <v>934.96899999999982</v>
          </cell>
          <cell r="I65">
            <v>1061.6309999999996</v>
          </cell>
          <cell r="J65">
            <v>1142.4909999999998</v>
          </cell>
          <cell r="K65">
            <v>1171.163</v>
          </cell>
          <cell r="L65">
            <v>1180.991</v>
          </cell>
          <cell r="M65">
            <v>1185.3600000000001</v>
          </cell>
          <cell r="N65">
            <v>1170.6150000000002</v>
          </cell>
          <cell r="O65">
            <v>1131.9710000000002</v>
          </cell>
          <cell r="P65">
            <v>1100.549</v>
          </cell>
          <cell r="Q65">
            <v>1072.8870000000002</v>
          </cell>
          <cell r="R65">
            <v>1082.2269999999999</v>
          </cell>
          <cell r="S65">
            <v>1087.654</v>
          </cell>
          <cell r="T65">
            <v>1086.2769999999998</v>
          </cell>
          <cell r="U65">
            <v>1056.6400000000001</v>
          </cell>
          <cell r="V65">
            <v>989.35</v>
          </cell>
          <cell r="W65">
            <v>891.99400000000003</v>
          </cell>
          <cell r="X65">
            <v>842.55899999999997</v>
          </cell>
          <cell r="Y65">
            <v>773.96400000000006</v>
          </cell>
        </row>
        <row r="66">
          <cell r="B66">
            <v>2300.0689999999991</v>
          </cell>
          <cell r="C66">
            <v>2217.3819999999996</v>
          </cell>
          <cell r="D66">
            <v>2108.4200000000005</v>
          </cell>
          <cell r="E66">
            <v>2026.6119999999994</v>
          </cell>
          <cell r="F66">
            <v>2106.3480000000004</v>
          </cell>
          <cell r="G66">
            <v>2396.3510000000001</v>
          </cell>
          <cell r="H66">
            <v>2844.1759999999999</v>
          </cell>
          <cell r="I66">
            <v>3267.8170000000005</v>
          </cell>
          <cell r="J66">
            <v>3743.2840000000001</v>
          </cell>
          <cell r="K66">
            <v>3943.9570000000008</v>
          </cell>
          <cell r="L66">
            <v>4057.5840000000003</v>
          </cell>
          <cell r="M66">
            <v>4087.5849999999996</v>
          </cell>
          <cell r="N66">
            <v>4056.5040000000008</v>
          </cell>
          <cell r="O66">
            <v>3894.4369999999999</v>
          </cell>
          <cell r="P66">
            <v>3904.6030000000005</v>
          </cell>
          <cell r="Q66">
            <v>3917.7439999999997</v>
          </cell>
          <cell r="R66">
            <v>4218.6540000000005</v>
          </cell>
          <cell r="S66">
            <v>4511.3129999999992</v>
          </cell>
          <cell r="T66">
            <v>4602.0810000000001</v>
          </cell>
          <cell r="U66">
            <v>4528.2039999999988</v>
          </cell>
          <cell r="V66">
            <v>4237.2150000000001</v>
          </cell>
          <cell r="W66">
            <v>3696.8540000000003</v>
          </cell>
          <cell r="X66">
            <v>3357.5210000000002</v>
          </cell>
          <cell r="Y66">
            <v>2804.547</v>
          </cell>
        </row>
        <row r="67">
          <cell r="B67">
            <v>110</v>
          </cell>
          <cell r="C67">
            <v>110</v>
          </cell>
          <cell r="D67">
            <v>110</v>
          </cell>
          <cell r="E67">
            <v>110</v>
          </cell>
          <cell r="F67">
            <v>110</v>
          </cell>
          <cell r="G67">
            <v>110</v>
          </cell>
          <cell r="H67">
            <v>110</v>
          </cell>
        </row>
        <row r="68">
          <cell r="B68">
            <v>101.5</v>
          </cell>
          <cell r="C68">
            <v>99.5</v>
          </cell>
          <cell r="D68">
            <v>96.5</v>
          </cell>
          <cell r="E68">
            <v>95</v>
          </cell>
          <cell r="F68">
            <v>98.5</v>
          </cell>
          <cell r="G68">
            <v>112.5</v>
          </cell>
          <cell r="H68">
            <v>127</v>
          </cell>
          <cell r="I68">
            <v>131.5</v>
          </cell>
          <cell r="J68">
            <v>132</v>
          </cell>
          <cell r="K68">
            <v>128.5</v>
          </cell>
          <cell r="L68">
            <v>126.5</v>
          </cell>
          <cell r="M68">
            <v>125</v>
          </cell>
          <cell r="N68">
            <v>125</v>
          </cell>
          <cell r="O68">
            <v>124</v>
          </cell>
          <cell r="P68">
            <v>129.5</v>
          </cell>
          <cell r="Q68">
            <v>136.5</v>
          </cell>
          <cell r="R68">
            <v>153</v>
          </cell>
          <cell r="S68">
            <v>161.5</v>
          </cell>
          <cell r="T68">
            <v>162</v>
          </cell>
          <cell r="U68">
            <v>158.5</v>
          </cell>
          <cell r="V68">
            <v>152.5</v>
          </cell>
          <cell r="W68">
            <v>134</v>
          </cell>
          <cell r="X68">
            <v>129.5</v>
          </cell>
          <cell r="Y68">
            <v>123</v>
          </cell>
        </row>
        <row r="72">
          <cell r="B72">
            <v>94</v>
          </cell>
          <cell r="C72">
            <v>77</v>
          </cell>
          <cell r="D72">
            <v>67</v>
          </cell>
          <cell r="E72">
            <v>67</v>
          </cell>
          <cell r="F72">
            <v>77</v>
          </cell>
          <cell r="G72">
            <v>87</v>
          </cell>
          <cell r="H72">
            <v>97</v>
          </cell>
          <cell r="I72">
            <v>77</v>
          </cell>
          <cell r="J72">
            <v>57</v>
          </cell>
          <cell r="K72">
            <v>57</v>
          </cell>
          <cell r="L72">
            <v>82</v>
          </cell>
          <cell r="M72">
            <v>82</v>
          </cell>
          <cell r="N72">
            <v>142</v>
          </cell>
          <cell r="O72">
            <v>142</v>
          </cell>
          <cell r="P72">
            <v>71.561000000000007</v>
          </cell>
          <cell r="Q72">
            <v>81</v>
          </cell>
          <cell r="R72">
            <v>56</v>
          </cell>
          <cell r="S72">
            <v>56</v>
          </cell>
          <cell r="T72">
            <v>56</v>
          </cell>
          <cell r="U72">
            <v>56</v>
          </cell>
          <cell r="V72">
            <v>76</v>
          </cell>
          <cell r="W72">
            <v>76</v>
          </cell>
          <cell r="X72">
            <v>76</v>
          </cell>
          <cell r="Y72">
            <v>173</v>
          </cell>
        </row>
        <row r="73">
          <cell r="B73">
            <v>158</v>
          </cell>
          <cell r="C73">
            <v>40</v>
          </cell>
          <cell r="D73">
            <v>40</v>
          </cell>
          <cell r="E73">
            <v>50</v>
          </cell>
          <cell r="F73">
            <v>40</v>
          </cell>
          <cell r="G73">
            <v>40</v>
          </cell>
          <cell r="H73">
            <v>9</v>
          </cell>
          <cell r="I73">
            <v>73</v>
          </cell>
          <cell r="J73">
            <v>204</v>
          </cell>
          <cell r="K73">
            <v>332</v>
          </cell>
          <cell r="L73">
            <v>419</v>
          </cell>
          <cell r="M73">
            <v>408</v>
          </cell>
          <cell r="N73">
            <v>384</v>
          </cell>
          <cell r="O73">
            <v>373</v>
          </cell>
          <cell r="P73">
            <v>360</v>
          </cell>
          <cell r="Q73">
            <v>243</v>
          </cell>
          <cell r="R73">
            <v>275</v>
          </cell>
          <cell r="S73">
            <v>282</v>
          </cell>
          <cell r="T73">
            <v>254</v>
          </cell>
          <cell r="U73">
            <v>228</v>
          </cell>
          <cell r="V73">
            <v>195</v>
          </cell>
          <cell r="W73">
            <v>182</v>
          </cell>
          <cell r="X73">
            <v>217</v>
          </cell>
          <cell r="Y73">
            <v>165</v>
          </cell>
        </row>
        <row r="74">
          <cell r="B74">
            <v>50</v>
          </cell>
          <cell r="C74">
            <v>59</v>
          </cell>
          <cell r="D74">
            <v>144</v>
          </cell>
          <cell r="E74">
            <v>160</v>
          </cell>
          <cell r="F74">
            <v>95.269000000000005</v>
          </cell>
          <cell r="G74">
            <v>45</v>
          </cell>
          <cell r="H74">
            <v>15</v>
          </cell>
          <cell r="I74">
            <v>31</v>
          </cell>
          <cell r="J74">
            <v>25</v>
          </cell>
          <cell r="K74">
            <v>61</v>
          </cell>
          <cell r="L74">
            <v>113</v>
          </cell>
          <cell r="M74">
            <v>183</v>
          </cell>
          <cell r="N74">
            <v>174</v>
          </cell>
          <cell r="O74">
            <v>164.87700000000001</v>
          </cell>
          <cell r="P74">
            <v>85.561000000000007</v>
          </cell>
          <cell r="Q74">
            <v>25</v>
          </cell>
          <cell r="R74">
            <v>14</v>
          </cell>
          <cell r="S74">
            <v>31</v>
          </cell>
          <cell r="T74">
            <v>20</v>
          </cell>
          <cell r="U74">
            <v>28</v>
          </cell>
          <cell r="W74">
            <v>26</v>
          </cell>
          <cell r="Y74">
            <v>63</v>
          </cell>
        </row>
        <row r="75">
          <cell r="C75">
            <v>48.457000000000001</v>
          </cell>
          <cell r="D75">
            <v>69.655000000000001</v>
          </cell>
          <cell r="E75">
            <v>94</v>
          </cell>
          <cell r="F75">
            <v>94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419.8</v>
          </cell>
          <cell r="H76">
            <v>403.1</v>
          </cell>
          <cell r="I76">
            <v>539</v>
          </cell>
          <cell r="J76">
            <v>539</v>
          </cell>
          <cell r="K76">
            <v>539</v>
          </cell>
          <cell r="L76">
            <v>539</v>
          </cell>
          <cell r="M76">
            <v>539</v>
          </cell>
          <cell r="N76">
            <v>539</v>
          </cell>
          <cell r="O76">
            <v>539</v>
          </cell>
          <cell r="P76">
            <v>539</v>
          </cell>
          <cell r="Q76">
            <v>539</v>
          </cell>
          <cell r="R76">
            <v>539</v>
          </cell>
          <cell r="S76">
            <v>148.1</v>
          </cell>
          <cell r="V76">
            <v>193.7</v>
          </cell>
          <cell r="W76">
            <v>471.9</v>
          </cell>
          <cell r="X76">
            <v>500</v>
          </cell>
          <cell r="Y76">
            <v>500</v>
          </cell>
        </row>
      </sheetData>
      <sheetData sheetId="18">
        <row r="7">
          <cell r="B7">
            <v>29.02</v>
          </cell>
          <cell r="C7">
            <v>21.83</v>
          </cell>
          <cell r="D7">
            <v>21.69</v>
          </cell>
          <cell r="E7">
            <v>16</v>
          </cell>
          <cell r="F7">
            <v>23.05</v>
          </cell>
          <cell r="G7">
            <v>36.04</v>
          </cell>
          <cell r="H7">
            <v>43.31</v>
          </cell>
          <cell r="I7">
            <v>45.46</v>
          </cell>
          <cell r="J7">
            <v>48.02</v>
          </cell>
          <cell r="K7">
            <v>47.21</v>
          </cell>
          <cell r="L7">
            <v>41.57</v>
          </cell>
          <cell r="M7">
            <v>43.08</v>
          </cell>
          <cell r="N7">
            <v>41.57</v>
          </cell>
          <cell r="O7">
            <v>41.19</v>
          </cell>
          <cell r="P7">
            <v>44.85</v>
          </cell>
          <cell r="Q7">
            <v>47.06</v>
          </cell>
          <cell r="R7">
            <v>55.65</v>
          </cell>
          <cell r="S7">
            <v>60.08</v>
          </cell>
          <cell r="T7">
            <v>60.08</v>
          </cell>
          <cell r="U7">
            <v>60</v>
          </cell>
          <cell r="V7">
            <v>56.5</v>
          </cell>
          <cell r="W7">
            <v>52.95</v>
          </cell>
          <cell r="X7">
            <v>41.57</v>
          </cell>
          <cell r="Y7">
            <v>31.38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STATKRAFT-DE1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AXPO_ROMANIA</v>
          </cell>
        </row>
        <row r="46">
          <cell r="A46" t="str">
            <v>DANSKECOM</v>
          </cell>
        </row>
        <row r="47">
          <cell r="A47" t="str">
            <v>EFT_SLOVENIA</v>
          </cell>
        </row>
        <row r="48">
          <cell r="A48" t="str">
            <v>EGPH_SUPPLY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EVN_TRADING_SEE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LIG_MELITIS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PETROGAZ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44193</v>
          </cell>
        </row>
        <row r="4">
          <cell r="B4">
            <v>44193</v>
          </cell>
        </row>
        <row r="5">
          <cell r="B5">
            <v>44193</v>
          </cell>
        </row>
        <row r="6">
          <cell r="B6">
            <v>44193</v>
          </cell>
        </row>
        <row r="7">
          <cell r="B7">
            <v>44193</v>
          </cell>
        </row>
        <row r="8">
          <cell r="B8">
            <v>44193</v>
          </cell>
        </row>
        <row r="9">
          <cell r="B9">
            <v>44193</v>
          </cell>
        </row>
        <row r="10">
          <cell r="B10">
            <v>44193</v>
          </cell>
        </row>
        <row r="11">
          <cell r="B11">
            <v>44193</v>
          </cell>
        </row>
        <row r="12">
          <cell r="B12">
            <v>44193</v>
          </cell>
        </row>
        <row r="13">
          <cell r="B13">
            <v>44193</v>
          </cell>
        </row>
        <row r="14">
          <cell r="B14">
            <v>44193</v>
          </cell>
        </row>
        <row r="15">
          <cell r="B15">
            <v>44193</v>
          </cell>
        </row>
        <row r="16">
          <cell r="B16">
            <v>44193</v>
          </cell>
        </row>
      </sheetData>
      <sheetData sheetId="41">
        <row r="2">
          <cell r="C2">
            <v>44196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5029.817</v>
      </c>
      <c r="C4" s="18">
        <v>4862.9560000000001</v>
      </c>
      <c r="D4" s="18">
        <v>4841.5280000000002</v>
      </c>
      <c r="E4" s="18">
        <v>4801.6969999999992</v>
      </c>
      <c r="F4" s="18">
        <v>4841.2309999999989</v>
      </c>
      <c r="G4" s="18">
        <v>5009.2979999999998</v>
      </c>
      <c r="H4" s="18">
        <v>5522.7100000000009</v>
      </c>
      <c r="I4" s="18">
        <v>6144.447000000001</v>
      </c>
      <c r="J4" s="18">
        <v>6777.2779999999993</v>
      </c>
      <c r="K4" s="18">
        <v>7129.1210000000028</v>
      </c>
      <c r="L4" s="18">
        <v>7317.5740000000014</v>
      </c>
      <c r="M4" s="18">
        <v>7383.445999999999</v>
      </c>
      <c r="N4" s="18">
        <v>7347.6200000000008</v>
      </c>
      <c r="O4" s="18">
        <v>7119.7820000000002</v>
      </c>
      <c r="P4" s="18">
        <v>6999.2729999999983</v>
      </c>
      <c r="Q4" s="18">
        <v>6824.6319999999987</v>
      </c>
      <c r="R4" s="18">
        <v>7163.3810000000003</v>
      </c>
      <c r="S4" s="18">
        <v>7200.0209999999997</v>
      </c>
      <c r="T4" s="18">
        <v>7037.857</v>
      </c>
      <c r="U4" s="18">
        <v>6914.8809999999985</v>
      </c>
      <c r="V4" s="18">
        <v>6705.2380000000003</v>
      </c>
      <c r="W4" s="18">
        <v>6366.2629999999999</v>
      </c>
      <c r="X4" s="18">
        <v>5911.0729999999994</v>
      </c>
      <c r="Y4" s="18">
        <v>5560.5129999999999</v>
      </c>
      <c r="Z4" s="19"/>
      <c r="AA4" s="20">
        <f>SUM(B4:Z4)</f>
        <v>150811.63700000002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29.02</v>
      </c>
      <c r="C7" s="28">
        <v>21.83</v>
      </c>
      <c r="D7" s="28">
        <v>21.69</v>
      </c>
      <c r="E7" s="28">
        <v>16</v>
      </c>
      <c r="F7" s="28">
        <v>23.05</v>
      </c>
      <c r="G7" s="28">
        <v>36.04</v>
      </c>
      <c r="H7" s="28">
        <v>43.31</v>
      </c>
      <c r="I7" s="28">
        <v>45.46</v>
      </c>
      <c r="J7" s="28">
        <v>48.02</v>
      </c>
      <c r="K7" s="28">
        <v>47.21</v>
      </c>
      <c r="L7" s="28">
        <v>41.57</v>
      </c>
      <c r="M7" s="28">
        <v>43.08</v>
      </c>
      <c r="N7" s="28">
        <v>41.57</v>
      </c>
      <c r="O7" s="28">
        <v>41.19</v>
      </c>
      <c r="P7" s="28">
        <v>44.85</v>
      </c>
      <c r="Q7" s="28">
        <v>47.06</v>
      </c>
      <c r="R7" s="28">
        <v>55.65</v>
      </c>
      <c r="S7" s="28">
        <v>60.08</v>
      </c>
      <c r="T7" s="28">
        <v>60.08</v>
      </c>
      <c r="U7" s="28">
        <v>60</v>
      </c>
      <c r="V7" s="28">
        <v>56.5</v>
      </c>
      <c r="W7" s="28">
        <v>52.95</v>
      </c>
      <c r="X7" s="28">
        <v>41.57</v>
      </c>
      <c r="Y7" s="28">
        <v>31.38</v>
      </c>
      <c r="Z7" s="29"/>
      <c r="AA7" s="30">
        <f>IF(SUM(GR_MAINLAND_MCP_SUM_SELL)&lt;&gt;0,AVERAGEIF(GR_MAINLAND_MCP_SUM_SELL,"&lt;&gt;"""),"")</f>
        <v>42.048333333333339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618</v>
      </c>
      <c r="S10" s="42">
        <v>618</v>
      </c>
      <c r="T10" s="42">
        <v>618</v>
      </c>
      <c r="U10" s="42">
        <v>618</v>
      </c>
      <c r="V10" s="42">
        <v>618</v>
      </c>
      <c r="W10" s="42">
        <v>618</v>
      </c>
      <c r="X10" s="42">
        <v>618</v>
      </c>
      <c r="Y10" s="42">
        <v>618</v>
      </c>
      <c r="Z10" s="43"/>
      <c r="AA10" s="44">
        <f>SUM(B10:Z10)</f>
        <v>14832</v>
      </c>
    </row>
    <row r="11" spans="1:27" ht="24.95" customHeight="1" x14ac:dyDescent="0.2">
      <c r="A11" s="45" t="s">
        <v>7</v>
      </c>
      <c r="B11" s="46">
        <v>1580.9</v>
      </c>
      <c r="C11" s="47">
        <v>1580.9</v>
      </c>
      <c r="D11" s="47">
        <v>1580.9</v>
      </c>
      <c r="E11" s="47">
        <v>1580.9</v>
      </c>
      <c r="F11" s="47">
        <v>1580.9</v>
      </c>
      <c r="G11" s="47">
        <v>1580.9</v>
      </c>
      <c r="H11" s="47">
        <v>2180.9</v>
      </c>
      <c r="I11" s="47">
        <v>2625.9459999999999</v>
      </c>
      <c r="J11" s="47">
        <v>2705.6880000000001</v>
      </c>
      <c r="K11" s="47">
        <v>2712.1089999999999</v>
      </c>
      <c r="L11" s="47">
        <v>2629.2660000000001</v>
      </c>
      <c r="M11" s="47">
        <v>2568.8360000000002</v>
      </c>
      <c r="N11" s="47">
        <v>2347.0950000000003</v>
      </c>
      <c r="O11" s="47">
        <v>2276.8150000000001</v>
      </c>
      <c r="P11" s="47">
        <v>2553.1840000000002</v>
      </c>
      <c r="Q11" s="47">
        <v>2557.549</v>
      </c>
      <c r="R11" s="47">
        <v>2613.5340000000001</v>
      </c>
      <c r="S11" s="47">
        <v>2417.6709999999998</v>
      </c>
      <c r="T11" s="47">
        <v>2418.4699999999998</v>
      </c>
      <c r="U11" s="47">
        <v>2597.8599999999997</v>
      </c>
      <c r="V11" s="47">
        <v>2598.25</v>
      </c>
      <c r="W11" s="47">
        <v>2447.694</v>
      </c>
      <c r="X11" s="47">
        <v>2016.4290000000001</v>
      </c>
      <c r="Y11" s="47">
        <v>1830.9</v>
      </c>
      <c r="Z11" s="48"/>
      <c r="AA11" s="49">
        <f>SUM(B11:Z11)</f>
        <v>53583.596000000012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94</v>
      </c>
      <c r="J12" s="47">
        <v>143</v>
      </c>
      <c r="K12" s="47">
        <v>84</v>
      </c>
      <c r="L12" s="47">
        <v>97</v>
      </c>
      <c r="M12" s="47">
        <v>60</v>
      </c>
      <c r="N12" s="47">
        <v>279</v>
      </c>
      <c r="O12" s="47">
        <v>341</v>
      </c>
      <c r="P12" s="47">
        <v>306</v>
      </c>
      <c r="Q12" s="47">
        <v>280</v>
      </c>
      <c r="R12" s="47">
        <v>559</v>
      </c>
      <c r="S12" s="47">
        <v>850</v>
      </c>
      <c r="T12" s="47">
        <v>491</v>
      </c>
      <c r="U12" s="47">
        <v>280</v>
      </c>
      <c r="V12" s="47">
        <v>216</v>
      </c>
      <c r="W12" s="47">
        <v>101</v>
      </c>
      <c r="X12" s="47">
        <v>71</v>
      </c>
      <c r="Y12" s="47"/>
      <c r="Z12" s="48"/>
      <c r="AA12" s="49">
        <f>SUM(B12:Z12)</f>
        <v>4304</v>
      </c>
    </row>
    <row r="13" spans="1:27" ht="24.95" customHeight="1" x14ac:dyDescent="0.2">
      <c r="A13" s="50" t="s">
        <v>9</v>
      </c>
      <c r="B13" s="51">
        <v>1918.9100000000003</v>
      </c>
      <c r="C13" s="52">
        <v>1901.056</v>
      </c>
      <c r="D13" s="52">
        <v>1873.6280000000002</v>
      </c>
      <c r="E13" s="52">
        <v>1858.3230000000001</v>
      </c>
      <c r="F13" s="52">
        <v>1861.3309999999999</v>
      </c>
      <c r="G13" s="52">
        <v>1871.3979999999999</v>
      </c>
      <c r="H13" s="52">
        <v>1877.81</v>
      </c>
      <c r="I13" s="52">
        <v>2008.5009999999997</v>
      </c>
      <c r="J13" s="52">
        <v>2566.7990000000004</v>
      </c>
      <c r="K13" s="52">
        <v>3025.0120000000002</v>
      </c>
      <c r="L13" s="52">
        <v>3346.3080000000004</v>
      </c>
      <c r="M13" s="52">
        <v>3489.8759999999997</v>
      </c>
      <c r="N13" s="52">
        <v>3476.5250000000001</v>
      </c>
      <c r="O13" s="52">
        <v>3263.9670000000006</v>
      </c>
      <c r="P13" s="52">
        <v>2860.0890000000004</v>
      </c>
      <c r="Q13" s="52">
        <v>2411.0590000000007</v>
      </c>
      <c r="R13" s="52">
        <v>2246.8469999999998</v>
      </c>
      <c r="S13" s="52">
        <v>2104.35</v>
      </c>
      <c r="T13" s="52">
        <v>2122.587</v>
      </c>
      <c r="U13" s="52">
        <v>2128.721</v>
      </c>
      <c r="V13" s="52">
        <v>2159.9880000000003</v>
      </c>
      <c r="W13" s="52">
        <v>2188.5689999999995</v>
      </c>
      <c r="X13" s="52">
        <v>2222.6440000000002</v>
      </c>
      <c r="Y13" s="52">
        <v>2244.6940000000004</v>
      </c>
      <c r="Z13" s="53"/>
      <c r="AA13" s="54">
        <f>SUM(B13:Z13)</f>
        <v>57028.991999999998</v>
      </c>
    </row>
    <row r="14" spans="1:27" ht="30" customHeight="1" thickBot="1" x14ac:dyDescent="0.25">
      <c r="A14" s="55" t="s">
        <v>10</v>
      </c>
      <c r="B14" s="56">
        <f>IF(LEN(B$2)&gt;0,SUM(B10:B13),"")</f>
        <v>4117.8100000000004</v>
      </c>
      <c r="C14" s="57">
        <f t="shared" ref="C14:Z14" si="0">IF(LEN(C$2)&gt;0,SUM(C10:C13),"")</f>
        <v>4099.9560000000001</v>
      </c>
      <c r="D14" s="57">
        <f t="shared" si="0"/>
        <v>4072.5280000000002</v>
      </c>
      <c r="E14" s="57">
        <f t="shared" si="0"/>
        <v>4057.223</v>
      </c>
      <c r="F14" s="57">
        <f t="shared" si="0"/>
        <v>4060.2309999999998</v>
      </c>
      <c r="G14" s="57">
        <f t="shared" si="0"/>
        <v>4096.2979999999998</v>
      </c>
      <c r="H14" s="57">
        <f t="shared" si="0"/>
        <v>4702.71</v>
      </c>
      <c r="I14" s="57">
        <f t="shared" si="0"/>
        <v>5346.4470000000001</v>
      </c>
      <c r="J14" s="57">
        <f t="shared" si="0"/>
        <v>6033.487000000001</v>
      </c>
      <c r="K14" s="57">
        <f t="shared" si="0"/>
        <v>6439.1210000000001</v>
      </c>
      <c r="L14" s="57">
        <f t="shared" si="0"/>
        <v>6690.5740000000005</v>
      </c>
      <c r="M14" s="57">
        <f t="shared" si="0"/>
        <v>6736.7119999999995</v>
      </c>
      <c r="N14" s="57">
        <f t="shared" si="0"/>
        <v>6720.6200000000008</v>
      </c>
      <c r="O14" s="57">
        <f t="shared" si="0"/>
        <v>6499.7820000000011</v>
      </c>
      <c r="P14" s="57">
        <f t="shared" si="0"/>
        <v>6337.273000000001</v>
      </c>
      <c r="Q14" s="57">
        <f t="shared" si="0"/>
        <v>5866.6080000000002</v>
      </c>
      <c r="R14" s="57">
        <f t="shared" si="0"/>
        <v>6037.3809999999994</v>
      </c>
      <c r="S14" s="57">
        <f t="shared" si="0"/>
        <v>5990.0209999999997</v>
      </c>
      <c r="T14" s="57">
        <f t="shared" si="0"/>
        <v>5650.0569999999998</v>
      </c>
      <c r="U14" s="57">
        <f t="shared" si="0"/>
        <v>5624.5810000000001</v>
      </c>
      <c r="V14" s="57">
        <f t="shared" si="0"/>
        <v>5592.2380000000003</v>
      </c>
      <c r="W14" s="57">
        <f t="shared" si="0"/>
        <v>5355.262999999999</v>
      </c>
      <c r="X14" s="57">
        <f t="shared" si="0"/>
        <v>4928.0730000000003</v>
      </c>
      <c r="Y14" s="57">
        <f t="shared" si="0"/>
        <v>4693.594000000001</v>
      </c>
      <c r="Z14" s="58" t="str">
        <f t="shared" si="0"/>
        <v/>
      </c>
      <c r="AA14" s="59">
        <f>SUM(AA9:AA13)</f>
        <v>129748.58800000002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2479.4499999999998</v>
      </c>
      <c r="C25" s="67">
        <v>2463.3000000000002</v>
      </c>
      <c r="D25" s="67">
        <v>2437.15</v>
      </c>
      <c r="E25" s="67">
        <v>2433.75</v>
      </c>
      <c r="F25" s="67">
        <v>2446.5</v>
      </c>
      <c r="G25" s="67">
        <v>2489.5</v>
      </c>
      <c r="H25" s="67">
        <v>2560.75</v>
      </c>
      <c r="I25" s="67">
        <v>2857.15</v>
      </c>
      <c r="J25" s="67">
        <v>3465.7</v>
      </c>
      <c r="K25" s="67">
        <v>3810.3</v>
      </c>
      <c r="L25" s="67">
        <v>4049.05</v>
      </c>
      <c r="M25" s="67">
        <v>4034.35</v>
      </c>
      <c r="N25" s="67">
        <v>4000.35</v>
      </c>
      <c r="O25" s="67">
        <v>3750.5</v>
      </c>
      <c r="P25" s="67">
        <v>3423.5</v>
      </c>
      <c r="Q25" s="67">
        <v>2992.5</v>
      </c>
      <c r="R25" s="67">
        <v>2976.4</v>
      </c>
      <c r="S25" s="67">
        <v>3350.9</v>
      </c>
      <c r="T25" s="67">
        <v>2912.95</v>
      </c>
      <c r="U25" s="67">
        <v>2574.9499999999998</v>
      </c>
      <c r="V25" s="67">
        <v>2615.75</v>
      </c>
      <c r="W25" s="67">
        <v>2630</v>
      </c>
      <c r="X25" s="67">
        <v>2653.85</v>
      </c>
      <c r="Y25" s="67">
        <v>2583.9</v>
      </c>
      <c r="Z25" s="68"/>
      <c r="AA25" s="69">
        <f>SUM(B25:Z25)</f>
        <v>71992.5</v>
      </c>
    </row>
    <row r="26" spans="1:27" ht="24.95" customHeight="1" x14ac:dyDescent="0.2">
      <c r="A26" s="70" t="s">
        <v>20</v>
      </c>
      <c r="B26" s="71">
        <v>1134.367</v>
      </c>
      <c r="C26" s="72">
        <v>983.65599999999995</v>
      </c>
      <c r="D26" s="72">
        <v>988.37800000000004</v>
      </c>
      <c r="E26" s="72">
        <v>951.947</v>
      </c>
      <c r="F26" s="72">
        <v>978.73099999999999</v>
      </c>
      <c r="G26" s="72">
        <v>1103.798</v>
      </c>
      <c r="H26" s="72">
        <v>1210.96</v>
      </c>
      <c r="I26" s="72">
        <v>1404.297</v>
      </c>
      <c r="J26" s="72">
        <v>1428.578</v>
      </c>
      <c r="K26" s="72">
        <v>1435.8209999999999</v>
      </c>
      <c r="L26" s="72">
        <v>1385.5239999999999</v>
      </c>
      <c r="M26" s="72">
        <v>1466.096</v>
      </c>
      <c r="N26" s="72">
        <v>1464.27</v>
      </c>
      <c r="O26" s="72">
        <v>1486.2819999999999</v>
      </c>
      <c r="P26" s="72">
        <v>1672.7729999999999</v>
      </c>
      <c r="Q26" s="72">
        <v>1889.1320000000001</v>
      </c>
      <c r="R26" s="72">
        <v>2075.9810000000002</v>
      </c>
      <c r="S26" s="72">
        <v>1690.1210000000001</v>
      </c>
      <c r="T26" s="72">
        <v>1769.107</v>
      </c>
      <c r="U26" s="72">
        <v>2157.6309999999999</v>
      </c>
      <c r="V26" s="72">
        <v>1930.4880000000001</v>
      </c>
      <c r="W26" s="72">
        <v>1895.2629999999999</v>
      </c>
      <c r="X26" s="72">
        <v>1396.223</v>
      </c>
      <c r="Y26" s="72">
        <v>1155.6130000000001</v>
      </c>
      <c r="Z26" s="73"/>
      <c r="AA26" s="74">
        <f>SUM(B26:Z26)</f>
        <v>35055.036999999997</v>
      </c>
    </row>
    <row r="27" spans="1:27" ht="24.95" customHeight="1" x14ac:dyDescent="0.2">
      <c r="A27" s="77" t="s">
        <v>21</v>
      </c>
      <c r="B27" s="75">
        <v>1416</v>
      </c>
      <c r="C27" s="76">
        <v>1416</v>
      </c>
      <c r="D27" s="76">
        <v>1416</v>
      </c>
      <c r="E27" s="76">
        <v>1416</v>
      </c>
      <c r="F27" s="76">
        <v>1416</v>
      </c>
      <c r="G27" s="76">
        <v>1416</v>
      </c>
      <c r="H27" s="76">
        <v>1751</v>
      </c>
      <c r="I27" s="76">
        <v>1883</v>
      </c>
      <c r="J27" s="76">
        <v>1883</v>
      </c>
      <c r="K27" s="76">
        <v>1883</v>
      </c>
      <c r="L27" s="76">
        <v>1883</v>
      </c>
      <c r="M27" s="76">
        <v>1883</v>
      </c>
      <c r="N27" s="76">
        <v>1883</v>
      </c>
      <c r="O27" s="76">
        <v>1883</v>
      </c>
      <c r="P27" s="76">
        <v>1903</v>
      </c>
      <c r="Q27" s="76">
        <v>1943</v>
      </c>
      <c r="R27" s="76">
        <v>2111</v>
      </c>
      <c r="S27" s="76">
        <v>2159</v>
      </c>
      <c r="T27" s="76">
        <v>2159</v>
      </c>
      <c r="U27" s="76">
        <v>2159</v>
      </c>
      <c r="V27" s="76">
        <v>2159</v>
      </c>
      <c r="W27" s="76">
        <v>1841</v>
      </c>
      <c r="X27" s="76">
        <v>1861</v>
      </c>
      <c r="Y27" s="76">
        <v>1821</v>
      </c>
      <c r="Z27" s="78"/>
      <c r="AA27" s="79">
        <f>SUM(B27:Z27)</f>
        <v>43544</v>
      </c>
    </row>
    <row r="28" spans="1:27" ht="30" customHeight="1" thickBot="1" x14ac:dyDescent="0.25">
      <c r="A28" s="55" t="s">
        <v>22</v>
      </c>
      <c r="B28" s="56">
        <f>IF(LEN(B$2)&gt;0,SUM(B25:B27),"")</f>
        <v>5029.817</v>
      </c>
      <c r="C28" s="57">
        <f t="shared" ref="C28:Z28" si="2">IF(LEN(C$2)&gt;0,SUM(C25:C27),"")</f>
        <v>4862.9560000000001</v>
      </c>
      <c r="D28" s="57">
        <f t="shared" si="2"/>
        <v>4841.5280000000002</v>
      </c>
      <c r="E28" s="57">
        <f t="shared" si="2"/>
        <v>4801.6970000000001</v>
      </c>
      <c r="F28" s="57">
        <f t="shared" si="2"/>
        <v>4841.2309999999998</v>
      </c>
      <c r="G28" s="57">
        <f t="shared" si="2"/>
        <v>5009.2979999999998</v>
      </c>
      <c r="H28" s="57">
        <f t="shared" si="2"/>
        <v>5522.71</v>
      </c>
      <c r="I28" s="57">
        <f t="shared" si="2"/>
        <v>6144.4470000000001</v>
      </c>
      <c r="J28" s="57">
        <f t="shared" si="2"/>
        <v>6777.2780000000002</v>
      </c>
      <c r="K28" s="57">
        <f t="shared" si="2"/>
        <v>7129.1210000000001</v>
      </c>
      <c r="L28" s="57">
        <f t="shared" si="2"/>
        <v>7317.5740000000005</v>
      </c>
      <c r="M28" s="57">
        <f t="shared" si="2"/>
        <v>7383.4459999999999</v>
      </c>
      <c r="N28" s="57">
        <f t="shared" si="2"/>
        <v>7347.62</v>
      </c>
      <c r="O28" s="57">
        <f t="shared" si="2"/>
        <v>7119.7820000000002</v>
      </c>
      <c r="P28" s="57">
        <f t="shared" si="2"/>
        <v>6999.2730000000001</v>
      </c>
      <c r="Q28" s="57">
        <f t="shared" si="2"/>
        <v>6824.6319999999996</v>
      </c>
      <c r="R28" s="57">
        <f t="shared" si="2"/>
        <v>7163.3810000000003</v>
      </c>
      <c r="S28" s="57">
        <f t="shared" si="2"/>
        <v>7200.0210000000006</v>
      </c>
      <c r="T28" s="57">
        <f t="shared" si="2"/>
        <v>6841.0569999999998</v>
      </c>
      <c r="U28" s="57">
        <f t="shared" si="2"/>
        <v>6891.5810000000001</v>
      </c>
      <c r="V28" s="57">
        <f t="shared" si="2"/>
        <v>6705.2380000000003</v>
      </c>
      <c r="W28" s="57">
        <f t="shared" si="2"/>
        <v>6366.2629999999999</v>
      </c>
      <c r="X28" s="57">
        <f t="shared" si="2"/>
        <v>5911.0730000000003</v>
      </c>
      <c r="Y28" s="57">
        <f t="shared" si="2"/>
        <v>5560.5129999999999</v>
      </c>
      <c r="Z28" s="58" t="str">
        <f t="shared" si="2"/>
        <v/>
      </c>
      <c r="AA28" s="59">
        <f>SUM(AA25:AA27)</f>
        <v>150591.53700000001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153</v>
      </c>
      <c r="C31" s="90">
        <v>82</v>
      </c>
      <c r="D31" s="90">
        <v>112</v>
      </c>
      <c r="E31" s="90">
        <v>82.474000000000004</v>
      </c>
      <c r="F31" s="90">
        <v>89</v>
      </c>
      <c r="G31" s="90">
        <v>73</v>
      </c>
      <c r="H31" s="90">
        <v>53</v>
      </c>
      <c r="I31" s="90">
        <v>114</v>
      </c>
      <c r="J31" s="90">
        <v>131.791</v>
      </c>
      <c r="K31" s="90">
        <v>93</v>
      </c>
      <c r="L31" s="90">
        <v>93</v>
      </c>
      <c r="M31" s="90">
        <v>93</v>
      </c>
      <c r="N31" s="90">
        <v>93</v>
      </c>
      <c r="O31" s="90">
        <v>93</v>
      </c>
      <c r="P31" s="90">
        <v>93</v>
      </c>
      <c r="Q31" s="90">
        <v>148.024</v>
      </c>
      <c r="R31" s="90">
        <v>262</v>
      </c>
      <c r="S31" s="90">
        <v>262</v>
      </c>
      <c r="T31" s="90">
        <v>243</v>
      </c>
      <c r="U31" s="90">
        <v>242</v>
      </c>
      <c r="V31" s="90">
        <v>173</v>
      </c>
      <c r="W31" s="90">
        <v>127</v>
      </c>
      <c r="X31" s="90">
        <v>106</v>
      </c>
      <c r="Y31" s="90">
        <v>139</v>
      </c>
      <c r="Z31" s="91"/>
      <c r="AA31" s="69">
        <f t="shared" ref="AA31:AA36" si="3">SUM(B31:Z31)</f>
        <v>3150.2889999999998</v>
      </c>
    </row>
    <row r="32" spans="1:27" ht="24.95" customHeight="1" x14ac:dyDescent="0.2">
      <c r="A32" s="92" t="s">
        <v>25</v>
      </c>
      <c r="B32" s="93">
        <v>120</v>
      </c>
      <c r="C32" s="94">
        <v>80</v>
      </c>
      <c r="D32" s="94">
        <v>80</v>
      </c>
      <c r="E32" s="94">
        <v>80</v>
      </c>
      <c r="F32" s="94">
        <v>80</v>
      </c>
      <c r="G32" s="94">
        <v>152</v>
      </c>
      <c r="H32" s="94">
        <v>177</v>
      </c>
      <c r="I32" s="94">
        <v>107</v>
      </c>
      <c r="J32" s="94">
        <v>119</v>
      </c>
      <c r="K32" s="94">
        <v>124</v>
      </c>
      <c r="L32" s="94">
        <v>92</v>
      </c>
      <c r="M32" s="94">
        <v>94</v>
      </c>
      <c r="N32" s="94">
        <v>102</v>
      </c>
      <c r="O32" s="94">
        <v>103</v>
      </c>
      <c r="P32" s="94">
        <v>105</v>
      </c>
      <c r="Q32" s="94">
        <v>153</v>
      </c>
      <c r="R32" s="94">
        <v>160</v>
      </c>
      <c r="S32" s="94">
        <v>170</v>
      </c>
      <c r="T32" s="94">
        <v>170</v>
      </c>
      <c r="U32" s="94">
        <v>170</v>
      </c>
      <c r="V32" s="94">
        <v>161</v>
      </c>
      <c r="W32" s="94">
        <v>176</v>
      </c>
      <c r="X32" s="94">
        <v>176</v>
      </c>
      <c r="Y32" s="94">
        <v>146</v>
      </c>
      <c r="Z32" s="95"/>
      <c r="AA32" s="74">
        <f t="shared" si="3"/>
        <v>3097</v>
      </c>
    </row>
    <row r="33" spans="1:27" ht="24.95" customHeight="1" x14ac:dyDescent="0.2">
      <c r="A33" s="92" t="s">
        <v>26</v>
      </c>
      <c r="B33" s="93">
        <v>569.00700000000006</v>
      </c>
      <c r="C33" s="94">
        <v>532</v>
      </c>
      <c r="D33" s="94">
        <v>527</v>
      </c>
      <c r="E33" s="94">
        <v>532</v>
      </c>
      <c r="F33" s="94">
        <v>562</v>
      </c>
      <c r="G33" s="94">
        <v>572</v>
      </c>
      <c r="H33" s="94">
        <v>474</v>
      </c>
      <c r="I33" s="94">
        <v>422</v>
      </c>
      <c r="J33" s="94">
        <v>338</v>
      </c>
      <c r="K33" s="94">
        <v>318</v>
      </c>
      <c r="L33" s="94">
        <v>287</v>
      </c>
      <c r="M33" s="94">
        <v>304.73399999999998</v>
      </c>
      <c r="N33" s="94">
        <v>277</v>
      </c>
      <c r="O33" s="94">
        <v>269</v>
      </c>
      <c r="P33" s="94">
        <v>309</v>
      </c>
      <c r="Q33" s="94">
        <v>502</v>
      </c>
      <c r="R33" s="94">
        <v>549</v>
      </c>
      <c r="S33" s="94">
        <v>623</v>
      </c>
      <c r="T33" s="94">
        <v>623</v>
      </c>
      <c r="U33" s="94">
        <v>700</v>
      </c>
      <c r="V33" s="94">
        <v>624</v>
      </c>
      <c r="W33" s="94">
        <v>583</v>
      </c>
      <c r="X33" s="94">
        <v>585</v>
      </c>
      <c r="Y33" s="94">
        <v>492.91899999999998</v>
      </c>
      <c r="Z33" s="95"/>
      <c r="AA33" s="74">
        <f t="shared" si="3"/>
        <v>11574.66</v>
      </c>
    </row>
    <row r="34" spans="1:27" ht="24.95" customHeight="1" x14ac:dyDescent="0.2">
      <c r="A34" s="92" t="s">
        <v>27</v>
      </c>
      <c r="B34" s="93">
        <v>70</v>
      </c>
      <c r="C34" s="94">
        <v>69</v>
      </c>
      <c r="D34" s="94">
        <v>50</v>
      </c>
      <c r="E34" s="94">
        <v>50</v>
      </c>
      <c r="F34" s="94">
        <v>50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89</v>
      </c>
      <c r="Z34" s="95"/>
      <c r="AA34" s="74">
        <f t="shared" si="3"/>
        <v>2466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39</v>
      </c>
      <c r="J35" s="94">
        <v>39</v>
      </c>
      <c r="K35" s="94">
        <v>39</v>
      </c>
      <c r="L35" s="94">
        <v>39</v>
      </c>
      <c r="M35" s="94">
        <v>39</v>
      </c>
      <c r="N35" s="94">
        <v>39</v>
      </c>
      <c r="O35" s="94">
        <v>39</v>
      </c>
      <c r="P35" s="94">
        <v>39</v>
      </c>
      <c r="Q35" s="94">
        <v>39</v>
      </c>
      <c r="R35" s="94">
        <v>39</v>
      </c>
      <c r="S35" s="94">
        <v>39</v>
      </c>
      <c r="T35" s="94">
        <v>235.8</v>
      </c>
      <c r="U35" s="94">
        <v>62.3</v>
      </c>
      <c r="V35" s="94">
        <v>39</v>
      </c>
      <c r="W35" s="94">
        <v>9</v>
      </c>
      <c r="X35" s="94"/>
      <c r="Y35" s="94"/>
      <c r="Z35" s="95"/>
      <c r="AA35" s="74">
        <f t="shared" si="3"/>
        <v>775.09999999999991</v>
      </c>
    </row>
    <row r="36" spans="1:27" ht="30" customHeight="1" thickBot="1" x14ac:dyDescent="0.25">
      <c r="A36" s="81" t="s">
        <v>29</v>
      </c>
      <c r="B36" s="82">
        <f>IF(LEN(B$2)&gt;0,SUM(B31:B35),"")</f>
        <v>912.00700000000006</v>
      </c>
      <c r="C36" s="83">
        <f t="shared" ref="C36:Z36" si="4">IF(LEN(C$2)&gt;0,SUM(C31:C35),"")</f>
        <v>763</v>
      </c>
      <c r="D36" s="83">
        <f t="shared" si="4"/>
        <v>769</v>
      </c>
      <c r="E36" s="83">
        <f t="shared" si="4"/>
        <v>744.47399999999993</v>
      </c>
      <c r="F36" s="83">
        <f t="shared" si="4"/>
        <v>781</v>
      </c>
      <c r="G36" s="83">
        <f t="shared" si="4"/>
        <v>913</v>
      </c>
      <c r="H36" s="83">
        <f t="shared" si="4"/>
        <v>820</v>
      </c>
      <c r="I36" s="83">
        <f t="shared" si="4"/>
        <v>798</v>
      </c>
      <c r="J36" s="83">
        <f t="shared" si="4"/>
        <v>743.79099999999994</v>
      </c>
      <c r="K36" s="83">
        <f t="shared" si="4"/>
        <v>690</v>
      </c>
      <c r="L36" s="83">
        <f t="shared" si="4"/>
        <v>627</v>
      </c>
      <c r="M36" s="83">
        <f t="shared" si="4"/>
        <v>646.73399999999992</v>
      </c>
      <c r="N36" s="83">
        <f t="shared" si="4"/>
        <v>627</v>
      </c>
      <c r="O36" s="83">
        <f t="shared" si="4"/>
        <v>620</v>
      </c>
      <c r="P36" s="83">
        <f t="shared" si="4"/>
        <v>662</v>
      </c>
      <c r="Q36" s="83">
        <f t="shared" si="4"/>
        <v>958.024</v>
      </c>
      <c r="R36" s="83">
        <f t="shared" si="4"/>
        <v>1126</v>
      </c>
      <c r="S36" s="83">
        <f t="shared" si="4"/>
        <v>1210</v>
      </c>
      <c r="T36" s="83">
        <f t="shared" si="4"/>
        <v>1387.8</v>
      </c>
      <c r="U36" s="83">
        <f t="shared" si="4"/>
        <v>1290.3</v>
      </c>
      <c r="V36" s="83">
        <f t="shared" si="4"/>
        <v>1113</v>
      </c>
      <c r="W36" s="83">
        <f t="shared" si="4"/>
        <v>1011</v>
      </c>
      <c r="X36" s="83">
        <f t="shared" si="4"/>
        <v>983</v>
      </c>
      <c r="Y36" s="83">
        <f t="shared" si="4"/>
        <v>866.91899999999998</v>
      </c>
      <c r="Z36" s="84" t="str">
        <f t="shared" si="4"/>
        <v/>
      </c>
      <c r="AA36" s="85">
        <f t="shared" si="3"/>
        <v>21063.049000000003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196.8</v>
      </c>
      <c r="U43" s="94">
        <v>23.3</v>
      </c>
      <c r="V43" s="94"/>
      <c r="W43" s="94"/>
      <c r="X43" s="94"/>
      <c r="Y43" s="94"/>
      <c r="Z43" s="95"/>
      <c r="AA43" s="74">
        <f t="shared" si="5"/>
        <v>220.10000000000002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196.8</v>
      </c>
      <c r="U44" s="83">
        <f t="shared" si="6"/>
        <v>23.3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220.10000000000002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5029.8170000000009</v>
      </c>
      <c r="C47" s="83">
        <f t="shared" ref="C47:Z47" si="8">IF(LEN(C$2)&gt;0,C14+C22+C36,"")</f>
        <v>4862.9560000000001</v>
      </c>
      <c r="D47" s="83">
        <f t="shared" si="8"/>
        <v>4841.5280000000002</v>
      </c>
      <c r="E47" s="83">
        <f t="shared" si="8"/>
        <v>4801.6970000000001</v>
      </c>
      <c r="F47" s="83">
        <f t="shared" si="8"/>
        <v>4841.2309999999998</v>
      </c>
      <c r="G47" s="83">
        <f t="shared" si="8"/>
        <v>5009.2979999999998</v>
      </c>
      <c r="H47" s="83">
        <f t="shared" si="8"/>
        <v>5522.71</v>
      </c>
      <c r="I47" s="83">
        <f t="shared" si="8"/>
        <v>6144.4470000000001</v>
      </c>
      <c r="J47" s="83">
        <f t="shared" si="8"/>
        <v>6777.2780000000012</v>
      </c>
      <c r="K47" s="83">
        <f t="shared" si="8"/>
        <v>7129.1210000000001</v>
      </c>
      <c r="L47" s="83">
        <f t="shared" si="8"/>
        <v>7317.5740000000005</v>
      </c>
      <c r="M47" s="83">
        <f t="shared" si="8"/>
        <v>7383.4459999999999</v>
      </c>
      <c r="N47" s="83">
        <f t="shared" si="8"/>
        <v>7347.6200000000008</v>
      </c>
      <c r="O47" s="83">
        <f t="shared" si="8"/>
        <v>7119.7820000000011</v>
      </c>
      <c r="P47" s="83">
        <f t="shared" si="8"/>
        <v>6999.273000000001</v>
      </c>
      <c r="Q47" s="83">
        <f t="shared" si="8"/>
        <v>6824.6320000000005</v>
      </c>
      <c r="R47" s="83">
        <f t="shared" si="8"/>
        <v>7163.3809999999994</v>
      </c>
      <c r="S47" s="83">
        <f t="shared" si="8"/>
        <v>7200.0209999999997</v>
      </c>
      <c r="T47" s="83">
        <f t="shared" si="8"/>
        <v>7037.857</v>
      </c>
      <c r="U47" s="83">
        <f t="shared" si="8"/>
        <v>6914.8810000000003</v>
      </c>
      <c r="V47" s="83">
        <f t="shared" si="8"/>
        <v>6705.2380000000003</v>
      </c>
      <c r="W47" s="83">
        <f t="shared" si="8"/>
        <v>6366.262999999999</v>
      </c>
      <c r="X47" s="83">
        <f t="shared" si="8"/>
        <v>5911.0730000000003</v>
      </c>
      <c r="Y47" s="83">
        <f t="shared" si="8"/>
        <v>5560.5130000000008</v>
      </c>
      <c r="Z47" s="84" t="str">
        <f t="shared" si="8"/>
        <v/>
      </c>
      <c r="AA47" s="100">
        <f>SUM(B47:Z47)</f>
        <v>150811.63700000002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5029.817</v>
      </c>
      <c r="C4" s="18">
        <v>4862.9560000000001</v>
      </c>
      <c r="D4" s="18">
        <v>4841.5279999999984</v>
      </c>
      <c r="E4" s="18">
        <v>4801.6969999999992</v>
      </c>
      <c r="F4" s="18">
        <v>4841.2309999999998</v>
      </c>
      <c r="G4" s="18">
        <v>5009.2609999999995</v>
      </c>
      <c r="H4" s="18">
        <v>5522.7470000000003</v>
      </c>
      <c r="I4" s="18">
        <v>6144.4469999999992</v>
      </c>
      <c r="J4" s="18">
        <v>6777.2780000000048</v>
      </c>
      <c r="K4" s="18">
        <v>7129.1209999999983</v>
      </c>
      <c r="L4" s="18">
        <v>7317.5740000000014</v>
      </c>
      <c r="M4" s="18">
        <v>7383.4459999999999</v>
      </c>
      <c r="N4" s="18">
        <v>7347.62</v>
      </c>
      <c r="O4" s="18">
        <v>7119.7820000000002</v>
      </c>
      <c r="P4" s="18">
        <v>6999.2729999999965</v>
      </c>
      <c r="Q4" s="18">
        <v>6824.6319999999996</v>
      </c>
      <c r="R4" s="18">
        <v>7163.3809999999994</v>
      </c>
      <c r="S4" s="18">
        <v>7200.0600000000013</v>
      </c>
      <c r="T4" s="18">
        <v>7037.8510000000006</v>
      </c>
      <c r="U4" s="18">
        <v>6914.8399999999992</v>
      </c>
      <c r="V4" s="18">
        <v>6705.2549999999983</v>
      </c>
      <c r="W4" s="18">
        <v>6366.2379999999994</v>
      </c>
      <c r="X4" s="18">
        <v>5911.0730000000003</v>
      </c>
      <c r="Y4" s="18">
        <v>5560.5130000000008</v>
      </c>
      <c r="Z4" s="19"/>
      <c r="AA4" s="20">
        <f>SUM(B4:Z4)</f>
        <v>150811.62100000001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29.02</v>
      </c>
      <c r="C7" s="28">
        <v>21.83</v>
      </c>
      <c r="D7" s="28">
        <v>21.69</v>
      </c>
      <c r="E7" s="28">
        <v>16</v>
      </c>
      <c r="F7" s="28">
        <v>23.05</v>
      </c>
      <c r="G7" s="28">
        <v>36.04</v>
      </c>
      <c r="H7" s="28">
        <v>43.31</v>
      </c>
      <c r="I7" s="28">
        <v>45.46</v>
      </c>
      <c r="J7" s="28">
        <v>48.02</v>
      </c>
      <c r="K7" s="28">
        <v>47.21</v>
      </c>
      <c r="L7" s="28">
        <v>41.57</v>
      </c>
      <c r="M7" s="28">
        <v>43.08</v>
      </c>
      <c r="N7" s="28">
        <v>41.57</v>
      </c>
      <c r="O7" s="28">
        <v>41.19</v>
      </c>
      <c r="P7" s="28">
        <v>44.85</v>
      </c>
      <c r="Q7" s="28">
        <v>47.06</v>
      </c>
      <c r="R7" s="28">
        <v>55.65</v>
      </c>
      <c r="S7" s="28">
        <v>60.08</v>
      </c>
      <c r="T7" s="28">
        <v>60.08</v>
      </c>
      <c r="U7" s="28">
        <v>60</v>
      </c>
      <c r="V7" s="28">
        <v>56.5</v>
      </c>
      <c r="W7" s="28">
        <v>52.95</v>
      </c>
      <c r="X7" s="28">
        <v>41.57</v>
      </c>
      <c r="Y7" s="28">
        <v>31.38</v>
      </c>
      <c r="Z7" s="29"/>
      <c r="AA7" s="30">
        <v>42.048333333333339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975.5</v>
      </c>
      <c r="C17" s="67">
        <v>991.50300000000004</v>
      </c>
      <c r="D17" s="67">
        <v>1001.502</v>
      </c>
      <c r="E17" s="67">
        <v>1001.499</v>
      </c>
      <c r="F17" s="67">
        <v>1002.499</v>
      </c>
      <c r="G17" s="67">
        <v>999.50199999999995</v>
      </c>
      <c r="H17" s="67">
        <v>982.50199999999995</v>
      </c>
      <c r="I17" s="67">
        <v>963.49900000000002</v>
      </c>
      <c r="J17" s="67">
        <v>934.50300000000004</v>
      </c>
      <c r="K17" s="67">
        <v>896.50099999999998</v>
      </c>
      <c r="L17" s="67">
        <v>799.49900000000002</v>
      </c>
      <c r="M17" s="67">
        <v>773.50099999999998</v>
      </c>
      <c r="N17" s="67">
        <v>756.50099999999998</v>
      </c>
      <c r="O17" s="67">
        <v>750.49699999999996</v>
      </c>
      <c r="P17" s="67">
        <v>808.49900000000002</v>
      </c>
      <c r="Q17" s="67">
        <v>809.50099999999998</v>
      </c>
      <c r="R17" s="67">
        <v>825.5</v>
      </c>
      <c r="S17" s="67">
        <v>922.49299999999994</v>
      </c>
      <c r="T17" s="67">
        <v>857.49299999999994</v>
      </c>
      <c r="U17" s="67">
        <v>859.49599999999998</v>
      </c>
      <c r="V17" s="67">
        <v>861.49</v>
      </c>
      <c r="W17" s="67">
        <v>887.49</v>
      </c>
      <c r="X17" s="67">
        <v>788.49300000000005</v>
      </c>
      <c r="Y17" s="67">
        <v>958.00199999999995</v>
      </c>
      <c r="Z17" s="68"/>
      <c r="AA17" s="69">
        <f>SUM(B17:Z17)</f>
        <v>21407.465</v>
      </c>
    </row>
    <row r="18" spans="1:27" ht="24.95" customHeight="1" x14ac:dyDescent="0.2">
      <c r="A18" s="70" t="s">
        <v>13</v>
      </c>
      <c r="B18" s="71">
        <v>740.74799999999993</v>
      </c>
      <c r="C18" s="72">
        <v>720.11399999999992</v>
      </c>
      <c r="D18" s="72">
        <v>704.45100000000002</v>
      </c>
      <c r="E18" s="72">
        <v>697.58600000000001</v>
      </c>
      <c r="F18" s="72">
        <v>717.61500000000012</v>
      </c>
      <c r="G18" s="72">
        <v>799.10799999999995</v>
      </c>
      <c r="H18" s="72">
        <v>934.96899999999982</v>
      </c>
      <c r="I18" s="72">
        <v>1061.6309999999996</v>
      </c>
      <c r="J18" s="72">
        <v>1142.4909999999998</v>
      </c>
      <c r="K18" s="72">
        <v>1171.163</v>
      </c>
      <c r="L18" s="72">
        <v>1180.991</v>
      </c>
      <c r="M18" s="72">
        <v>1185.3600000000001</v>
      </c>
      <c r="N18" s="72">
        <v>1170.6150000000002</v>
      </c>
      <c r="O18" s="72">
        <v>1131.9710000000002</v>
      </c>
      <c r="P18" s="72">
        <v>1100.549</v>
      </c>
      <c r="Q18" s="72">
        <v>1072.8870000000002</v>
      </c>
      <c r="R18" s="72">
        <v>1082.2269999999999</v>
      </c>
      <c r="S18" s="72">
        <v>1087.654</v>
      </c>
      <c r="T18" s="72">
        <v>1086.2769999999998</v>
      </c>
      <c r="U18" s="72">
        <v>1056.6400000000001</v>
      </c>
      <c r="V18" s="72">
        <v>989.35</v>
      </c>
      <c r="W18" s="72">
        <v>891.99400000000003</v>
      </c>
      <c r="X18" s="72">
        <v>842.55899999999997</v>
      </c>
      <c r="Y18" s="72">
        <v>773.96400000000006</v>
      </c>
      <c r="Z18" s="73"/>
      <c r="AA18" s="74">
        <f>SUM(B18:Z18)</f>
        <v>23342.913999999997</v>
      </c>
    </row>
    <row r="19" spans="1:27" ht="24.95" customHeight="1" x14ac:dyDescent="0.2">
      <c r="A19" s="70" t="s">
        <v>14</v>
      </c>
      <c r="B19" s="75">
        <v>2300.0689999999991</v>
      </c>
      <c r="C19" s="76">
        <v>2217.3819999999996</v>
      </c>
      <c r="D19" s="76">
        <v>2108.4200000000005</v>
      </c>
      <c r="E19" s="76">
        <v>2026.6119999999994</v>
      </c>
      <c r="F19" s="76">
        <v>2106.3480000000004</v>
      </c>
      <c r="G19" s="76">
        <v>2396.3510000000001</v>
      </c>
      <c r="H19" s="76">
        <v>2844.1759999999999</v>
      </c>
      <c r="I19" s="76">
        <v>3267.8170000000005</v>
      </c>
      <c r="J19" s="76">
        <v>3743.2840000000001</v>
      </c>
      <c r="K19" s="76">
        <v>3943.9570000000008</v>
      </c>
      <c r="L19" s="76">
        <v>4057.5840000000003</v>
      </c>
      <c r="M19" s="76">
        <v>4087.5849999999996</v>
      </c>
      <c r="N19" s="76">
        <v>4056.5040000000008</v>
      </c>
      <c r="O19" s="76">
        <v>3894.4369999999999</v>
      </c>
      <c r="P19" s="76">
        <v>3904.6030000000005</v>
      </c>
      <c r="Q19" s="76">
        <v>3917.7439999999997</v>
      </c>
      <c r="R19" s="76">
        <v>4218.6540000000005</v>
      </c>
      <c r="S19" s="76">
        <v>4511.3129999999992</v>
      </c>
      <c r="T19" s="76">
        <v>4602.0810000000001</v>
      </c>
      <c r="U19" s="76">
        <v>4528.2039999999988</v>
      </c>
      <c r="V19" s="76">
        <v>4237.2150000000001</v>
      </c>
      <c r="W19" s="76">
        <v>3696.8540000000003</v>
      </c>
      <c r="X19" s="76">
        <v>3357.5210000000002</v>
      </c>
      <c r="Y19" s="76">
        <v>2804.547</v>
      </c>
      <c r="Z19" s="73"/>
      <c r="AA19" s="74">
        <f>SUM(B19:Z19)</f>
        <v>82829.262000000002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>
        <v>110</v>
      </c>
      <c r="E20" s="76">
        <v>110</v>
      </c>
      <c r="F20" s="76">
        <v>110</v>
      </c>
      <c r="G20" s="76">
        <v>110</v>
      </c>
      <c r="H20" s="76">
        <v>110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770</v>
      </c>
    </row>
    <row r="21" spans="1:27" ht="24.95" customHeight="1" x14ac:dyDescent="0.2">
      <c r="A21" s="80" t="s">
        <v>16</v>
      </c>
      <c r="B21" s="72">
        <v>101.5</v>
      </c>
      <c r="C21" s="72">
        <v>99.5</v>
      </c>
      <c r="D21" s="72">
        <v>96.5</v>
      </c>
      <c r="E21" s="72">
        <v>95</v>
      </c>
      <c r="F21" s="72">
        <v>98.5</v>
      </c>
      <c r="G21" s="72">
        <v>112.5</v>
      </c>
      <c r="H21" s="72">
        <v>127</v>
      </c>
      <c r="I21" s="72">
        <v>131.5</v>
      </c>
      <c r="J21" s="72">
        <v>132</v>
      </c>
      <c r="K21" s="72">
        <v>128.5</v>
      </c>
      <c r="L21" s="72">
        <v>126.5</v>
      </c>
      <c r="M21" s="72">
        <v>125</v>
      </c>
      <c r="N21" s="72">
        <v>125</v>
      </c>
      <c r="O21" s="72">
        <v>124</v>
      </c>
      <c r="P21" s="72">
        <v>129.5</v>
      </c>
      <c r="Q21" s="72">
        <v>136.5</v>
      </c>
      <c r="R21" s="72">
        <v>153</v>
      </c>
      <c r="S21" s="72">
        <v>161.5</v>
      </c>
      <c r="T21" s="72">
        <v>162</v>
      </c>
      <c r="U21" s="72">
        <v>158.5</v>
      </c>
      <c r="V21" s="72">
        <v>152.5</v>
      </c>
      <c r="W21" s="72">
        <v>134</v>
      </c>
      <c r="X21" s="72">
        <v>129.5</v>
      </c>
      <c r="Y21" s="72">
        <v>123</v>
      </c>
      <c r="Z21" s="72"/>
      <c r="AA21" s="74">
        <f>SUM(B21:Z21)</f>
        <v>3063</v>
      </c>
    </row>
    <row r="22" spans="1:27" ht="30" customHeight="1" thickBot="1" x14ac:dyDescent="0.25">
      <c r="A22" s="81" t="s">
        <v>17</v>
      </c>
      <c r="B22" s="82">
        <f t="shared" ref="B22:AA22" si="1">SUM(B17:B21)</f>
        <v>4227.8169999999991</v>
      </c>
      <c r="C22" s="83">
        <f t="shared" si="1"/>
        <v>4138.4989999999998</v>
      </c>
      <c r="D22" s="83">
        <f t="shared" si="1"/>
        <v>4020.8730000000005</v>
      </c>
      <c r="E22" s="83">
        <f t="shared" si="1"/>
        <v>3930.6969999999992</v>
      </c>
      <c r="F22" s="83">
        <f t="shared" si="1"/>
        <v>4034.9620000000004</v>
      </c>
      <c r="G22" s="83">
        <f t="shared" si="1"/>
        <v>4417.4610000000002</v>
      </c>
      <c r="H22" s="83">
        <f t="shared" si="1"/>
        <v>4998.6469999999999</v>
      </c>
      <c r="I22" s="83">
        <f t="shared" si="1"/>
        <v>5424.4470000000001</v>
      </c>
      <c r="J22" s="83">
        <f t="shared" si="1"/>
        <v>5952.2780000000002</v>
      </c>
      <c r="K22" s="83">
        <f t="shared" si="1"/>
        <v>6140.121000000001</v>
      </c>
      <c r="L22" s="83">
        <f t="shared" si="1"/>
        <v>6164.5740000000005</v>
      </c>
      <c r="M22" s="83">
        <f t="shared" si="1"/>
        <v>6171.4459999999999</v>
      </c>
      <c r="N22" s="83">
        <f t="shared" si="1"/>
        <v>6108.6200000000008</v>
      </c>
      <c r="O22" s="83">
        <f t="shared" si="1"/>
        <v>5900.9050000000007</v>
      </c>
      <c r="P22" s="83">
        <f t="shared" si="1"/>
        <v>5943.1510000000007</v>
      </c>
      <c r="Q22" s="83">
        <f t="shared" si="1"/>
        <v>5936.6319999999996</v>
      </c>
      <c r="R22" s="83">
        <f t="shared" si="1"/>
        <v>6279.3810000000003</v>
      </c>
      <c r="S22" s="83">
        <f t="shared" si="1"/>
        <v>6682.9599999999991</v>
      </c>
      <c r="T22" s="83">
        <f t="shared" si="1"/>
        <v>6707.8509999999997</v>
      </c>
      <c r="U22" s="83">
        <f t="shared" si="1"/>
        <v>6602.8399999999983</v>
      </c>
      <c r="V22" s="83">
        <f t="shared" si="1"/>
        <v>6240.5550000000003</v>
      </c>
      <c r="W22" s="83">
        <f t="shared" si="1"/>
        <v>5610.3379999999997</v>
      </c>
      <c r="X22" s="83">
        <f t="shared" si="1"/>
        <v>5118.0730000000003</v>
      </c>
      <c r="Y22" s="83">
        <f t="shared" si="1"/>
        <v>4659.5129999999999</v>
      </c>
      <c r="Z22" s="84">
        <f t="shared" si="1"/>
        <v>0</v>
      </c>
      <c r="AA22" s="85">
        <f t="shared" si="1"/>
        <v>131412.641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734.5</v>
      </c>
      <c r="C25" s="67">
        <v>712.5</v>
      </c>
      <c r="D25" s="67">
        <v>709.5</v>
      </c>
      <c r="E25" s="67">
        <v>708</v>
      </c>
      <c r="F25" s="67">
        <v>711.5</v>
      </c>
      <c r="G25" s="67">
        <v>738.5</v>
      </c>
      <c r="H25" s="67">
        <v>713</v>
      </c>
      <c r="I25" s="67">
        <v>697.5</v>
      </c>
      <c r="J25" s="67">
        <v>697</v>
      </c>
      <c r="K25" s="67">
        <v>693.5</v>
      </c>
      <c r="L25" s="67">
        <v>691.5</v>
      </c>
      <c r="M25" s="67">
        <v>690</v>
      </c>
      <c r="N25" s="67">
        <v>690</v>
      </c>
      <c r="O25" s="67">
        <v>689</v>
      </c>
      <c r="P25" s="67">
        <v>694.5</v>
      </c>
      <c r="Q25" s="67">
        <v>701.5</v>
      </c>
      <c r="R25" s="67">
        <v>718</v>
      </c>
      <c r="S25" s="67">
        <v>726.5</v>
      </c>
      <c r="T25" s="67">
        <v>727</v>
      </c>
      <c r="U25" s="67">
        <v>723.5</v>
      </c>
      <c r="V25" s="67">
        <v>718.5</v>
      </c>
      <c r="W25" s="67">
        <v>700</v>
      </c>
      <c r="X25" s="67">
        <v>695.5</v>
      </c>
      <c r="Y25" s="67">
        <v>689</v>
      </c>
      <c r="Z25" s="68"/>
      <c r="AA25" s="69">
        <f>SUM(B25:Z25)</f>
        <v>16970</v>
      </c>
    </row>
    <row r="26" spans="1:27" ht="24.95" customHeight="1" x14ac:dyDescent="0.2">
      <c r="A26" s="70" t="s">
        <v>20</v>
      </c>
      <c r="B26" s="71">
        <v>3802.317</v>
      </c>
      <c r="C26" s="72">
        <v>3657.4560000000001</v>
      </c>
      <c r="D26" s="72">
        <v>3639.0279999999998</v>
      </c>
      <c r="E26" s="72">
        <v>3600.6970000000001</v>
      </c>
      <c r="F26" s="72">
        <v>3636.7310000000002</v>
      </c>
      <c r="G26" s="72">
        <v>3850.9609999999998</v>
      </c>
      <c r="H26" s="72">
        <v>4406.6469999999999</v>
      </c>
      <c r="I26" s="72">
        <v>4907.9470000000001</v>
      </c>
      <c r="J26" s="72">
        <v>5541.2780000000002</v>
      </c>
      <c r="K26" s="72">
        <v>5896.6210000000001</v>
      </c>
      <c r="L26" s="72">
        <v>6087.0739999999996</v>
      </c>
      <c r="M26" s="72">
        <v>6154.4459999999999</v>
      </c>
      <c r="N26" s="72">
        <v>6118.62</v>
      </c>
      <c r="O26" s="72">
        <v>5891.7820000000002</v>
      </c>
      <c r="P26" s="72">
        <v>5765.7730000000001</v>
      </c>
      <c r="Q26" s="72">
        <v>5584.1319999999996</v>
      </c>
      <c r="R26" s="72">
        <v>5906.3810000000003</v>
      </c>
      <c r="S26" s="72">
        <v>6325.46</v>
      </c>
      <c r="T26" s="72">
        <v>6310.8509999999997</v>
      </c>
      <c r="U26" s="72">
        <v>6191.34</v>
      </c>
      <c r="V26" s="72">
        <v>5793.0550000000003</v>
      </c>
      <c r="W26" s="72">
        <v>5194.3379999999997</v>
      </c>
      <c r="X26" s="72">
        <v>4715.5730000000003</v>
      </c>
      <c r="Y26" s="72">
        <v>4371.5129999999999</v>
      </c>
      <c r="Z26" s="73"/>
      <c r="AA26" s="74">
        <f>SUM(B26:Z26)</f>
        <v>123350.02099999999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4536.817</v>
      </c>
      <c r="C28" s="57">
        <f t="shared" si="2"/>
        <v>4369.9560000000001</v>
      </c>
      <c r="D28" s="57">
        <f t="shared" si="2"/>
        <v>4348.5280000000002</v>
      </c>
      <c r="E28" s="57">
        <f t="shared" si="2"/>
        <v>4308.6970000000001</v>
      </c>
      <c r="F28" s="57">
        <f t="shared" si="2"/>
        <v>4348.2309999999998</v>
      </c>
      <c r="G28" s="57">
        <f t="shared" si="2"/>
        <v>4589.4609999999993</v>
      </c>
      <c r="H28" s="57">
        <f t="shared" si="2"/>
        <v>5119.6469999999999</v>
      </c>
      <c r="I28" s="57">
        <f t="shared" si="2"/>
        <v>5605.4470000000001</v>
      </c>
      <c r="J28" s="57">
        <f t="shared" si="2"/>
        <v>6238.2780000000002</v>
      </c>
      <c r="K28" s="57">
        <f t="shared" si="2"/>
        <v>6590.1210000000001</v>
      </c>
      <c r="L28" s="57">
        <f t="shared" si="2"/>
        <v>6778.5739999999996</v>
      </c>
      <c r="M28" s="57">
        <f t="shared" si="2"/>
        <v>6844.4459999999999</v>
      </c>
      <c r="N28" s="57">
        <f t="shared" si="2"/>
        <v>6808.62</v>
      </c>
      <c r="O28" s="57">
        <f t="shared" si="2"/>
        <v>6580.7820000000002</v>
      </c>
      <c r="P28" s="57">
        <f t="shared" si="2"/>
        <v>6460.2730000000001</v>
      </c>
      <c r="Q28" s="57">
        <f t="shared" si="2"/>
        <v>6285.6319999999996</v>
      </c>
      <c r="R28" s="57">
        <f t="shared" si="2"/>
        <v>6624.3810000000003</v>
      </c>
      <c r="S28" s="57">
        <f t="shared" si="2"/>
        <v>7051.96</v>
      </c>
      <c r="T28" s="57">
        <f t="shared" si="2"/>
        <v>7037.8509999999997</v>
      </c>
      <c r="U28" s="57">
        <f t="shared" si="2"/>
        <v>6914.84</v>
      </c>
      <c r="V28" s="57">
        <f t="shared" si="2"/>
        <v>6511.5550000000003</v>
      </c>
      <c r="W28" s="57">
        <f t="shared" si="2"/>
        <v>5894.3379999999997</v>
      </c>
      <c r="X28" s="57">
        <f t="shared" si="2"/>
        <v>5411.0730000000003</v>
      </c>
      <c r="Y28" s="57">
        <f t="shared" si="2"/>
        <v>5060.5129999999999</v>
      </c>
      <c r="Z28" s="58">
        <f t="shared" si="2"/>
        <v>0</v>
      </c>
      <c r="AA28" s="59">
        <f t="shared" si="2"/>
        <v>140320.02100000001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94</v>
      </c>
      <c r="C31" s="90">
        <v>77</v>
      </c>
      <c r="D31" s="90">
        <v>67</v>
      </c>
      <c r="E31" s="90">
        <v>67</v>
      </c>
      <c r="F31" s="90">
        <v>77</v>
      </c>
      <c r="G31" s="90">
        <v>87</v>
      </c>
      <c r="H31" s="90">
        <v>97</v>
      </c>
      <c r="I31" s="90">
        <v>77</v>
      </c>
      <c r="J31" s="90">
        <v>57</v>
      </c>
      <c r="K31" s="90">
        <v>57</v>
      </c>
      <c r="L31" s="90">
        <v>82</v>
      </c>
      <c r="M31" s="90">
        <v>82</v>
      </c>
      <c r="N31" s="90">
        <v>142</v>
      </c>
      <c r="O31" s="90">
        <v>142</v>
      </c>
      <c r="P31" s="90">
        <v>71.561000000000007</v>
      </c>
      <c r="Q31" s="90">
        <v>81</v>
      </c>
      <c r="R31" s="90">
        <v>56</v>
      </c>
      <c r="S31" s="90">
        <v>56</v>
      </c>
      <c r="T31" s="90">
        <v>56</v>
      </c>
      <c r="U31" s="90">
        <v>56</v>
      </c>
      <c r="V31" s="90">
        <v>76</v>
      </c>
      <c r="W31" s="90">
        <v>76</v>
      </c>
      <c r="X31" s="90">
        <v>76</v>
      </c>
      <c r="Y31" s="90">
        <v>173</v>
      </c>
      <c r="Z31" s="91"/>
      <c r="AA31" s="69">
        <f t="shared" ref="AA31:AA36" si="3">SUM(B31:Z31)</f>
        <v>1982.5609999999999</v>
      </c>
    </row>
    <row r="32" spans="1:27" ht="24.95" customHeight="1" x14ac:dyDescent="0.2">
      <c r="A32" s="92" t="s">
        <v>37</v>
      </c>
      <c r="B32" s="93">
        <v>158</v>
      </c>
      <c r="C32" s="94">
        <v>40</v>
      </c>
      <c r="D32" s="94">
        <v>40</v>
      </c>
      <c r="E32" s="94">
        <v>50</v>
      </c>
      <c r="F32" s="94">
        <v>40</v>
      </c>
      <c r="G32" s="94">
        <v>40</v>
      </c>
      <c r="H32" s="94">
        <v>9</v>
      </c>
      <c r="I32" s="94">
        <v>73</v>
      </c>
      <c r="J32" s="94">
        <v>204</v>
      </c>
      <c r="K32" s="94">
        <v>332</v>
      </c>
      <c r="L32" s="94">
        <v>419</v>
      </c>
      <c r="M32" s="94">
        <v>408</v>
      </c>
      <c r="N32" s="94">
        <v>384</v>
      </c>
      <c r="O32" s="94">
        <v>373</v>
      </c>
      <c r="P32" s="94">
        <v>360</v>
      </c>
      <c r="Q32" s="94">
        <v>243</v>
      </c>
      <c r="R32" s="94">
        <v>275</v>
      </c>
      <c r="S32" s="94">
        <v>282</v>
      </c>
      <c r="T32" s="94">
        <v>254</v>
      </c>
      <c r="U32" s="94">
        <v>228</v>
      </c>
      <c r="V32" s="94">
        <v>195</v>
      </c>
      <c r="W32" s="94">
        <v>182</v>
      </c>
      <c r="X32" s="94">
        <v>217</v>
      </c>
      <c r="Y32" s="94">
        <v>165</v>
      </c>
      <c r="Z32" s="95"/>
      <c r="AA32" s="74">
        <f t="shared" si="3"/>
        <v>4971</v>
      </c>
    </row>
    <row r="33" spans="1:27" ht="24.95" customHeight="1" x14ac:dyDescent="0.2">
      <c r="A33" s="92" t="s">
        <v>38</v>
      </c>
      <c r="B33" s="93">
        <v>50</v>
      </c>
      <c r="C33" s="94">
        <v>59</v>
      </c>
      <c r="D33" s="94">
        <v>144</v>
      </c>
      <c r="E33" s="94">
        <v>160</v>
      </c>
      <c r="F33" s="94">
        <v>95.269000000000005</v>
      </c>
      <c r="G33" s="94">
        <v>45</v>
      </c>
      <c r="H33" s="94">
        <v>15</v>
      </c>
      <c r="I33" s="94">
        <v>31</v>
      </c>
      <c r="J33" s="94">
        <v>25</v>
      </c>
      <c r="K33" s="94">
        <v>61</v>
      </c>
      <c r="L33" s="94">
        <v>113</v>
      </c>
      <c r="M33" s="94">
        <v>183</v>
      </c>
      <c r="N33" s="94">
        <v>174</v>
      </c>
      <c r="O33" s="94">
        <v>164.87700000000001</v>
      </c>
      <c r="P33" s="94">
        <v>85.561000000000007</v>
      </c>
      <c r="Q33" s="94">
        <v>25</v>
      </c>
      <c r="R33" s="94">
        <v>14</v>
      </c>
      <c r="S33" s="94">
        <v>31</v>
      </c>
      <c r="T33" s="94">
        <v>20</v>
      </c>
      <c r="U33" s="94">
        <v>28</v>
      </c>
      <c r="V33" s="94"/>
      <c r="W33" s="94">
        <v>26</v>
      </c>
      <c r="X33" s="94"/>
      <c r="Y33" s="94">
        <v>63</v>
      </c>
      <c r="Z33" s="95"/>
      <c r="AA33" s="74">
        <f t="shared" si="3"/>
        <v>1612.7069999999999</v>
      </c>
    </row>
    <row r="34" spans="1:27" ht="24.95" customHeight="1" x14ac:dyDescent="0.2">
      <c r="A34" s="92" t="s">
        <v>39</v>
      </c>
      <c r="B34" s="93"/>
      <c r="C34" s="94">
        <v>48.457000000000001</v>
      </c>
      <c r="D34" s="94">
        <v>69.655000000000001</v>
      </c>
      <c r="E34" s="94">
        <v>94</v>
      </c>
      <c r="F34" s="94">
        <v>94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306.11199999999997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419.8</v>
      </c>
      <c r="H35" s="94">
        <v>403.1</v>
      </c>
      <c r="I35" s="94">
        <v>539</v>
      </c>
      <c r="J35" s="94">
        <v>539</v>
      </c>
      <c r="K35" s="94">
        <v>539</v>
      </c>
      <c r="L35" s="94">
        <v>539</v>
      </c>
      <c r="M35" s="94">
        <v>539</v>
      </c>
      <c r="N35" s="94">
        <v>539</v>
      </c>
      <c r="O35" s="94">
        <v>539</v>
      </c>
      <c r="P35" s="94">
        <v>539</v>
      </c>
      <c r="Q35" s="94">
        <v>539</v>
      </c>
      <c r="R35" s="94">
        <v>539</v>
      </c>
      <c r="S35" s="94">
        <v>148.1</v>
      </c>
      <c r="T35" s="94"/>
      <c r="U35" s="94"/>
      <c r="V35" s="94">
        <v>193.7</v>
      </c>
      <c r="W35" s="94">
        <v>471.9</v>
      </c>
      <c r="X35" s="94">
        <v>500</v>
      </c>
      <c r="Y35" s="94">
        <v>500</v>
      </c>
      <c r="Z35" s="95"/>
      <c r="AA35" s="74">
        <f t="shared" si="3"/>
        <v>10526.6</v>
      </c>
    </row>
    <row r="36" spans="1:27" ht="30" customHeight="1" thickBot="1" x14ac:dyDescent="0.25">
      <c r="A36" s="81" t="s">
        <v>41</v>
      </c>
      <c r="B36" s="82">
        <f>SUM(B31:B35)</f>
        <v>802</v>
      </c>
      <c r="C36" s="83">
        <f t="shared" ref="C36:Z36" si="4">SUM(C31:C35)</f>
        <v>724.45699999999999</v>
      </c>
      <c r="D36" s="83">
        <f t="shared" si="4"/>
        <v>820.65499999999997</v>
      </c>
      <c r="E36" s="83">
        <f t="shared" si="4"/>
        <v>871</v>
      </c>
      <c r="F36" s="83">
        <f t="shared" si="4"/>
        <v>806.26900000000001</v>
      </c>
      <c r="G36" s="83">
        <f t="shared" si="4"/>
        <v>591.79999999999995</v>
      </c>
      <c r="H36" s="83">
        <f t="shared" si="4"/>
        <v>524.1</v>
      </c>
      <c r="I36" s="83">
        <f t="shared" si="4"/>
        <v>720</v>
      </c>
      <c r="J36" s="83">
        <f t="shared" si="4"/>
        <v>825</v>
      </c>
      <c r="K36" s="83">
        <f t="shared" si="4"/>
        <v>989</v>
      </c>
      <c r="L36" s="83">
        <f t="shared" si="4"/>
        <v>1153</v>
      </c>
      <c r="M36" s="83">
        <f t="shared" si="4"/>
        <v>1212</v>
      </c>
      <c r="N36" s="83">
        <f t="shared" si="4"/>
        <v>1239</v>
      </c>
      <c r="O36" s="83">
        <f t="shared" si="4"/>
        <v>1218.877</v>
      </c>
      <c r="P36" s="83">
        <f t="shared" si="4"/>
        <v>1056.1220000000001</v>
      </c>
      <c r="Q36" s="83">
        <f t="shared" si="4"/>
        <v>888</v>
      </c>
      <c r="R36" s="83">
        <f t="shared" si="4"/>
        <v>884</v>
      </c>
      <c r="S36" s="83">
        <f t="shared" si="4"/>
        <v>517.1</v>
      </c>
      <c r="T36" s="83">
        <f t="shared" si="4"/>
        <v>330</v>
      </c>
      <c r="U36" s="83">
        <f t="shared" si="4"/>
        <v>312</v>
      </c>
      <c r="V36" s="83">
        <f t="shared" si="4"/>
        <v>464.7</v>
      </c>
      <c r="W36" s="83">
        <f t="shared" si="4"/>
        <v>755.9</v>
      </c>
      <c r="X36" s="83">
        <f t="shared" si="4"/>
        <v>793</v>
      </c>
      <c r="Y36" s="83">
        <f t="shared" si="4"/>
        <v>901</v>
      </c>
      <c r="Z36" s="84">
        <f t="shared" si="4"/>
        <v>0</v>
      </c>
      <c r="AA36" s="85">
        <f t="shared" si="3"/>
        <v>19398.980000000003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493</v>
      </c>
      <c r="C43" s="94">
        <v>493</v>
      </c>
      <c r="D43" s="94">
        <v>493</v>
      </c>
      <c r="E43" s="94">
        <v>493</v>
      </c>
      <c r="F43" s="94">
        <v>493</v>
      </c>
      <c r="G43" s="94">
        <v>419.8</v>
      </c>
      <c r="H43" s="94">
        <v>403.1</v>
      </c>
      <c r="I43" s="94">
        <v>539</v>
      </c>
      <c r="J43" s="94">
        <v>539</v>
      </c>
      <c r="K43" s="94">
        <v>539</v>
      </c>
      <c r="L43" s="94">
        <v>539</v>
      </c>
      <c r="M43" s="94">
        <v>539</v>
      </c>
      <c r="N43" s="94">
        <v>539</v>
      </c>
      <c r="O43" s="94">
        <v>539</v>
      </c>
      <c r="P43" s="94">
        <v>539</v>
      </c>
      <c r="Q43" s="94">
        <v>539</v>
      </c>
      <c r="R43" s="94">
        <v>539</v>
      </c>
      <c r="S43" s="94">
        <v>148.1</v>
      </c>
      <c r="T43" s="94"/>
      <c r="U43" s="94"/>
      <c r="V43" s="94">
        <v>193.7</v>
      </c>
      <c r="W43" s="94">
        <v>471.9</v>
      </c>
      <c r="X43" s="94">
        <v>500</v>
      </c>
      <c r="Y43" s="94">
        <v>500</v>
      </c>
      <c r="Z43" s="95"/>
      <c r="AA43" s="74">
        <f t="shared" si="5"/>
        <v>10491.6</v>
      </c>
    </row>
    <row r="44" spans="1:27" ht="30" customHeight="1" thickBot="1" x14ac:dyDescent="0.25">
      <c r="A44" s="81" t="s">
        <v>43</v>
      </c>
      <c r="B44" s="82">
        <f>SUM(B39:B43)</f>
        <v>493</v>
      </c>
      <c r="C44" s="83">
        <f t="shared" ref="C44:Z44" si="6">SUM(C39:C43)</f>
        <v>493</v>
      </c>
      <c r="D44" s="83">
        <f t="shared" si="6"/>
        <v>493</v>
      </c>
      <c r="E44" s="83">
        <f t="shared" si="6"/>
        <v>493</v>
      </c>
      <c r="F44" s="83">
        <f t="shared" si="6"/>
        <v>493</v>
      </c>
      <c r="G44" s="83">
        <f t="shared" si="6"/>
        <v>419.8</v>
      </c>
      <c r="H44" s="83">
        <f t="shared" si="6"/>
        <v>403.1</v>
      </c>
      <c r="I44" s="83">
        <f t="shared" si="6"/>
        <v>539</v>
      </c>
      <c r="J44" s="83">
        <f t="shared" si="6"/>
        <v>539</v>
      </c>
      <c r="K44" s="83">
        <f t="shared" si="6"/>
        <v>539</v>
      </c>
      <c r="L44" s="83">
        <f t="shared" si="6"/>
        <v>539</v>
      </c>
      <c r="M44" s="83">
        <f t="shared" si="6"/>
        <v>539</v>
      </c>
      <c r="N44" s="83">
        <f t="shared" si="6"/>
        <v>539</v>
      </c>
      <c r="O44" s="83">
        <f t="shared" si="6"/>
        <v>539</v>
      </c>
      <c r="P44" s="83">
        <f t="shared" si="6"/>
        <v>539</v>
      </c>
      <c r="Q44" s="83">
        <f t="shared" si="6"/>
        <v>539</v>
      </c>
      <c r="R44" s="83">
        <f t="shared" si="6"/>
        <v>539</v>
      </c>
      <c r="S44" s="83">
        <f t="shared" si="6"/>
        <v>148.1</v>
      </c>
      <c r="T44" s="83">
        <f t="shared" si="6"/>
        <v>0</v>
      </c>
      <c r="U44" s="83">
        <f t="shared" si="6"/>
        <v>0</v>
      </c>
      <c r="V44" s="83">
        <f t="shared" si="6"/>
        <v>193.7</v>
      </c>
      <c r="W44" s="83">
        <f t="shared" si="6"/>
        <v>471.9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10491.6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5029.8169999999991</v>
      </c>
      <c r="C47" s="83">
        <f t="shared" ref="C47:Z47" si="8">SUM(C10:C13)+C22+C36</f>
        <v>4862.9560000000001</v>
      </c>
      <c r="D47" s="83">
        <f t="shared" si="8"/>
        <v>4841.5280000000002</v>
      </c>
      <c r="E47" s="83">
        <f t="shared" si="8"/>
        <v>4801.6969999999992</v>
      </c>
      <c r="F47" s="83">
        <f t="shared" si="8"/>
        <v>4841.2310000000007</v>
      </c>
      <c r="G47" s="83">
        <f t="shared" si="8"/>
        <v>5009.2610000000004</v>
      </c>
      <c r="H47" s="83">
        <f t="shared" si="8"/>
        <v>5522.7470000000003</v>
      </c>
      <c r="I47" s="83">
        <f t="shared" si="8"/>
        <v>6144.4470000000001</v>
      </c>
      <c r="J47" s="83">
        <f t="shared" si="8"/>
        <v>6777.2780000000002</v>
      </c>
      <c r="K47" s="83">
        <f t="shared" si="8"/>
        <v>7129.121000000001</v>
      </c>
      <c r="L47" s="83">
        <f t="shared" si="8"/>
        <v>7317.5740000000005</v>
      </c>
      <c r="M47" s="83">
        <f t="shared" si="8"/>
        <v>7383.4459999999999</v>
      </c>
      <c r="N47" s="83">
        <f t="shared" si="8"/>
        <v>7347.6200000000008</v>
      </c>
      <c r="O47" s="83">
        <f t="shared" si="8"/>
        <v>7119.7820000000011</v>
      </c>
      <c r="P47" s="83">
        <f t="shared" si="8"/>
        <v>6999.273000000001</v>
      </c>
      <c r="Q47" s="83">
        <f t="shared" si="8"/>
        <v>6824.6319999999996</v>
      </c>
      <c r="R47" s="83">
        <f t="shared" si="8"/>
        <v>7163.3810000000003</v>
      </c>
      <c r="S47" s="83">
        <f t="shared" si="8"/>
        <v>7200.0599999999995</v>
      </c>
      <c r="T47" s="83">
        <f t="shared" si="8"/>
        <v>7037.8509999999997</v>
      </c>
      <c r="U47" s="83">
        <f t="shared" si="8"/>
        <v>6914.8399999999983</v>
      </c>
      <c r="V47" s="83">
        <f t="shared" si="8"/>
        <v>6705.2550000000001</v>
      </c>
      <c r="W47" s="83">
        <f t="shared" si="8"/>
        <v>6366.2379999999994</v>
      </c>
      <c r="X47" s="83">
        <f t="shared" si="8"/>
        <v>5911.0730000000003</v>
      </c>
      <c r="Y47" s="83">
        <f t="shared" si="8"/>
        <v>5560.5129999999999</v>
      </c>
      <c r="Z47" s="84">
        <f t="shared" si="8"/>
        <v>0</v>
      </c>
      <c r="AA47" s="100">
        <f>SUM(B47:Z47)</f>
        <v>150811.62100000001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493</v>
      </c>
      <c r="C4" s="18">
        <v>493</v>
      </c>
      <c r="D4" s="18">
        <v>493</v>
      </c>
      <c r="E4" s="18">
        <v>493</v>
      </c>
      <c r="F4" s="18">
        <v>493</v>
      </c>
      <c r="G4" s="18">
        <v>419.8</v>
      </c>
      <c r="H4" s="18">
        <v>403.1</v>
      </c>
      <c r="I4" s="18">
        <v>539</v>
      </c>
      <c r="J4" s="18">
        <v>539</v>
      </c>
      <c r="K4" s="18">
        <v>539</v>
      </c>
      <c r="L4" s="18">
        <v>539</v>
      </c>
      <c r="M4" s="18">
        <v>539</v>
      </c>
      <c r="N4" s="18">
        <v>539</v>
      </c>
      <c r="O4" s="18">
        <v>539</v>
      </c>
      <c r="P4" s="18">
        <v>539</v>
      </c>
      <c r="Q4" s="18">
        <v>539</v>
      </c>
      <c r="R4" s="18">
        <v>539</v>
      </c>
      <c r="S4" s="18">
        <v>148.1</v>
      </c>
      <c r="T4" s="18">
        <v>-196.8</v>
      </c>
      <c r="U4" s="18">
        <v>-23.3</v>
      </c>
      <c r="V4" s="18">
        <v>193.7</v>
      </c>
      <c r="W4" s="18">
        <v>471.9</v>
      </c>
      <c r="X4" s="18">
        <v>500</v>
      </c>
      <c r="Y4" s="18">
        <v>500</v>
      </c>
      <c r="Z4" s="19"/>
      <c r="AA4" s="106">
        <f>SUM(B4:Z4)</f>
        <v>10271.500000000002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29.02</v>
      </c>
      <c r="C7" s="112">
        <v>21.83</v>
      </c>
      <c r="D7" s="112">
        <v>21.69</v>
      </c>
      <c r="E7" s="112">
        <v>16</v>
      </c>
      <c r="F7" s="112">
        <v>23.05</v>
      </c>
      <c r="G7" s="112">
        <v>36.04</v>
      </c>
      <c r="H7" s="112">
        <v>43.31</v>
      </c>
      <c r="I7" s="112">
        <v>45.46</v>
      </c>
      <c r="J7" s="112">
        <v>48.02</v>
      </c>
      <c r="K7" s="112">
        <v>47.21</v>
      </c>
      <c r="L7" s="112">
        <v>41.57</v>
      </c>
      <c r="M7" s="112">
        <v>43.08</v>
      </c>
      <c r="N7" s="112">
        <v>41.57</v>
      </c>
      <c r="O7" s="112">
        <v>41.19</v>
      </c>
      <c r="P7" s="112">
        <v>44.85</v>
      </c>
      <c r="Q7" s="112">
        <v>47.06</v>
      </c>
      <c r="R7" s="112">
        <v>55.65</v>
      </c>
      <c r="S7" s="112">
        <v>60.08</v>
      </c>
      <c r="T7" s="112">
        <v>60.08</v>
      </c>
      <c r="U7" s="112">
        <v>60</v>
      </c>
      <c r="V7" s="112">
        <v>56.5</v>
      </c>
      <c r="W7" s="112">
        <v>52.95</v>
      </c>
      <c r="X7" s="112">
        <v>41.57</v>
      </c>
      <c r="Y7" s="112">
        <v>31.38</v>
      </c>
      <c r="Z7" s="113"/>
      <c r="AA7" s="114">
        <v>42.048333333333339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>
        <v>196.8</v>
      </c>
      <c r="U15" s="128">
        <v>23.3</v>
      </c>
      <c r="V15" s="124"/>
      <c r="W15" s="128"/>
      <c r="X15" s="128"/>
      <c r="Y15" s="128"/>
      <c r="Z15" s="126"/>
      <c r="AA15" s="127">
        <f t="shared" si="0"/>
        <v>220.10000000000002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196.8</v>
      </c>
      <c r="U16" s="130">
        <f t="shared" si="1"/>
        <v>23.3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220.10000000000002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493</v>
      </c>
      <c r="C23" s="128">
        <v>493</v>
      </c>
      <c r="D23" s="128">
        <v>493</v>
      </c>
      <c r="E23" s="128">
        <v>493</v>
      </c>
      <c r="F23" s="128">
        <v>493</v>
      </c>
      <c r="G23" s="128">
        <v>419.8</v>
      </c>
      <c r="H23" s="128">
        <v>403.1</v>
      </c>
      <c r="I23" s="128">
        <v>539</v>
      </c>
      <c r="J23" s="128">
        <v>539</v>
      </c>
      <c r="K23" s="128">
        <v>539</v>
      </c>
      <c r="L23" s="128">
        <v>539</v>
      </c>
      <c r="M23" s="128">
        <v>539</v>
      </c>
      <c r="N23" s="128">
        <v>539</v>
      </c>
      <c r="O23" s="128">
        <v>539</v>
      </c>
      <c r="P23" s="128">
        <v>539</v>
      </c>
      <c r="Q23" s="128">
        <v>539</v>
      </c>
      <c r="R23" s="128">
        <v>539</v>
      </c>
      <c r="S23" s="128">
        <v>148.1</v>
      </c>
      <c r="T23" s="128"/>
      <c r="U23" s="128"/>
      <c r="V23" s="124">
        <v>193.7</v>
      </c>
      <c r="W23" s="128">
        <v>471.9</v>
      </c>
      <c r="X23" s="128">
        <v>500</v>
      </c>
      <c r="Y23" s="128">
        <v>500</v>
      </c>
      <c r="Z23" s="126"/>
      <c r="AA23" s="127">
        <f t="shared" si="2"/>
        <v>10491.6</v>
      </c>
    </row>
    <row r="24" spans="1:27" ht="30" customHeight="1" thickBot="1" x14ac:dyDescent="0.25">
      <c r="A24" s="81" t="s">
        <v>43</v>
      </c>
      <c r="B24" s="129">
        <f>IF(LEN(B$2)&gt;0,SUM(B19:B23),"")</f>
        <v>493</v>
      </c>
      <c r="C24" s="130">
        <f t="shared" ref="C24:Z24" si="3">IF(LEN(C$2)&gt;0,SUM(C19:C23),"")</f>
        <v>493</v>
      </c>
      <c r="D24" s="130">
        <f t="shared" si="3"/>
        <v>493</v>
      </c>
      <c r="E24" s="130">
        <f t="shared" si="3"/>
        <v>493</v>
      </c>
      <c r="F24" s="130">
        <f t="shared" si="3"/>
        <v>493</v>
      </c>
      <c r="G24" s="130">
        <f t="shared" si="3"/>
        <v>419.8</v>
      </c>
      <c r="H24" s="130">
        <f t="shared" si="3"/>
        <v>403.1</v>
      </c>
      <c r="I24" s="130">
        <f t="shared" si="3"/>
        <v>539</v>
      </c>
      <c r="J24" s="130">
        <f t="shared" si="3"/>
        <v>539</v>
      </c>
      <c r="K24" s="130">
        <f t="shared" si="3"/>
        <v>539</v>
      </c>
      <c r="L24" s="130">
        <f t="shared" si="3"/>
        <v>539</v>
      </c>
      <c r="M24" s="130">
        <f t="shared" si="3"/>
        <v>539</v>
      </c>
      <c r="N24" s="130">
        <f t="shared" si="3"/>
        <v>539</v>
      </c>
      <c r="O24" s="130">
        <f t="shared" si="3"/>
        <v>539</v>
      </c>
      <c r="P24" s="130">
        <f t="shared" si="3"/>
        <v>539</v>
      </c>
      <c r="Q24" s="130">
        <f t="shared" si="3"/>
        <v>539</v>
      </c>
      <c r="R24" s="130">
        <f t="shared" si="3"/>
        <v>539</v>
      </c>
      <c r="S24" s="130">
        <f t="shared" si="3"/>
        <v>148.1</v>
      </c>
      <c r="T24" s="130">
        <f t="shared" si="3"/>
        <v>0</v>
      </c>
      <c r="U24" s="130">
        <f t="shared" si="3"/>
        <v>0</v>
      </c>
      <c r="V24" s="130">
        <f t="shared" si="3"/>
        <v>193.7</v>
      </c>
      <c r="W24" s="130">
        <f t="shared" si="3"/>
        <v>471.9</v>
      </c>
      <c r="X24" s="130">
        <f t="shared" si="3"/>
        <v>500</v>
      </c>
      <c r="Y24" s="130">
        <f t="shared" si="3"/>
        <v>500</v>
      </c>
      <c r="Z24" s="131" t="str">
        <f t="shared" si="3"/>
        <v/>
      </c>
      <c r="AA24" s="85">
        <f t="shared" si="2"/>
        <v>10491.6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2020-12-29T12:22:27Z</dcterms:created>
  <dcterms:modified xsi:type="dcterms:W3CDTF">2020-12-29T12:22:29Z</dcterms:modified>
</cp:coreProperties>
</file>