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[1]SPOT_Orders_OverView_01!$A$42:$A$78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<sst xmlns="http://schemas.openxmlformats.org/spreadsheetml/2006/main" count="109" uniqueCount="49">
  <si>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28/12/2020 14:13:48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</si>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</sst>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618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1989.9</c:v>
                </c:pt>
                <c:pt idx="1">
                  <c:v>1829.9</c:v>
                </c:pt>
                <c:pt idx="2">
                  <c:v>1829.9</c:v>
                </c:pt>
                <c:pt idx="3">
                  <c:v>1829.9</c:v>
                </c:pt>
                <c:pt idx="4">
                  <c:v>1829.9</c:v>
                </c:pt>
                <c:pt idx="5">
                  <c:v>1919.9</c:v>
                </c:pt>
                <c:pt idx="6">
                  <c:v>2450.6390000000001</c:v>
                </c:pt>
                <c:pt idx="7">
                  <c:v>2787.9210000000003</c:v>
                </c:pt>
                <c:pt idx="8">
                  <c:v>2819.34</c:v>
                </c:pt>
                <c:pt idx="9">
                  <c:v>2805.9</c:v>
                </c:pt>
                <c:pt idx="10">
                  <c:v>2766.1990000000001</c:v>
                </c:pt>
                <c:pt idx="11">
                  <c:v>2359.7870000000003</c:v>
                </c:pt>
                <c:pt idx="12">
                  <c:v>2358.9</c:v>
                </c:pt>
                <c:pt idx="13">
                  <c:v>2406.9</c:v>
                </c:pt>
                <c:pt idx="14">
                  <c:v>2844.5410000000002</c:v>
                </c:pt>
                <c:pt idx="15">
                  <c:v>2871.5460000000003</c:v>
                </c:pt>
                <c:pt idx="16">
                  <c:v>2781.3620000000001</c:v>
                </c:pt>
                <c:pt idx="17">
                  <c:v>2728.5029999999997</c:v>
                </c:pt>
                <c:pt idx="18">
                  <c:v>2713.0609999999997</c:v>
                </c:pt>
                <c:pt idx="19">
                  <c:v>2805.1790000000001</c:v>
                </c:pt>
                <c:pt idx="20">
                  <c:v>2803.4870000000001</c:v>
                </c:pt>
                <c:pt idx="21">
                  <c:v>2680.5160000000001</c:v>
                </c:pt>
                <c:pt idx="22">
                  <c:v>2589.8960000000002</c:v>
                </c:pt>
                <c:pt idx="23">
                  <c:v>2254.9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551</c:v>
                </c:pt>
                <c:pt idx="1">
                  <c:v>573</c:v>
                </c:pt>
                <c:pt idx="2">
                  <c:v>514</c:v>
                </c:pt>
                <c:pt idx="3">
                  <c:v>489</c:v>
                </c:pt>
                <c:pt idx="4">
                  <c:v>454</c:v>
                </c:pt>
                <c:pt idx="5">
                  <c:v>565</c:v>
                </c:pt>
                <c:pt idx="6">
                  <c:v>651</c:v>
                </c:pt>
                <c:pt idx="7">
                  <c:v>685</c:v>
                </c:pt>
                <c:pt idx="8">
                  <c:v>613</c:v>
                </c:pt>
                <c:pt idx="9">
                  <c:v>598</c:v>
                </c:pt>
                <c:pt idx="10">
                  <c:v>598</c:v>
                </c:pt>
                <c:pt idx="11">
                  <c:v>632.6</c:v>
                </c:pt>
                <c:pt idx="12">
                  <c:v>576.4</c:v>
                </c:pt>
                <c:pt idx="13">
                  <c:v>540</c:v>
                </c:pt>
                <c:pt idx="14">
                  <c:v>614</c:v>
                </c:pt>
                <c:pt idx="15">
                  <c:v>759</c:v>
                </c:pt>
                <c:pt idx="16">
                  <c:v>1015.4</c:v>
                </c:pt>
                <c:pt idx="17">
                  <c:v>1682</c:v>
                </c:pt>
                <c:pt idx="18">
                  <c:v>1354.7</c:v>
                </c:pt>
                <c:pt idx="19">
                  <c:v>1021</c:v>
                </c:pt>
                <c:pt idx="20">
                  <c:v>1221.5999999999999</c:v>
                </c:pt>
                <c:pt idx="21">
                  <c:v>913</c:v>
                </c:pt>
                <c:pt idx="22">
                  <c:v>827</c:v>
                </c:pt>
                <c:pt idx="23">
                  <c:v>739.20100000000002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2138.85</c:v>
                </c:pt>
                <c:pt idx="1">
                  <c:v>2206.7130000000002</c:v>
                </c:pt>
                <c:pt idx="2">
                  <c:v>2247.7309999999998</c:v>
                </c:pt>
                <c:pt idx="3">
                  <c:v>2266.7429999999999</c:v>
                </c:pt>
                <c:pt idx="4">
                  <c:v>2280.8190000000004</c:v>
                </c:pt>
                <c:pt idx="5">
                  <c:v>2272.5769999999998</c:v>
                </c:pt>
                <c:pt idx="6">
                  <c:v>2246.3600000000006</c:v>
                </c:pt>
                <c:pt idx="7">
                  <c:v>2357.9280000000003</c:v>
                </c:pt>
                <c:pt idx="8">
                  <c:v>2910.7660000000005</c:v>
                </c:pt>
                <c:pt idx="9">
                  <c:v>3295.3539999999998</c:v>
                </c:pt>
                <c:pt idx="10">
                  <c:v>3535.6759999999986</c:v>
                </c:pt>
                <c:pt idx="11">
                  <c:v>3595.3059999999991</c:v>
                </c:pt>
                <c:pt idx="12">
                  <c:v>3493.8869999999993</c:v>
                </c:pt>
                <c:pt idx="13">
                  <c:v>3228.605</c:v>
                </c:pt>
                <c:pt idx="14">
                  <c:v>2789.188000000001</c:v>
                </c:pt>
                <c:pt idx="15">
                  <c:v>2303.4129999999996</c:v>
                </c:pt>
                <c:pt idx="16">
                  <c:v>2101.2079999999996</c:v>
                </c:pt>
                <c:pt idx="17">
                  <c:v>1930.2940000000003</c:v>
                </c:pt>
                <c:pt idx="18">
                  <c:v>1948.2550000000001</c:v>
                </c:pt>
                <c:pt idx="19">
                  <c:v>1982.6839999999997</c:v>
                </c:pt>
                <c:pt idx="20">
                  <c:v>2013.989</c:v>
                </c:pt>
                <c:pt idx="21">
                  <c:v>2029.059</c:v>
                </c:pt>
                <c:pt idx="22">
                  <c:v>2034.9689999999998</c:v>
                </c:pt>
                <c:pt idx="23">
                  <c:v>2030.396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56</c:v>
                </c:pt>
                <c:pt idx="8">
                  <c:v>105</c:v>
                </c:pt>
                <c:pt idx="9">
                  <c:v>140</c:v>
                </c:pt>
                <c:pt idx="10">
                  <c:v>139</c:v>
                </c:pt>
                <c:pt idx="11">
                  <c:v>179</c:v>
                </c:pt>
                <c:pt idx="12">
                  <c:v>295</c:v>
                </c:pt>
                <c:pt idx="13">
                  <c:v>366</c:v>
                </c:pt>
                <c:pt idx="14">
                  <c:v>331</c:v>
                </c:pt>
                <c:pt idx="15">
                  <c:v>305</c:v>
                </c:pt>
                <c:pt idx="16">
                  <c:v>304</c:v>
                </c:pt>
                <c:pt idx="17">
                  <c:v>290</c:v>
                </c:pt>
                <c:pt idx="18">
                  <c:v>647</c:v>
                </c:pt>
                <c:pt idx="19">
                  <c:v>978</c:v>
                </c:pt>
                <c:pt idx="20">
                  <c:v>192</c:v>
                </c:pt>
                <c:pt idx="21">
                  <c:v>131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1496168"/>
        <c:axId val="441496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5297.7500000000009</c:v>
                </c:pt>
                <c:pt idx="1">
                  <c:v>5227.613000000003</c:v>
                </c:pt>
                <c:pt idx="2">
                  <c:v>5209.6309999999985</c:v>
                </c:pt>
                <c:pt idx="3">
                  <c:v>5203.6429999999991</c:v>
                </c:pt>
                <c:pt idx="4">
                  <c:v>5182.7190000000019</c:v>
                </c:pt>
                <c:pt idx="5">
                  <c:v>5401.4769999999999</c:v>
                </c:pt>
                <c:pt idx="6">
                  <c:v>5991.9989999999998</c:v>
                </c:pt>
                <c:pt idx="7">
                  <c:v>6504.8360000000002</c:v>
                </c:pt>
                <c:pt idx="8">
                  <c:v>7066.0729999999976</c:v>
                </c:pt>
                <c:pt idx="9">
                  <c:v>7457.2949999999992</c:v>
                </c:pt>
                <c:pt idx="10">
                  <c:v>7656.8360000000002</c:v>
                </c:pt>
                <c:pt idx="11">
                  <c:v>7384.6549999999988</c:v>
                </c:pt>
                <c:pt idx="12">
                  <c:v>7342.1469999999999</c:v>
                </c:pt>
                <c:pt idx="13">
                  <c:v>7159.4610000000002</c:v>
                </c:pt>
                <c:pt idx="14">
                  <c:v>7196.7219999999988</c:v>
                </c:pt>
                <c:pt idx="15">
                  <c:v>6856.9190000000035</c:v>
                </c:pt>
                <c:pt idx="16">
                  <c:v>6819.9679999999989</c:v>
                </c:pt>
                <c:pt idx="17">
                  <c:v>7248.7969999999996</c:v>
                </c:pt>
                <c:pt idx="18">
                  <c:v>7280.9779999999982</c:v>
                </c:pt>
                <c:pt idx="19">
                  <c:v>7404.8159999999998</c:v>
                </c:pt>
                <c:pt idx="20">
                  <c:v>6849.0459999999994</c:v>
                </c:pt>
                <c:pt idx="21">
                  <c:v>6371.6139999999996</c:v>
                </c:pt>
                <c:pt idx="22">
                  <c:v>6140.8650000000007</c:v>
                </c:pt>
                <c:pt idx="23">
                  <c:v>5642.4970000000012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496168"/>
        <c:axId val="441496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</c:v>
                </c:pt>
                <c:pt idx="1">
                  <c:v>30.67</c:v>
                </c:pt>
                <c:pt idx="2">
                  <c:v>25.46</c:v>
                </c:pt>
                <c:pt idx="3">
                  <c:v>23</c:v>
                </c:pt>
                <c:pt idx="4">
                  <c:v>23</c:v>
                </c:pt>
                <c:pt idx="5">
                  <c:v>29.51</c:v>
                </c:pt>
                <c:pt idx="6">
                  <c:v>40.909999999999997</c:v>
                </c:pt>
                <c:pt idx="7">
                  <c:v>46.25</c:v>
                </c:pt>
                <c:pt idx="8">
                  <c:v>47.73</c:v>
                </c:pt>
                <c:pt idx="9">
                  <c:v>45.44</c:v>
                </c:pt>
                <c:pt idx="10">
                  <c:v>41.65</c:v>
                </c:pt>
                <c:pt idx="11">
                  <c:v>40.22</c:v>
                </c:pt>
                <c:pt idx="12">
                  <c:v>39.5</c:v>
                </c:pt>
                <c:pt idx="13">
                  <c:v>39.5</c:v>
                </c:pt>
                <c:pt idx="14">
                  <c:v>44.28</c:v>
                </c:pt>
                <c:pt idx="15">
                  <c:v>54.76</c:v>
                </c:pt>
                <c:pt idx="16">
                  <c:v>57.21</c:v>
                </c:pt>
                <c:pt idx="17">
                  <c:v>74.2</c:v>
                </c:pt>
                <c:pt idx="18">
                  <c:v>59.7</c:v>
                </c:pt>
                <c:pt idx="19">
                  <c:v>59.72</c:v>
                </c:pt>
                <c:pt idx="20">
                  <c:v>56</c:v>
                </c:pt>
                <c:pt idx="21">
                  <c:v>49.75</c:v>
                </c:pt>
                <c:pt idx="22">
                  <c:v>40.909999999999997</c:v>
                </c:pt>
                <c:pt idx="23">
                  <c:v>38.520000000000003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497344"/>
        <c:axId val="441496952"/>
      </c:lineChart>
      <c:catAx>
        <c:axId val="441496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496560"/>
        <c:crosses val="autoZero"/>
        <c:auto val="1"/>
        <c:lblAlgn val="ctr"/>
        <c:lblOffset val="100"/>
        <c:noMultiLvlLbl val="0"/>
      </c:catAx>
      <c:valAx>
        <c:axId val="44149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496168"/>
        <c:crosses val="autoZero"/>
        <c:crossBetween val="between"/>
      </c:valAx>
      <c:valAx>
        <c:axId val="441496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497344"/>
        <c:crosses val="max"/>
        <c:crossBetween val="between"/>
      </c:valAx>
      <c:catAx>
        <c:axId val="441497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1496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44194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59057.977000000043</v>
          </cell>
        </row>
        <row r="28">
          <cell r="C28">
            <v>4581</v>
          </cell>
        </row>
        <row r="29">
          <cell r="C29">
            <v>18186.901000000002</v>
          </cell>
        </row>
        <row r="30">
          <cell r="C30">
            <v>59240.770000000004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21374.288</v>
          </cell>
        </row>
        <row r="39">
          <cell r="C39">
            <v>25152.333999999999</v>
          </cell>
        </row>
        <row r="40">
          <cell r="C40">
            <v>87460.126999999979</v>
          </cell>
        </row>
        <row r="41">
          <cell r="C41">
            <v>1770</v>
          </cell>
        </row>
        <row r="42">
          <cell r="C42">
            <v>17013.108</v>
          </cell>
        </row>
        <row r="43">
          <cell r="C43">
            <v>3128.5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33</v>
          </cell>
          <cell r="C7">
            <v>30.67</v>
          </cell>
          <cell r="D7">
            <v>25.46</v>
          </cell>
          <cell r="E7">
            <v>23</v>
          </cell>
          <cell r="F7">
            <v>23</v>
          </cell>
          <cell r="G7">
            <v>29.51</v>
          </cell>
          <cell r="H7">
            <v>40.909999999999997</v>
          </cell>
          <cell r="I7">
            <v>46.25</v>
          </cell>
          <cell r="J7">
            <v>47.73</v>
          </cell>
          <cell r="K7">
            <v>45.44</v>
          </cell>
          <cell r="L7">
            <v>41.65</v>
          </cell>
          <cell r="M7">
            <v>40.22</v>
          </cell>
          <cell r="N7">
            <v>39.5</v>
          </cell>
          <cell r="O7">
            <v>39.5</v>
          </cell>
          <cell r="P7">
            <v>44.28</v>
          </cell>
          <cell r="Q7">
            <v>54.76</v>
          </cell>
          <cell r="R7">
            <v>57.21</v>
          </cell>
          <cell r="S7">
            <v>74.2</v>
          </cell>
          <cell r="T7">
            <v>59.7</v>
          </cell>
          <cell r="U7">
            <v>59.72</v>
          </cell>
          <cell r="V7">
            <v>56</v>
          </cell>
          <cell r="W7">
            <v>49.75</v>
          </cell>
          <cell r="X7">
            <v>40.909999999999997</v>
          </cell>
          <cell r="Y7">
            <v>38.520000000000003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33</v>
          </cell>
          <cell r="C7">
            <v>30.67</v>
          </cell>
          <cell r="D7">
            <v>25.46</v>
          </cell>
          <cell r="E7">
            <v>23</v>
          </cell>
          <cell r="F7">
            <v>23</v>
          </cell>
          <cell r="G7">
            <v>29.51</v>
          </cell>
          <cell r="H7">
            <v>40.909999999999997</v>
          </cell>
          <cell r="I7">
            <v>46.25</v>
          </cell>
          <cell r="J7">
            <v>47.73</v>
          </cell>
          <cell r="K7">
            <v>45.44</v>
          </cell>
          <cell r="L7">
            <v>41.65</v>
          </cell>
          <cell r="M7">
            <v>40.22</v>
          </cell>
          <cell r="N7">
            <v>39.5</v>
          </cell>
          <cell r="O7">
            <v>39.5</v>
          </cell>
          <cell r="P7">
            <v>44.28</v>
          </cell>
          <cell r="Q7">
            <v>54.76</v>
          </cell>
          <cell r="R7">
            <v>57.21</v>
          </cell>
          <cell r="S7">
            <v>74.2</v>
          </cell>
          <cell r="T7">
            <v>59.7</v>
          </cell>
          <cell r="U7">
            <v>59.72</v>
          </cell>
          <cell r="V7">
            <v>56</v>
          </cell>
          <cell r="W7">
            <v>49.75</v>
          </cell>
          <cell r="X7">
            <v>40.909999999999997</v>
          </cell>
          <cell r="Y7">
            <v>38.520000000000003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410</v>
          </cell>
          <cell r="C25">
            <v>410</v>
          </cell>
          <cell r="D25">
            <v>410</v>
          </cell>
          <cell r="E25">
            <v>410</v>
          </cell>
          <cell r="F25">
            <v>410</v>
          </cell>
          <cell r="G25">
            <v>410</v>
          </cell>
          <cell r="H25">
            <v>415</v>
          </cell>
          <cell r="I25">
            <v>415</v>
          </cell>
          <cell r="J25">
            <v>413</v>
          </cell>
          <cell r="K25">
            <v>411</v>
          </cell>
          <cell r="L25">
            <v>409</v>
          </cell>
          <cell r="M25">
            <v>182.887</v>
          </cell>
          <cell r="N25">
            <v>182</v>
          </cell>
          <cell r="O25">
            <v>182</v>
          </cell>
          <cell r="P25">
            <v>405</v>
          </cell>
          <cell r="Q25">
            <v>410</v>
          </cell>
          <cell r="R25">
            <v>410</v>
          </cell>
          <cell r="S25">
            <v>411</v>
          </cell>
          <cell r="T25">
            <v>412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400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220</v>
          </cell>
          <cell r="N27">
            <v>220</v>
          </cell>
          <cell r="O27">
            <v>220</v>
          </cell>
          <cell r="P27">
            <v>377</v>
          </cell>
          <cell r="Q27">
            <v>377</v>
          </cell>
          <cell r="R27">
            <v>257</v>
          </cell>
          <cell r="S27">
            <v>257</v>
          </cell>
          <cell r="T27">
            <v>257</v>
          </cell>
          <cell r="U27">
            <v>257</v>
          </cell>
          <cell r="V27">
            <v>257</v>
          </cell>
          <cell r="W27">
            <v>257</v>
          </cell>
          <cell r="X27">
            <v>220</v>
          </cell>
          <cell r="Y27">
            <v>220</v>
          </cell>
        </row>
        <row r="28">
          <cell r="H28">
            <v>130</v>
          </cell>
          <cell r="I28">
            <v>188</v>
          </cell>
          <cell r="J28">
            <v>188</v>
          </cell>
          <cell r="K28">
            <v>188</v>
          </cell>
          <cell r="L28">
            <v>188</v>
          </cell>
          <cell r="M28">
            <v>188</v>
          </cell>
          <cell r="N28">
            <v>188</v>
          </cell>
          <cell r="O28">
            <v>236</v>
          </cell>
          <cell r="P28">
            <v>236</v>
          </cell>
          <cell r="Q28">
            <v>250</v>
          </cell>
          <cell r="R28">
            <v>250</v>
          </cell>
          <cell r="S28">
            <v>261.70299999999997</v>
          </cell>
          <cell r="T28">
            <v>250</v>
          </cell>
          <cell r="U28">
            <v>250</v>
          </cell>
          <cell r="V28">
            <v>250</v>
          </cell>
          <cell r="W28">
            <v>250</v>
          </cell>
          <cell r="X28">
            <v>250</v>
          </cell>
          <cell r="Y28">
            <v>250</v>
          </cell>
        </row>
        <row r="29">
          <cell r="B29">
            <v>450</v>
          </cell>
          <cell r="C29">
            <v>450</v>
          </cell>
          <cell r="D29">
            <v>450</v>
          </cell>
          <cell r="E29">
            <v>450</v>
          </cell>
          <cell r="F29">
            <v>450</v>
          </cell>
          <cell r="G29">
            <v>450</v>
          </cell>
          <cell r="H29">
            <v>599.73900000000003</v>
          </cell>
          <cell r="I29">
            <v>336</v>
          </cell>
          <cell r="J29">
            <v>336</v>
          </cell>
          <cell r="K29">
            <v>336</v>
          </cell>
          <cell r="L29">
            <v>336</v>
          </cell>
          <cell r="M29">
            <v>336</v>
          </cell>
          <cell r="N29">
            <v>336</v>
          </cell>
          <cell r="O29">
            <v>336</v>
          </cell>
          <cell r="P29">
            <v>336</v>
          </cell>
          <cell r="Q29">
            <v>336</v>
          </cell>
          <cell r="R29">
            <v>450</v>
          </cell>
          <cell r="S29">
            <v>450</v>
          </cell>
          <cell r="T29">
            <v>450</v>
          </cell>
          <cell r="U29">
            <v>450</v>
          </cell>
          <cell r="V29">
            <v>450</v>
          </cell>
          <cell r="W29">
            <v>450</v>
          </cell>
          <cell r="X29">
            <v>684.74300000000005</v>
          </cell>
          <cell r="Y29">
            <v>500</v>
          </cell>
        </row>
        <row r="30"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B34">
            <v>160</v>
          </cell>
          <cell r="C34">
            <v>160</v>
          </cell>
          <cell r="D34">
            <v>160</v>
          </cell>
          <cell r="E34">
            <v>160</v>
          </cell>
          <cell r="F34">
            <v>160</v>
          </cell>
          <cell r="G34">
            <v>250</v>
          </cell>
          <cell r="H34">
            <v>381</v>
          </cell>
          <cell r="I34">
            <v>381</v>
          </cell>
          <cell r="J34">
            <v>381</v>
          </cell>
          <cell r="K34">
            <v>381</v>
          </cell>
          <cell r="L34">
            <v>400</v>
          </cell>
          <cell r="M34">
            <v>400</v>
          </cell>
          <cell r="N34">
            <v>400</v>
          </cell>
          <cell r="O34">
            <v>400</v>
          </cell>
          <cell r="P34">
            <v>384</v>
          </cell>
          <cell r="Q34">
            <v>315</v>
          </cell>
          <cell r="R34">
            <v>230</v>
          </cell>
          <cell r="S34">
            <v>160</v>
          </cell>
          <cell r="T34">
            <v>160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160</v>
          </cell>
        </row>
        <row r="35">
          <cell r="B35">
            <v>280</v>
          </cell>
          <cell r="C35">
            <v>280</v>
          </cell>
          <cell r="D35">
            <v>280</v>
          </cell>
          <cell r="E35">
            <v>280</v>
          </cell>
          <cell r="F35">
            <v>280</v>
          </cell>
          <cell r="G35">
            <v>280</v>
          </cell>
          <cell r="H35">
            <v>280</v>
          </cell>
          <cell r="I35">
            <v>280</v>
          </cell>
          <cell r="J35">
            <v>291.44</v>
          </cell>
          <cell r="K35">
            <v>280</v>
          </cell>
          <cell r="L35">
            <v>280</v>
          </cell>
          <cell r="M35">
            <v>280</v>
          </cell>
          <cell r="N35">
            <v>280</v>
          </cell>
          <cell r="O35">
            <v>280</v>
          </cell>
          <cell r="P35">
            <v>300</v>
          </cell>
          <cell r="Q35">
            <v>341.03899999999999</v>
          </cell>
          <cell r="R35">
            <v>341.65199999999999</v>
          </cell>
          <cell r="S35">
            <v>345.9</v>
          </cell>
          <cell r="T35">
            <v>342.27499999999998</v>
          </cell>
          <cell r="U35">
            <v>342.279</v>
          </cell>
          <cell r="V35">
            <v>341.35</v>
          </cell>
          <cell r="W35">
            <v>307.61599999999999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H37">
            <v>70</v>
          </cell>
          <cell r="I37">
            <v>289.96800000000002</v>
          </cell>
          <cell r="J37">
            <v>310</v>
          </cell>
          <cell r="K37">
            <v>310</v>
          </cell>
          <cell r="L37">
            <v>269.714</v>
          </cell>
          <cell r="M37">
            <v>250</v>
          </cell>
          <cell r="N37">
            <v>250</v>
          </cell>
          <cell r="O37">
            <v>250</v>
          </cell>
          <cell r="P37">
            <v>295.29599999999999</v>
          </cell>
          <cell r="Q37">
            <v>299.60700000000003</v>
          </cell>
          <cell r="R37">
            <v>299.81</v>
          </cell>
          <cell r="S37">
            <v>300</v>
          </cell>
          <cell r="T37">
            <v>298.88600000000002</v>
          </cell>
          <cell r="U37">
            <v>300</v>
          </cell>
          <cell r="V37">
            <v>299.23700000000002</v>
          </cell>
          <cell r="W37">
            <v>300</v>
          </cell>
          <cell r="X37">
            <v>167.25299999999999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182</v>
          </cell>
          <cell r="I38">
            <v>348.053</v>
          </cell>
          <cell r="J38">
            <v>350</v>
          </cell>
          <cell r="K38">
            <v>350</v>
          </cell>
          <cell r="L38">
            <v>333.58499999999998</v>
          </cell>
          <cell r="M38">
            <v>330</v>
          </cell>
          <cell r="N38">
            <v>330</v>
          </cell>
          <cell r="O38">
            <v>330</v>
          </cell>
          <cell r="P38">
            <v>338.34500000000003</v>
          </cell>
          <cell r="Q38">
            <v>370</v>
          </cell>
          <cell r="R38">
            <v>370</v>
          </cell>
          <cell r="S38">
            <v>370</v>
          </cell>
          <cell r="T38">
            <v>370</v>
          </cell>
          <cell r="U38">
            <v>370</v>
          </cell>
          <cell r="V38">
            <v>370</v>
          </cell>
          <cell r="W38">
            <v>280</v>
          </cell>
          <cell r="X38">
            <v>182</v>
          </cell>
          <cell r="Y38">
            <v>182</v>
          </cell>
        </row>
        <row r="40">
          <cell r="T40">
            <v>120</v>
          </cell>
          <cell r="U40">
            <v>315</v>
          </cell>
          <cell r="V40">
            <v>25</v>
          </cell>
        </row>
        <row r="41">
          <cell r="T41">
            <v>80</v>
          </cell>
          <cell r="U41">
            <v>240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T44">
            <v>97</v>
          </cell>
          <cell r="U44">
            <v>97</v>
          </cell>
        </row>
        <row r="45">
          <cell r="O45">
            <v>90</v>
          </cell>
          <cell r="P45">
            <v>90</v>
          </cell>
          <cell r="Q45">
            <v>90</v>
          </cell>
          <cell r="R45">
            <v>90</v>
          </cell>
          <cell r="S45">
            <v>90</v>
          </cell>
          <cell r="T45">
            <v>90</v>
          </cell>
          <cell r="U45">
            <v>90</v>
          </cell>
        </row>
        <row r="46">
          <cell r="N46">
            <v>35</v>
          </cell>
          <cell r="O46">
            <v>35</v>
          </cell>
        </row>
        <row r="48">
          <cell r="M48">
            <v>30</v>
          </cell>
          <cell r="N48">
            <v>40</v>
          </cell>
          <cell r="O48">
            <v>45</v>
          </cell>
          <cell r="P48">
            <v>45</v>
          </cell>
          <cell r="Q48">
            <v>45</v>
          </cell>
          <cell r="R48">
            <v>45</v>
          </cell>
          <cell r="S48">
            <v>45</v>
          </cell>
          <cell r="T48">
            <v>105</v>
          </cell>
          <cell r="U48">
            <v>105</v>
          </cell>
          <cell r="V48">
            <v>30</v>
          </cell>
        </row>
        <row r="49">
          <cell r="N49">
            <v>45</v>
          </cell>
          <cell r="O49">
            <v>45</v>
          </cell>
          <cell r="P49">
            <v>45</v>
          </cell>
          <cell r="Q49">
            <v>45</v>
          </cell>
          <cell r="R49">
            <v>45</v>
          </cell>
          <cell r="S49">
            <v>45</v>
          </cell>
          <cell r="T49">
            <v>45</v>
          </cell>
          <cell r="U49">
            <v>45</v>
          </cell>
          <cell r="V49">
            <v>45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K51">
            <v>94</v>
          </cell>
          <cell r="L51">
            <v>94</v>
          </cell>
          <cell r="M51">
            <v>94</v>
          </cell>
          <cell r="N51">
            <v>94</v>
          </cell>
          <cell r="O51">
            <v>94</v>
          </cell>
          <cell r="P51">
            <v>94</v>
          </cell>
          <cell r="Q51">
            <v>94</v>
          </cell>
          <cell r="R51">
            <v>94</v>
          </cell>
          <cell r="S51">
            <v>94</v>
          </cell>
          <cell r="T51">
            <v>94</v>
          </cell>
          <cell r="U51">
            <v>70</v>
          </cell>
          <cell r="V51">
            <v>50</v>
          </cell>
          <cell r="W51">
            <v>60</v>
          </cell>
        </row>
        <row r="52">
          <cell r="M52">
            <v>10</v>
          </cell>
          <cell r="N52">
            <v>12</v>
          </cell>
          <cell r="O52">
            <v>16</v>
          </cell>
          <cell r="P52">
            <v>16</v>
          </cell>
          <cell r="Q52">
            <v>16</v>
          </cell>
          <cell r="R52">
            <v>16</v>
          </cell>
          <cell r="S52">
            <v>16</v>
          </cell>
          <cell r="T52">
            <v>16</v>
          </cell>
          <cell r="U52">
            <v>16</v>
          </cell>
          <cell r="V52">
            <v>16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15</v>
          </cell>
          <cell r="M54">
            <v>15</v>
          </cell>
          <cell r="N54">
            <v>15</v>
          </cell>
          <cell r="O54">
            <v>15</v>
          </cell>
          <cell r="P54">
            <v>15</v>
          </cell>
          <cell r="Q54">
            <v>15</v>
          </cell>
        </row>
        <row r="56"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2138.85</v>
          </cell>
          <cell r="C59">
            <v>2206.7130000000002</v>
          </cell>
          <cell r="D59">
            <v>2247.7309999999998</v>
          </cell>
          <cell r="E59">
            <v>2266.7429999999999</v>
          </cell>
          <cell r="F59">
            <v>2280.8190000000004</v>
          </cell>
          <cell r="G59">
            <v>2272.5769999999998</v>
          </cell>
          <cell r="H59">
            <v>2246.3600000000006</v>
          </cell>
          <cell r="I59">
            <v>2357.9280000000003</v>
          </cell>
          <cell r="J59">
            <v>2910.7660000000005</v>
          </cell>
          <cell r="K59">
            <v>3295.3539999999998</v>
          </cell>
          <cell r="L59">
            <v>3535.6759999999986</v>
          </cell>
          <cell r="M59">
            <v>3595.3059999999991</v>
          </cell>
          <cell r="N59">
            <v>3493.8869999999993</v>
          </cell>
          <cell r="O59">
            <v>3228.605</v>
          </cell>
          <cell r="P59">
            <v>2789.188000000001</v>
          </cell>
          <cell r="Q59">
            <v>2303.4129999999996</v>
          </cell>
          <cell r="R59">
            <v>2101.2079999999996</v>
          </cell>
          <cell r="S59">
            <v>1930.2940000000003</v>
          </cell>
          <cell r="T59">
            <v>1948.2550000000001</v>
          </cell>
          <cell r="U59">
            <v>1982.6839999999997</v>
          </cell>
          <cell r="V59">
            <v>2013.989</v>
          </cell>
          <cell r="W59">
            <v>2029.059</v>
          </cell>
          <cell r="X59">
            <v>2034.9689999999998</v>
          </cell>
          <cell r="Y59">
            <v>2030.396</v>
          </cell>
        </row>
        <row r="72">
          <cell r="B72">
            <v>27</v>
          </cell>
          <cell r="C72">
            <v>27</v>
          </cell>
          <cell r="D72">
            <v>27</v>
          </cell>
          <cell r="E72">
            <v>27</v>
          </cell>
          <cell r="F72">
            <v>27</v>
          </cell>
          <cell r="G72">
            <v>47</v>
          </cell>
          <cell r="H72">
            <v>56</v>
          </cell>
          <cell r="I72">
            <v>65</v>
          </cell>
          <cell r="J72">
            <v>51</v>
          </cell>
          <cell r="K72">
            <v>51</v>
          </cell>
          <cell r="L72">
            <v>51</v>
          </cell>
          <cell r="M72">
            <v>51</v>
          </cell>
          <cell r="N72">
            <v>51</v>
          </cell>
          <cell r="O72">
            <v>51</v>
          </cell>
          <cell r="P72">
            <v>51</v>
          </cell>
          <cell r="Q72">
            <v>167</v>
          </cell>
          <cell r="R72">
            <v>154</v>
          </cell>
          <cell r="S72">
            <v>278</v>
          </cell>
          <cell r="T72">
            <v>120</v>
          </cell>
          <cell r="U72">
            <v>117</v>
          </cell>
          <cell r="V72">
            <v>123</v>
          </cell>
          <cell r="W72">
            <v>85</v>
          </cell>
          <cell r="X72">
            <v>73</v>
          </cell>
          <cell r="Y72">
            <v>47</v>
          </cell>
        </row>
        <row r="73">
          <cell r="B73">
            <v>110</v>
          </cell>
          <cell r="C73">
            <v>110</v>
          </cell>
          <cell r="D73">
            <v>110</v>
          </cell>
          <cell r="E73">
            <v>115</v>
          </cell>
          <cell r="F73">
            <v>110</v>
          </cell>
          <cell r="G73">
            <v>110</v>
          </cell>
          <cell r="H73">
            <v>125</v>
          </cell>
          <cell r="I73">
            <v>115</v>
          </cell>
          <cell r="J73">
            <v>95</v>
          </cell>
          <cell r="K73">
            <v>95</v>
          </cell>
          <cell r="L73">
            <v>95</v>
          </cell>
          <cell r="M73">
            <v>95</v>
          </cell>
          <cell r="N73">
            <v>103</v>
          </cell>
          <cell r="O73">
            <v>104</v>
          </cell>
          <cell r="P73">
            <v>106</v>
          </cell>
          <cell r="Q73">
            <v>108</v>
          </cell>
          <cell r="R73">
            <v>114</v>
          </cell>
          <cell r="S73">
            <v>235</v>
          </cell>
          <cell r="T73">
            <v>170</v>
          </cell>
          <cell r="U73">
            <v>138</v>
          </cell>
          <cell r="V73">
            <v>120</v>
          </cell>
          <cell r="W73">
            <v>135</v>
          </cell>
          <cell r="X73">
            <v>134</v>
          </cell>
          <cell r="Y73">
            <v>121</v>
          </cell>
        </row>
        <row r="74">
          <cell r="B74">
            <v>298</v>
          </cell>
          <cell r="C74">
            <v>293</v>
          </cell>
          <cell r="D74">
            <v>282</v>
          </cell>
          <cell r="E74">
            <v>292</v>
          </cell>
          <cell r="F74">
            <v>262</v>
          </cell>
          <cell r="G74">
            <v>319</v>
          </cell>
          <cell r="H74">
            <v>354</v>
          </cell>
          <cell r="I74">
            <v>350</v>
          </cell>
          <cell r="J74">
            <v>312</v>
          </cell>
          <cell r="K74">
            <v>297</v>
          </cell>
          <cell r="L74">
            <v>297</v>
          </cell>
          <cell r="M74">
            <v>307</v>
          </cell>
          <cell r="N74">
            <v>262</v>
          </cell>
          <cell r="O74">
            <v>257</v>
          </cell>
          <cell r="P74">
            <v>302</v>
          </cell>
          <cell r="Q74">
            <v>329</v>
          </cell>
          <cell r="R74">
            <v>473</v>
          </cell>
          <cell r="S74">
            <v>553</v>
          </cell>
          <cell r="T74">
            <v>538</v>
          </cell>
          <cell r="U74">
            <v>611</v>
          </cell>
          <cell r="V74">
            <v>598</v>
          </cell>
          <cell r="W74">
            <v>568</v>
          </cell>
          <cell r="X74">
            <v>498</v>
          </cell>
          <cell r="Y74">
            <v>478</v>
          </cell>
        </row>
        <row r="75">
          <cell r="B75">
            <v>116</v>
          </cell>
          <cell r="C75">
            <v>143</v>
          </cell>
          <cell r="D75">
            <v>95</v>
          </cell>
          <cell r="E75">
            <v>55</v>
          </cell>
          <cell r="F75">
            <v>55</v>
          </cell>
          <cell r="G75">
            <v>89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89</v>
          </cell>
          <cell r="O75">
            <v>89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87.200999999999993</v>
          </cell>
        </row>
        <row r="76">
          <cell r="I76">
            <v>39</v>
          </cell>
          <cell r="J76">
            <v>39</v>
          </cell>
          <cell r="K76">
            <v>39</v>
          </cell>
          <cell r="L76">
            <v>39</v>
          </cell>
          <cell r="M76">
            <v>63.6</v>
          </cell>
          <cell r="N76">
            <v>71.400000000000006</v>
          </cell>
          <cell r="O76">
            <v>39</v>
          </cell>
          <cell r="P76">
            <v>39</v>
          </cell>
          <cell r="Q76">
            <v>39</v>
          </cell>
          <cell r="R76">
            <v>158.4</v>
          </cell>
          <cell r="S76">
            <v>500</v>
          </cell>
          <cell r="T76">
            <v>410.7</v>
          </cell>
          <cell r="U76">
            <v>39</v>
          </cell>
          <cell r="V76">
            <v>264.60000000000002</v>
          </cell>
          <cell r="W76">
            <v>9</v>
          </cell>
          <cell r="X76">
            <v>6</v>
          </cell>
          <cell r="Y76">
            <v>6</v>
          </cell>
        </row>
      </sheetData>
      <sheetData sheetId="17">
        <row r="64">
          <cell r="B64">
            <v>974.298</v>
          </cell>
          <cell r="C64">
            <v>990.30600000000004</v>
          </cell>
          <cell r="D64">
            <v>1000.306</v>
          </cell>
          <cell r="E64">
            <v>1000.3</v>
          </cell>
          <cell r="F64">
            <v>1001.297</v>
          </cell>
          <cell r="G64">
            <v>998.30700000000002</v>
          </cell>
          <cell r="H64">
            <v>981.30799999999999</v>
          </cell>
          <cell r="I64">
            <v>962.30700000000002</v>
          </cell>
          <cell r="J64">
            <v>933.30200000000002</v>
          </cell>
          <cell r="K64">
            <v>895.3</v>
          </cell>
          <cell r="L64">
            <v>798.30799999999999</v>
          </cell>
          <cell r="M64">
            <v>772.30499999999995</v>
          </cell>
          <cell r="N64">
            <v>755.303</v>
          </cell>
          <cell r="O64">
            <v>749.3</v>
          </cell>
          <cell r="P64">
            <v>807.30499999999995</v>
          </cell>
          <cell r="Q64">
            <v>808.30399999999997</v>
          </cell>
          <cell r="R64">
            <v>824.30499999999995</v>
          </cell>
          <cell r="S64">
            <v>921.30200000000002</v>
          </cell>
          <cell r="T64">
            <v>856.30700000000002</v>
          </cell>
          <cell r="U64">
            <v>858.30399999999997</v>
          </cell>
          <cell r="V64">
            <v>860.30499999999995</v>
          </cell>
          <cell r="W64">
            <v>886.30499999999995</v>
          </cell>
          <cell r="X64">
            <v>787.30200000000002</v>
          </cell>
          <cell r="Y64">
            <v>952.30200000000002</v>
          </cell>
        </row>
        <row r="65">
          <cell r="B65">
            <v>745.64499999999987</v>
          </cell>
          <cell r="C65">
            <v>725.24799999999993</v>
          </cell>
          <cell r="D65">
            <v>710.91799999999989</v>
          </cell>
          <cell r="E65">
            <v>708.98100000000011</v>
          </cell>
          <cell r="F65">
            <v>735.93400000000008</v>
          </cell>
          <cell r="G65">
            <v>829.01599999999996</v>
          </cell>
          <cell r="H65">
            <v>982.6110000000001</v>
          </cell>
          <cell r="I65">
            <v>1139.9879999999996</v>
          </cell>
          <cell r="J65">
            <v>1236.3109999999999</v>
          </cell>
          <cell r="K65">
            <v>1270.0839999999998</v>
          </cell>
          <cell r="L65">
            <v>1294.5740000000003</v>
          </cell>
          <cell r="M65">
            <v>1307.5889999999997</v>
          </cell>
          <cell r="N65">
            <v>1298.144</v>
          </cell>
          <cell r="O65">
            <v>1261.8069999999998</v>
          </cell>
          <cell r="P65">
            <v>1213.299</v>
          </cell>
          <cell r="Q65">
            <v>1171.0719999999997</v>
          </cell>
          <cell r="R65">
            <v>1175.258</v>
          </cell>
          <cell r="S65">
            <v>1177.4279999999997</v>
          </cell>
          <cell r="T65">
            <v>1176.2240000000002</v>
          </cell>
          <cell r="U65">
            <v>1148.7399999999998</v>
          </cell>
          <cell r="V65">
            <v>1090.1399999999999</v>
          </cell>
          <cell r="W65">
            <v>989.98</v>
          </cell>
          <cell r="X65">
            <v>918.27500000000009</v>
          </cell>
          <cell r="Y65">
            <v>845.06799999999976</v>
          </cell>
        </row>
        <row r="66">
          <cell r="B66">
            <v>2332.1519999999996</v>
          </cell>
          <cell r="C66">
            <v>2236.5010000000002</v>
          </cell>
          <cell r="D66">
            <v>2132.3250000000003</v>
          </cell>
          <cell r="E66">
            <v>2072.8269999999998</v>
          </cell>
          <cell r="F66">
            <v>2154.52</v>
          </cell>
          <cell r="G66">
            <v>2462.5030000000002</v>
          </cell>
          <cell r="H66">
            <v>2981.0799999999995</v>
          </cell>
          <cell r="I66">
            <v>3463.5410000000006</v>
          </cell>
          <cell r="J66">
            <v>3941.4600000000005</v>
          </cell>
          <cell r="K66">
            <v>4149.8110000000006</v>
          </cell>
          <cell r="L66">
            <v>4306.6949999999997</v>
          </cell>
          <cell r="M66">
            <v>4379.7609999999995</v>
          </cell>
          <cell r="N66">
            <v>4345.7</v>
          </cell>
          <cell r="O66">
            <v>4173.1539999999995</v>
          </cell>
          <cell r="P66">
            <v>4146.018</v>
          </cell>
          <cell r="Q66">
            <v>4144.4429999999993</v>
          </cell>
          <cell r="R66">
            <v>4437.9049999999988</v>
          </cell>
          <cell r="S66">
            <v>4774.0669999999991</v>
          </cell>
          <cell r="T66">
            <v>4878.4470000000001</v>
          </cell>
          <cell r="U66">
            <v>4808.1719999999996</v>
          </cell>
          <cell r="V66">
            <v>4565.1009999999987</v>
          </cell>
          <cell r="W66">
            <v>4006.529</v>
          </cell>
          <cell r="X66">
            <v>3553.2879999999996</v>
          </cell>
          <cell r="Y66">
            <v>3014.1269999999995</v>
          </cell>
        </row>
        <row r="67">
          <cell r="B67">
            <v>220</v>
          </cell>
          <cell r="C67">
            <v>220</v>
          </cell>
          <cell r="D67">
            <v>220</v>
          </cell>
          <cell r="E67">
            <v>360</v>
          </cell>
          <cell r="F67">
            <v>250</v>
          </cell>
          <cell r="G67">
            <v>250</v>
          </cell>
          <cell r="H67">
            <v>250</v>
          </cell>
        </row>
        <row r="68">
          <cell r="B68">
            <v>103</v>
          </cell>
          <cell r="C68">
            <v>101</v>
          </cell>
          <cell r="D68">
            <v>97.5</v>
          </cell>
          <cell r="E68">
            <v>97</v>
          </cell>
          <cell r="F68">
            <v>100.5</v>
          </cell>
          <cell r="G68">
            <v>114.5</v>
          </cell>
          <cell r="H68">
            <v>125</v>
          </cell>
          <cell r="I68">
            <v>130</v>
          </cell>
          <cell r="J68">
            <v>128</v>
          </cell>
          <cell r="K68">
            <v>131</v>
          </cell>
          <cell r="L68">
            <v>129</v>
          </cell>
          <cell r="M68">
            <v>129</v>
          </cell>
          <cell r="N68">
            <v>129</v>
          </cell>
          <cell r="O68">
            <v>129</v>
          </cell>
          <cell r="P68">
            <v>133</v>
          </cell>
          <cell r="Q68">
            <v>144.5</v>
          </cell>
          <cell r="R68">
            <v>156.5</v>
          </cell>
          <cell r="S68">
            <v>165</v>
          </cell>
          <cell r="T68">
            <v>166</v>
          </cell>
          <cell r="U68">
            <v>164</v>
          </cell>
          <cell r="V68">
            <v>156.5</v>
          </cell>
          <cell r="W68">
            <v>141.5</v>
          </cell>
          <cell r="X68">
            <v>130</v>
          </cell>
          <cell r="Y68">
            <v>128</v>
          </cell>
        </row>
        <row r="72">
          <cell r="B72">
            <v>229</v>
          </cell>
          <cell r="C72">
            <v>198</v>
          </cell>
          <cell r="D72">
            <v>238</v>
          </cell>
          <cell r="E72">
            <v>249</v>
          </cell>
          <cell r="F72">
            <v>203</v>
          </cell>
          <cell r="G72">
            <v>165.15100000000001</v>
          </cell>
          <cell r="H72">
            <v>60</v>
          </cell>
          <cell r="I72">
            <v>157</v>
          </cell>
          <cell r="J72">
            <v>169</v>
          </cell>
          <cell r="K72">
            <v>169</v>
          </cell>
          <cell r="L72">
            <v>169</v>
          </cell>
          <cell r="M72">
            <v>169</v>
          </cell>
          <cell r="N72">
            <v>158</v>
          </cell>
          <cell r="O72">
            <v>169</v>
          </cell>
          <cell r="P72">
            <v>157</v>
          </cell>
          <cell r="Q72">
            <v>57</v>
          </cell>
          <cell r="R72">
            <v>57</v>
          </cell>
          <cell r="S72">
            <v>57</v>
          </cell>
          <cell r="T72">
            <v>57</v>
          </cell>
          <cell r="U72">
            <v>81</v>
          </cell>
          <cell r="V72">
            <v>64</v>
          </cell>
          <cell r="W72">
            <v>107</v>
          </cell>
          <cell r="X72">
            <v>109</v>
          </cell>
          <cell r="Y72">
            <v>108</v>
          </cell>
        </row>
        <row r="73">
          <cell r="B73">
            <v>122</v>
          </cell>
          <cell r="C73">
            <v>157.55799999999999</v>
          </cell>
          <cell r="D73">
            <v>154.58199999999999</v>
          </cell>
          <cell r="E73">
            <v>88.534999999999997</v>
          </cell>
          <cell r="F73">
            <v>115.468</v>
          </cell>
          <cell r="G73">
            <v>53</v>
          </cell>
          <cell r="H73">
            <v>83</v>
          </cell>
          <cell r="I73">
            <v>154</v>
          </cell>
          <cell r="J73">
            <v>280</v>
          </cell>
          <cell r="K73">
            <v>329</v>
          </cell>
          <cell r="L73">
            <v>380.65899999999999</v>
          </cell>
          <cell r="M73">
            <v>399</v>
          </cell>
          <cell r="N73">
            <v>418</v>
          </cell>
          <cell r="O73">
            <v>376</v>
          </cell>
          <cell r="P73">
            <v>330</v>
          </cell>
          <cell r="Q73">
            <v>223</v>
          </cell>
          <cell r="R73">
            <v>169</v>
          </cell>
          <cell r="S73">
            <v>154</v>
          </cell>
          <cell r="T73">
            <v>147</v>
          </cell>
          <cell r="U73">
            <v>143</v>
          </cell>
          <cell r="V73">
            <v>113</v>
          </cell>
          <cell r="W73">
            <v>96</v>
          </cell>
          <cell r="X73">
            <v>105</v>
          </cell>
          <cell r="Y73">
            <v>89</v>
          </cell>
        </row>
        <row r="74">
          <cell r="B74">
            <v>51.655000000000001</v>
          </cell>
          <cell r="C74">
            <v>52</v>
          </cell>
          <cell r="D74">
            <v>59</v>
          </cell>
          <cell r="E74">
            <v>20</v>
          </cell>
          <cell r="F74">
            <v>35</v>
          </cell>
          <cell r="G74">
            <v>29</v>
          </cell>
          <cell r="H74">
            <v>29</v>
          </cell>
          <cell r="I74">
            <v>64</v>
          </cell>
          <cell r="J74">
            <v>139</v>
          </cell>
          <cell r="K74">
            <v>195</v>
          </cell>
          <cell r="L74">
            <v>228</v>
          </cell>
          <cell r="M74">
            <v>228</v>
          </cell>
          <cell r="N74">
            <v>238</v>
          </cell>
          <cell r="O74">
            <v>238</v>
          </cell>
          <cell r="P74">
            <v>147</v>
          </cell>
          <cell r="Q74">
            <v>20</v>
          </cell>
          <cell r="W74">
            <v>12</v>
          </cell>
          <cell r="X74">
            <v>32</v>
          </cell>
        </row>
        <row r="75">
          <cell r="B75">
            <v>20</v>
          </cell>
          <cell r="C75">
            <v>47</v>
          </cell>
          <cell r="D75">
            <v>97</v>
          </cell>
          <cell r="E75">
            <v>107</v>
          </cell>
          <cell r="F75">
            <v>87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434</v>
          </cell>
          <cell r="J76">
            <v>239</v>
          </cell>
          <cell r="K76">
            <v>318.10000000000002</v>
          </cell>
          <cell r="L76">
            <v>350.6</v>
          </cell>
          <cell r="O76">
            <v>63.2</v>
          </cell>
          <cell r="P76">
            <v>263.10000000000002</v>
          </cell>
          <cell r="Q76">
            <v>288.60000000000002</v>
          </cell>
          <cell r="U76">
            <v>201.6</v>
          </cell>
          <cell r="W76">
            <v>132.30000000000001</v>
          </cell>
          <cell r="X76">
            <v>506</v>
          </cell>
          <cell r="Y76">
            <v>506</v>
          </cell>
        </row>
      </sheetData>
      <sheetData sheetId="18">
        <row r="7">
          <cell r="B7">
            <v>33</v>
          </cell>
          <cell r="C7">
            <v>30.67</v>
          </cell>
          <cell r="D7">
            <v>25.46</v>
          </cell>
          <cell r="E7">
            <v>23</v>
          </cell>
          <cell r="F7">
            <v>23</v>
          </cell>
          <cell r="G7">
            <v>29.51</v>
          </cell>
          <cell r="H7">
            <v>40.909999999999997</v>
          </cell>
          <cell r="I7">
            <v>46.25</v>
          </cell>
          <cell r="J7">
            <v>47.73</v>
          </cell>
          <cell r="K7">
            <v>45.44</v>
          </cell>
          <cell r="L7">
            <v>41.65</v>
          </cell>
          <cell r="M7">
            <v>40.22</v>
          </cell>
          <cell r="N7">
            <v>39.5</v>
          </cell>
          <cell r="O7">
            <v>39.5</v>
          </cell>
          <cell r="P7">
            <v>44.28</v>
          </cell>
          <cell r="Q7">
            <v>54.76</v>
          </cell>
          <cell r="R7">
            <v>57.21</v>
          </cell>
          <cell r="S7">
            <v>74.2</v>
          </cell>
          <cell r="T7">
            <v>59.7</v>
          </cell>
          <cell r="U7">
            <v>59.72</v>
          </cell>
          <cell r="V7">
            <v>56</v>
          </cell>
          <cell r="W7">
            <v>49.75</v>
          </cell>
          <cell r="X7">
            <v>40.909999999999997</v>
          </cell>
          <cell r="Y7">
            <v>38.520000000000003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AXPO_ROMANIA</v>
          </cell>
        </row>
        <row r="46">
          <cell r="A46" t="str">
            <v>DANSKECOM</v>
          </cell>
        </row>
        <row r="47">
          <cell r="A47" t="str">
            <v>EFT_SLOVENIA</v>
          </cell>
        </row>
        <row r="48">
          <cell r="A48" t="str">
            <v>EGPH_SUPPLY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EVN_TRADING_SEE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LIG_MELITIS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PETROGAZ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44192</v>
          </cell>
        </row>
        <row r="4">
          <cell r="B4">
            <v>44192</v>
          </cell>
        </row>
        <row r="5">
          <cell r="B5">
            <v>44192</v>
          </cell>
        </row>
        <row r="6">
          <cell r="B6">
            <v>44192</v>
          </cell>
        </row>
        <row r="7">
          <cell r="B7">
            <v>44192</v>
          </cell>
        </row>
        <row r="8">
          <cell r="B8">
            <v>44192</v>
          </cell>
        </row>
        <row r="9">
          <cell r="B9">
            <v>44192</v>
          </cell>
        </row>
        <row r="10">
          <cell r="B10">
            <v>44192</v>
          </cell>
        </row>
        <row r="11">
          <cell r="B11">
            <v>44192</v>
          </cell>
        </row>
        <row r="12">
          <cell r="B12">
            <v>44192</v>
          </cell>
        </row>
        <row r="13">
          <cell r="B13">
            <v>44192</v>
          </cell>
        </row>
        <row r="14">
          <cell r="B14">
            <v>44192</v>
          </cell>
        </row>
        <row r="15">
          <cell r="B15">
            <v>44192</v>
          </cell>
        </row>
        <row r="16">
          <cell r="B16">
            <v>44192</v>
          </cell>
        </row>
      </sheetData>
      <sheetData sheetId="41">
        <row r="2">
          <cell r="C2">
            <v>44195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5297.75</v>
      </c>
      <c r="C4" s="18">
        <v>5227.6129999999994</v>
      </c>
      <c r="D4" s="18">
        <v>5209.6309999999985</v>
      </c>
      <c r="E4" s="18">
        <v>5203.6429999999991</v>
      </c>
      <c r="F4" s="18">
        <v>5182.7189999999991</v>
      </c>
      <c r="G4" s="18">
        <v>5401.4770000000008</v>
      </c>
      <c r="H4" s="18">
        <v>5991.9989999999998</v>
      </c>
      <c r="I4" s="18">
        <v>6504.8489999999993</v>
      </c>
      <c r="J4" s="18">
        <v>7066.1059999999979</v>
      </c>
      <c r="K4" s="18">
        <v>7457.2539999999981</v>
      </c>
      <c r="L4" s="18">
        <v>7656.8750000000009</v>
      </c>
      <c r="M4" s="18">
        <v>7384.6929999999975</v>
      </c>
      <c r="N4" s="18">
        <v>7342.1869999999999</v>
      </c>
      <c r="O4" s="18">
        <v>7159.5049999999992</v>
      </c>
      <c r="P4" s="18">
        <v>7196.7289999999994</v>
      </c>
      <c r="Q4" s="18">
        <v>6856.9590000000007</v>
      </c>
      <c r="R4" s="18">
        <v>6819.9700000000012</v>
      </c>
      <c r="S4" s="18">
        <v>7248.7969999999996</v>
      </c>
      <c r="T4" s="18">
        <v>7281.0160000000014</v>
      </c>
      <c r="U4" s="18">
        <v>7404.8629999999994</v>
      </c>
      <c r="V4" s="18">
        <v>6849.076</v>
      </c>
      <c r="W4" s="18">
        <v>6371.574999999998</v>
      </c>
      <c r="X4" s="18">
        <v>6140.8650000000007</v>
      </c>
      <c r="Y4" s="18">
        <v>5642.4969999999994</v>
      </c>
      <c r="Z4" s="19"/>
      <c r="AA4" s="20">
        <f>SUM(B4:Z4)</f>
        <v>155898.64800000002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</v>
      </c>
      <c r="C7" s="28">
        <v>30.67</v>
      </c>
      <c r="D7" s="28">
        <v>25.46</v>
      </c>
      <c r="E7" s="28">
        <v>23</v>
      </c>
      <c r="F7" s="28">
        <v>23</v>
      </c>
      <c r="G7" s="28">
        <v>29.51</v>
      </c>
      <c r="H7" s="28">
        <v>40.909999999999997</v>
      </c>
      <c r="I7" s="28">
        <v>46.25</v>
      </c>
      <c r="J7" s="28">
        <v>47.73</v>
      </c>
      <c r="K7" s="28">
        <v>45.44</v>
      </c>
      <c r="L7" s="28">
        <v>41.65</v>
      </c>
      <c r="M7" s="28">
        <v>40.22</v>
      </c>
      <c r="N7" s="28">
        <v>39.5</v>
      </c>
      <c r="O7" s="28">
        <v>39.5</v>
      </c>
      <c r="P7" s="28">
        <v>44.28</v>
      </c>
      <c r="Q7" s="28">
        <v>54.76</v>
      </c>
      <c r="R7" s="28">
        <v>57.21</v>
      </c>
      <c r="S7" s="28">
        <v>74.2</v>
      </c>
      <c r="T7" s="28">
        <v>59.7</v>
      </c>
      <c r="U7" s="28">
        <v>59.72</v>
      </c>
      <c r="V7" s="28">
        <v>56</v>
      </c>
      <c r="W7" s="28">
        <v>49.75</v>
      </c>
      <c r="X7" s="28">
        <v>40.909999999999997</v>
      </c>
      <c r="Y7" s="28">
        <v>38.520000000000003</v>
      </c>
      <c r="Z7" s="29"/>
      <c r="AA7" s="30">
        <f>IF(SUM(GR_MAINLAND_MCP_SUM_SELL)&lt;&gt;0,AVERAGEIF(GR_MAINLAND_MCP_SUM_SELL,"&lt;&gt;"""),"")</f>
        <v>43.370416666666671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618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14832</v>
      </c>
    </row>
    <row r="11" spans="1:27" ht="24.95" customHeight="1" x14ac:dyDescent="0.2">
      <c r="A11" s="45" t="s">
        <v>7</v>
      </c>
      <c r="B11" s="46">
        <v>1989.9</v>
      </c>
      <c r="C11" s="47">
        <v>1829.9</v>
      </c>
      <c r="D11" s="47">
        <v>1829.9</v>
      </c>
      <c r="E11" s="47">
        <v>1829.9</v>
      </c>
      <c r="F11" s="47">
        <v>1829.9</v>
      </c>
      <c r="G11" s="47">
        <v>1919.9</v>
      </c>
      <c r="H11" s="47">
        <v>2450.6390000000001</v>
      </c>
      <c r="I11" s="47">
        <v>2787.9210000000003</v>
      </c>
      <c r="J11" s="47">
        <v>2819.34</v>
      </c>
      <c r="K11" s="47">
        <v>2805.9</v>
      </c>
      <c r="L11" s="47">
        <v>2766.1990000000001</v>
      </c>
      <c r="M11" s="47">
        <v>2359.7870000000003</v>
      </c>
      <c r="N11" s="47">
        <v>2358.9</v>
      </c>
      <c r="O11" s="47">
        <v>2406.9</v>
      </c>
      <c r="P11" s="47">
        <v>2844.5410000000002</v>
      </c>
      <c r="Q11" s="47">
        <v>2871.5460000000003</v>
      </c>
      <c r="R11" s="47">
        <v>2781.3620000000001</v>
      </c>
      <c r="S11" s="47">
        <v>2728.5029999999997</v>
      </c>
      <c r="T11" s="47">
        <v>2713.0609999999997</v>
      </c>
      <c r="U11" s="47">
        <v>2805.1790000000001</v>
      </c>
      <c r="V11" s="47">
        <v>2803.4870000000001</v>
      </c>
      <c r="W11" s="47">
        <v>2680.5160000000001</v>
      </c>
      <c r="X11" s="47">
        <v>2589.8960000000002</v>
      </c>
      <c r="Y11" s="47">
        <v>2254.9</v>
      </c>
      <c r="Z11" s="48"/>
      <c r="AA11" s="49">
        <f>SUM(B11:Z11)</f>
        <v>59057.977000000006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56</v>
      </c>
      <c r="J12" s="47">
        <v>105</v>
      </c>
      <c r="K12" s="47">
        <v>140</v>
      </c>
      <c r="L12" s="47">
        <v>139</v>
      </c>
      <c r="M12" s="47">
        <v>179</v>
      </c>
      <c r="N12" s="47">
        <v>295</v>
      </c>
      <c r="O12" s="47">
        <v>366</v>
      </c>
      <c r="P12" s="47">
        <v>331</v>
      </c>
      <c r="Q12" s="47">
        <v>305</v>
      </c>
      <c r="R12" s="47">
        <v>304</v>
      </c>
      <c r="S12" s="47">
        <v>290</v>
      </c>
      <c r="T12" s="47">
        <v>647</v>
      </c>
      <c r="U12" s="47">
        <v>978</v>
      </c>
      <c r="V12" s="47">
        <v>192</v>
      </c>
      <c r="W12" s="47">
        <v>131</v>
      </c>
      <c r="X12" s="47">
        <v>71</v>
      </c>
      <c r="Y12" s="47"/>
      <c r="Z12" s="48"/>
      <c r="AA12" s="49">
        <f>SUM(B12:Z12)</f>
        <v>4581</v>
      </c>
    </row>
    <row r="13" spans="1:27" ht="24.95" customHeight="1" x14ac:dyDescent="0.2">
      <c r="A13" s="50" t="s">
        <v>9</v>
      </c>
      <c r="B13" s="51">
        <v>2138.85</v>
      </c>
      <c r="C13" s="52">
        <v>2206.7130000000002</v>
      </c>
      <c r="D13" s="52">
        <v>2247.7309999999998</v>
      </c>
      <c r="E13" s="52">
        <v>2266.7429999999999</v>
      </c>
      <c r="F13" s="52">
        <v>2280.8190000000004</v>
      </c>
      <c r="G13" s="52">
        <v>2272.5769999999998</v>
      </c>
      <c r="H13" s="52">
        <v>2246.3600000000006</v>
      </c>
      <c r="I13" s="52">
        <v>2357.9280000000003</v>
      </c>
      <c r="J13" s="52">
        <v>2910.7660000000005</v>
      </c>
      <c r="K13" s="52">
        <v>3295.3539999999998</v>
      </c>
      <c r="L13" s="52">
        <v>3535.6759999999986</v>
      </c>
      <c r="M13" s="52">
        <v>3595.3059999999991</v>
      </c>
      <c r="N13" s="52">
        <v>3493.8869999999993</v>
      </c>
      <c r="O13" s="52">
        <v>3228.605</v>
      </c>
      <c r="P13" s="52">
        <v>2789.188000000001</v>
      </c>
      <c r="Q13" s="52">
        <v>2303.4129999999996</v>
      </c>
      <c r="R13" s="52">
        <v>2101.2079999999996</v>
      </c>
      <c r="S13" s="52">
        <v>1930.2940000000003</v>
      </c>
      <c r="T13" s="52">
        <v>1948.2550000000001</v>
      </c>
      <c r="U13" s="52">
        <v>1982.6839999999997</v>
      </c>
      <c r="V13" s="52">
        <v>2013.989</v>
      </c>
      <c r="W13" s="52">
        <v>2029.059</v>
      </c>
      <c r="X13" s="52">
        <v>2034.9689999999998</v>
      </c>
      <c r="Y13" s="52">
        <v>2030.396</v>
      </c>
      <c r="Z13" s="53"/>
      <c r="AA13" s="54">
        <f>SUM(B13:Z13)</f>
        <v>59240.770000000004</v>
      </c>
    </row>
    <row r="14" spans="1:27" ht="30" customHeight="1" thickBot="1" x14ac:dyDescent="0.25">
      <c r="A14" s="55" t="s">
        <v>10</v>
      </c>
      <c r="B14" s="56">
        <f>IF(LEN(B$2)&gt;0,SUM(B10:B13),"")</f>
        <v>4746.75</v>
      </c>
      <c r="C14" s="57">
        <f t="shared" ref="C14:Z14" si="0">IF(LEN(C$2)&gt;0,SUM(C10:C13),"")</f>
        <v>4654.6130000000003</v>
      </c>
      <c r="D14" s="57">
        <f t="shared" si="0"/>
        <v>4695.6309999999994</v>
      </c>
      <c r="E14" s="57">
        <f t="shared" si="0"/>
        <v>4714.643</v>
      </c>
      <c r="F14" s="57">
        <f t="shared" si="0"/>
        <v>4728.719000000001</v>
      </c>
      <c r="G14" s="57">
        <f t="shared" si="0"/>
        <v>4836.4769999999999</v>
      </c>
      <c r="H14" s="57">
        <f t="shared" si="0"/>
        <v>5340.9990000000007</v>
      </c>
      <c r="I14" s="57">
        <f t="shared" si="0"/>
        <v>5819.8490000000002</v>
      </c>
      <c r="J14" s="57">
        <f t="shared" si="0"/>
        <v>6453.1060000000007</v>
      </c>
      <c r="K14" s="57">
        <f t="shared" si="0"/>
        <v>6859.2539999999999</v>
      </c>
      <c r="L14" s="57">
        <f t="shared" si="0"/>
        <v>7058.8749999999982</v>
      </c>
      <c r="M14" s="57">
        <f t="shared" si="0"/>
        <v>6752.0929999999989</v>
      </c>
      <c r="N14" s="57">
        <f t="shared" si="0"/>
        <v>6765.7869999999994</v>
      </c>
      <c r="O14" s="57">
        <f t="shared" si="0"/>
        <v>6619.5050000000001</v>
      </c>
      <c r="P14" s="57">
        <f t="shared" si="0"/>
        <v>6582.7290000000012</v>
      </c>
      <c r="Q14" s="57">
        <f t="shared" si="0"/>
        <v>6097.9589999999998</v>
      </c>
      <c r="R14" s="57">
        <f t="shared" si="0"/>
        <v>5804.57</v>
      </c>
      <c r="S14" s="57">
        <f t="shared" si="0"/>
        <v>5566.7970000000005</v>
      </c>
      <c r="T14" s="57">
        <f t="shared" si="0"/>
        <v>5926.3159999999998</v>
      </c>
      <c r="U14" s="57">
        <f t="shared" si="0"/>
        <v>6383.8629999999994</v>
      </c>
      <c r="V14" s="57">
        <f t="shared" si="0"/>
        <v>5627.4760000000006</v>
      </c>
      <c r="W14" s="57">
        <f t="shared" si="0"/>
        <v>5458.5749999999998</v>
      </c>
      <c r="X14" s="57">
        <f t="shared" si="0"/>
        <v>5313.8649999999998</v>
      </c>
      <c r="Y14" s="57">
        <f t="shared" si="0"/>
        <v>4903.2960000000003</v>
      </c>
      <c r="Z14" s="58" t="str">
        <f t="shared" si="0"/>
        <v/>
      </c>
      <c r="AA14" s="59">
        <f>SUM(AA9:AA13)</f>
        <v>137711.74700000003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2572.75</v>
      </c>
      <c r="C25" s="67">
        <v>2610.15</v>
      </c>
      <c r="D25" s="67">
        <v>2632.25</v>
      </c>
      <c r="E25" s="67">
        <v>2641.6</v>
      </c>
      <c r="F25" s="67">
        <v>2636.5</v>
      </c>
      <c r="G25" s="67">
        <v>2764.75</v>
      </c>
      <c r="H25" s="67">
        <v>2951.8</v>
      </c>
      <c r="I25" s="67">
        <v>3111.1</v>
      </c>
      <c r="J25" s="67">
        <v>3672.8</v>
      </c>
      <c r="K25" s="67">
        <v>3939.15</v>
      </c>
      <c r="L25" s="67">
        <v>4141.2</v>
      </c>
      <c r="M25" s="67">
        <v>4183</v>
      </c>
      <c r="N25" s="67">
        <v>4156.5</v>
      </c>
      <c r="O25" s="67">
        <v>3913.8</v>
      </c>
      <c r="P25" s="67">
        <v>3527</v>
      </c>
      <c r="Q25" s="67">
        <v>3040.6</v>
      </c>
      <c r="R25" s="67">
        <v>2813.6</v>
      </c>
      <c r="S25" s="67">
        <v>2564.25</v>
      </c>
      <c r="T25" s="67">
        <v>2981.85</v>
      </c>
      <c r="U25" s="67">
        <v>3617.45</v>
      </c>
      <c r="V25" s="67">
        <v>2849.65</v>
      </c>
      <c r="W25" s="67">
        <v>2761.4</v>
      </c>
      <c r="X25" s="67">
        <v>2746.55</v>
      </c>
      <c r="Y25" s="67">
        <v>2573.75</v>
      </c>
      <c r="Z25" s="68"/>
      <c r="AA25" s="69">
        <f>SUM(B25:Z25)</f>
        <v>75403.449999999983</v>
      </c>
    </row>
    <row r="26" spans="1:27" ht="24.95" customHeight="1" x14ac:dyDescent="0.2">
      <c r="A26" s="70" t="s">
        <v>20</v>
      </c>
      <c r="B26" s="71">
        <v>905</v>
      </c>
      <c r="C26" s="72">
        <v>957.46299999999997</v>
      </c>
      <c r="D26" s="72">
        <v>917.38099999999997</v>
      </c>
      <c r="E26" s="72">
        <v>902.04300000000001</v>
      </c>
      <c r="F26" s="72">
        <v>886.21900000000005</v>
      </c>
      <c r="G26" s="72">
        <v>976.72699999999998</v>
      </c>
      <c r="H26" s="72">
        <v>1135.1990000000001</v>
      </c>
      <c r="I26" s="72">
        <v>1444.749</v>
      </c>
      <c r="J26" s="72">
        <v>1444.306</v>
      </c>
      <c r="K26" s="72">
        <v>1569.104</v>
      </c>
      <c r="L26" s="72">
        <v>1566.675</v>
      </c>
      <c r="M26" s="72">
        <v>1228.0930000000001</v>
      </c>
      <c r="N26" s="72">
        <v>1204.287</v>
      </c>
      <c r="O26" s="72">
        <v>1248.7049999999999</v>
      </c>
      <c r="P26" s="72">
        <v>1612.729</v>
      </c>
      <c r="Q26" s="72">
        <v>1705.3589999999999</v>
      </c>
      <c r="R26" s="72">
        <v>1493.97</v>
      </c>
      <c r="S26" s="72">
        <v>1830.547</v>
      </c>
      <c r="T26" s="72">
        <v>1534.4659999999999</v>
      </c>
      <c r="U26" s="72">
        <v>1394.413</v>
      </c>
      <c r="V26" s="72">
        <v>1380.826</v>
      </c>
      <c r="W26" s="72">
        <v>1555.175</v>
      </c>
      <c r="X26" s="72">
        <v>1269.3150000000001</v>
      </c>
      <c r="Y26" s="72">
        <v>983.74699999999996</v>
      </c>
      <c r="Z26" s="73"/>
      <c r="AA26" s="74">
        <f>SUM(B26:Z26)</f>
        <v>31146.498</v>
      </c>
    </row>
    <row r="27" spans="1:27" ht="24.95" customHeight="1" x14ac:dyDescent="0.2">
      <c r="A27" s="77" t="s">
        <v>21</v>
      </c>
      <c r="B27" s="75">
        <v>1820</v>
      </c>
      <c r="C27" s="76">
        <v>1660</v>
      </c>
      <c r="D27" s="76">
        <v>1660</v>
      </c>
      <c r="E27" s="76">
        <v>1660</v>
      </c>
      <c r="F27" s="76">
        <v>1660</v>
      </c>
      <c r="G27" s="76">
        <v>1660</v>
      </c>
      <c r="H27" s="76">
        <v>1905</v>
      </c>
      <c r="I27" s="76">
        <v>1949</v>
      </c>
      <c r="J27" s="76">
        <v>1949</v>
      </c>
      <c r="K27" s="76">
        <v>1949</v>
      </c>
      <c r="L27" s="76">
        <v>1949</v>
      </c>
      <c r="M27" s="76">
        <v>1949</v>
      </c>
      <c r="N27" s="76">
        <v>1949</v>
      </c>
      <c r="O27" s="76">
        <v>1997</v>
      </c>
      <c r="P27" s="76">
        <v>2057</v>
      </c>
      <c r="Q27" s="76">
        <v>2111</v>
      </c>
      <c r="R27" s="76">
        <v>2393</v>
      </c>
      <c r="S27" s="76">
        <v>2393</v>
      </c>
      <c r="T27" s="76">
        <v>2393</v>
      </c>
      <c r="U27" s="76">
        <v>2393</v>
      </c>
      <c r="V27" s="76">
        <v>2393</v>
      </c>
      <c r="W27" s="76">
        <v>2055</v>
      </c>
      <c r="X27" s="76">
        <v>2125</v>
      </c>
      <c r="Y27" s="76">
        <v>2085</v>
      </c>
      <c r="Z27" s="78"/>
      <c r="AA27" s="79">
        <f>SUM(B27:Z27)</f>
        <v>48114</v>
      </c>
    </row>
    <row r="28" spans="1:27" ht="30" customHeight="1" thickBot="1" x14ac:dyDescent="0.25">
      <c r="A28" s="55" t="s">
        <v>22</v>
      </c>
      <c r="B28" s="56">
        <f>IF(LEN(B$2)&gt;0,SUM(B25:B27),"")</f>
        <v>5297.75</v>
      </c>
      <c r="C28" s="57">
        <f t="shared" ref="C28:Z28" si="2">IF(LEN(C$2)&gt;0,SUM(C25:C27),"")</f>
        <v>5227.6130000000003</v>
      </c>
      <c r="D28" s="57">
        <f t="shared" si="2"/>
        <v>5209.6309999999994</v>
      </c>
      <c r="E28" s="57">
        <f t="shared" si="2"/>
        <v>5203.643</v>
      </c>
      <c r="F28" s="57">
        <f t="shared" si="2"/>
        <v>5182.7190000000001</v>
      </c>
      <c r="G28" s="57">
        <f t="shared" si="2"/>
        <v>5401.4769999999999</v>
      </c>
      <c r="H28" s="57">
        <f t="shared" si="2"/>
        <v>5991.9989999999998</v>
      </c>
      <c r="I28" s="57">
        <f t="shared" si="2"/>
        <v>6504.8490000000002</v>
      </c>
      <c r="J28" s="57">
        <f t="shared" si="2"/>
        <v>7066.1059999999998</v>
      </c>
      <c r="K28" s="57">
        <f t="shared" si="2"/>
        <v>7457.2539999999999</v>
      </c>
      <c r="L28" s="57">
        <f t="shared" si="2"/>
        <v>7656.875</v>
      </c>
      <c r="M28" s="57">
        <f t="shared" si="2"/>
        <v>7360.0929999999998</v>
      </c>
      <c r="N28" s="57">
        <f t="shared" si="2"/>
        <v>7309.7870000000003</v>
      </c>
      <c r="O28" s="57">
        <f t="shared" si="2"/>
        <v>7159.5050000000001</v>
      </c>
      <c r="P28" s="57">
        <f t="shared" si="2"/>
        <v>7196.7290000000003</v>
      </c>
      <c r="Q28" s="57">
        <f t="shared" si="2"/>
        <v>6856.9589999999998</v>
      </c>
      <c r="R28" s="57">
        <f t="shared" si="2"/>
        <v>6700.57</v>
      </c>
      <c r="S28" s="57">
        <f t="shared" si="2"/>
        <v>6787.7970000000005</v>
      </c>
      <c r="T28" s="57">
        <f t="shared" si="2"/>
        <v>6909.3159999999998</v>
      </c>
      <c r="U28" s="57">
        <f t="shared" si="2"/>
        <v>7404.8629999999994</v>
      </c>
      <c r="V28" s="57">
        <f t="shared" si="2"/>
        <v>6623.4760000000006</v>
      </c>
      <c r="W28" s="57">
        <f t="shared" si="2"/>
        <v>6371.5749999999998</v>
      </c>
      <c r="X28" s="57">
        <f t="shared" si="2"/>
        <v>6140.8649999999998</v>
      </c>
      <c r="Y28" s="57">
        <f t="shared" si="2"/>
        <v>5642.4969999999994</v>
      </c>
      <c r="Z28" s="58" t="str">
        <f t="shared" si="2"/>
        <v/>
      </c>
      <c r="AA28" s="59">
        <f>SUM(AA25:AA27)</f>
        <v>154663.94799999997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</v>
      </c>
      <c r="C31" s="90">
        <v>27</v>
      </c>
      <c r="D31" s="90">
        <v>27</v>
      </c>
      <c r="E31" s="90">
        <v>27</v>
      </c>
      <c r="F31" s="90">
        <v>27</v>
      </c>
      <c r="G31" s="90">
        <v>47</v>
      </c>
      <c r="H31" s="90">
        <v>56</v>
      </c>
      <c r="I31" s="90">
        <v>65</v>
      </c>
      <c r="J31" s="90">
        <v>51</v>
      </c>
      <c r="K31" s="90">
        <v>51</v>
      </c>
      <c r="L31" s="90">
        <v>51</v>
      </c>
      <c r="M31" s="90">
        <v>51</v>
      </c>
      <c r="N31" s="90">
        <v>51</v>
      </c>
      <c r="O31" s="90">
        <v>51</v>
      </c>
      <c r="P31" s="90">
        <v>51</v>
      </c>
      <c r="Q31" s="90">
        <v>167</v>
      </c>
      <c r="R31" s="90">
        <v>154</v>
      </c>
      <c r="S31" s="90">
        <v>278</v>
      </c>
      <c r="T31" s="90">
        <v>120</v>
      </c>
      <c r="U31" s="90">
        <v>117</v>
      </c>
      <c r="V31" s="90">
        <v>123</v>
      </c>
      <c r="W31" s="90">
        <v>85</v>
      </c>
      <c r="X31" s="90">
        <v>73</v>
      </c>
      <c r="Y31" s="90">
        <v>47</v>
      </c>
      <c r="Z31" s="91"/>
      <c r="AA31" s="69">
        <f t="shared" ref="AA31:AA36" si="3">SUM(B31:Z31)</f>
        <v>1824</v>
      </c>
    </row>
    <row r="32" spans="1:27" ht="24.95" customHeight="1" x14ac:dyDescent="0.2">
      <c r="A32" s="92" t="s">
        <v>25</v>
      </c>
      <c r="B32" s="93">
        <v>110</v>
      </c>
      <c r="C32" s="94">
        <v>110</v>
      </c>
      <c r="D32" s="94">
        <v>110</v>
      </c>
      <c r="E32" s="94">
        <v>115</v>
      </c>
      <c r="F32" s="94">
        <v>110</v>
      </c>
      <c r="G32" s="94">
        <v>110</v>
      </c>
      <c r="H32" s="94">
        <v>125</v>
      </c>
      <c r="I32" s="94">
        <v>115</v>
      </c>
      <c r="J32" s="94">
        <v>95</v>
      </c>
      <c r="K32" s="94">
        <v>95</v>
      </c>
      <c r="L32" s="94">
        <v>95</v>
      </c>
      <c r="M32" s="94">
        <v>95</v>
      </c>
      <c r="N32" s="94">
        <v>103</v>
      </c>
      <c r="O32" s="94">
        <v>104</v>
      </c>
      <c r="P32" s="94">
        <v>106</v>
      </c>
      <c r="Q32" s="94">
        <v>108</v>
      </c>
      <c r="R32" s="94">
        <v>114</v>
      </c>
      <c r="S32" s="94">
        <v>235</v>
      </c>
      <c r="T32" s="94">
        <v>170</v>
      </c>
      <c r="U32" s="94">
        <v>138</v>
      </c>
      <c r="V32" s="94">
        <v>120</v>
      </c>
      <c r="W32" s="94">
        <v>135</v>
      </c>
      <c r="X32" s="94">
        <v>134</v>
      </c>
      <c r="Y32" s="94">
        <v>121</v>
      </c>
      <c r="Z32" s="95"/>
      <c r="AA32" s="74">
        <f t="shared" si="3"/>
        <v>2873</v>
      </c>
    </row>
    <row r="33" spans="1:27" ht="24.95" customHeight="1" x14ac:dyDescent="0.2">
      <c r="A33" s="92" t="s">
        <v>26</v>
      </c>
      <c r="B33" s="93">
        <v>298</v>
      </c>
      <c r="C33" s="94">
        <v>293</v>
      </c>
      <c r="D33" s="94">
        <v>282</v>
      </c>
      <c r="E33" s="94">
        <v>292</v>
      </c>
      <c r="F33" s="94">
        <v>262</v>
      </c>
      <c r="G33" s="94">
        <v>319</v>
      </c>
      <c r="H33" s="94">
        <v>354</v>
      </c>
      <c r="I33" s="94">
        <v>350</v>
      </c>
      <c r="J33" s="94">
        <v>312</v>
      </c>
      <c r="K33" s="94">
        <v>297</v>
      </c>
      <c r="L33" s="94">
        <v>297</v>
      </c>
      <c r="M33" s="94">
        <v>307</v>
      </c>
      <c r="N33" s="94">
        <v>262</v>
      </c>
      <c r="O33" s="94">
        <v>257</v>
      </c>
      <c r="P33" s="94">
        <v>302</v>
      </c>
      <c r="Q33" s="94">
        <v>329</v>
      </c>
      <c r="R33" s="94">
        <v>473</v>
      </c>
      <c r="S33" s="94">
        <v>553</v>
      </c>
      <c r="T33" s="94">
        <v>538</v>
      </c>
      <c r="U33" s="94">
        <v>611</v>
      </c>
      <c r="V33" s="94">
        <v>598</v>
      </c>
      <c r="W33" s="94">
        <v>568</v>
      </c>
      <c r="X33" s="94">
        <v>498</v>
      </c>
      <c r="Y33" s="94">
        <v>478</v>
      </c>
      <c r="Z33" s="95"/>
      <c r="AA33" s="74">
        <f t="shared" si="3"/>
        <v>9130</v>
      </c>
    </row>
    <row r="34" spans="1:27" ht="24.95" customHeight="1" x14ac:dyDescent="0.2">
      <c r="A34" s="92" t="s">
        <v>27</v>
      </c>
      <c r="B34" s="93">
        <v>116</v>
      </c>
      <c r="C34" s="94">
        <v>143</v>
      </c>
      <c r="D34" s="94">
        <v>95</v>
      </c>
      <c r="E34" s="94">
        <v>55</v>
      </c>
      <c r="F34" s="94">
        <v>55</v>
      </c>
      <c r="G34" s="94">
        <v>89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89</v>
      </c>
      <c r="O34" s="94">
        <v>89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87.200999999999993</v>
      </c>
      <c r="Z34" s="95"/>
      <c r="AA34" s="74">
        <f t="shared" si="3"/>
        <v>2558.201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39</v>
      </c>
      <c r="J35" s="94">
        <v>39</v>
      </c>
      <c r="K35" s="94">
        <v>39</v>
      </c>
      <c r="L35" s="94">
        <v>39</v>
      </c>
      <c r="M35" s="94">
        <v>63.6</v>
      </c>
      <c r="N35" s="94">
        <v>71.400000000000006</v>
      </c>
      <c r="O35" s="94">
        <v>39</v>
      </c>
      <c r="P35" s="94">
        <v>39</v>
      </c>
      <c r="Q35" s="94">
        <v>39</v>
      </c>
      <c r="R35" s="94">
        <v>158.4</v>
      </c>
      <c r="S35" s="94">
        <v>500</v>
      </c>
      <c r="T35" s="94">
        <v>410.7</v>
      </c>
      <c r="U35" s="94">
        <v>39</v>
      </c>
      <c r="V35" s="94">
        <v>264.60000000000002</v>
      </c>
      <c r="W35" s="94">
        <v>9</v>
      </c>
      <c r="X35" s="94">
        <v>6</v>
      </c>
      <c r="Y35" s="94">
        <v>6</v>
      </c>
      <c r="Z35" s="95"/>
      <c r="AA35" s="74">
        <f t="shared" si="3"/>
        <v>1801.7000000000003</v>
      </c>
    </row>
    <row r="36" spans="1:27" ht="30" customHeight="1" thickBot="1" x14ac:dyDescent="0.25">
      <c r="A36" s="81" t="s">
        <v>29</v>
      </c>
      <c r="B36" s="82">
        <f>IF(LEN(B$2)&gt;0,SUM(B31:B35),"")</f>
        <v>551</v>
      </c>
      <c r="C36" s="83">
        <f t="shared" ref="C36:Z36" si="4">IF(LEN(C$2)&gt;0,SUM(C31:C35),"")</f>
        <v>573</v>
      </c>
      <c r="D36" s="83">
        <f t="shared" si="4"/>
        <v>514</v>
      </c>
      <c r="E36" s="83">
        <f t="shared" si="4"/>
        <v>489</v>
      </c>
      <c r="F36" s="83">
        <f t="shared" si="4"/>
        <v>454</v>
      </c>
      <c r="G36" s="83">
        <f t="shared" si="4"/>
        <v>565</v>
      </c>
      <c r="H36" s="83">
        <f t="shared" si="4"/>
        <v>651</v>
      </c>
      <c r="I36" s="83">
        <f t="shared" si="4"/>
        <v>685</v>
      </c>
      <c r="J36" s="83">
        <f t="shared" si="4"/>
        <v>613</v>
      </c>
      <c r="K36" s="83">
        <f t="shared" si="4"/>
        <v>598</v>
      </c>
      <c r="L36" s="83">
        <f t="shared" si="4"/>
        <v>598</v>
      </c>
      <c r="M36" s="83">
        <f t="shared" si="4"/>
        <v>632.6</v>
      </c>
      <c r="N36" s="83">
        <f t="shared" si="4"/>
        <v>576.4</v>
      </c>
      <c r="O36" s="83">
        <f t="shared" si="4"/>
        <v>540</v>
      </c>
      <c r="P36" s="83">
        <f t="shared" si="4"/>
        <v>614</v>
      </c>
      <c r="Q36" s="83">
        <f t="shared" si="4"/>
        <v>759</v>
      </c>
      <c r="R36" s="83">
        <f t="shared" si="4"/>
        <v>1015.4</v>
      </c>
      <c r="S36" s="83">
        <f t="shared" si="4"/>
        <v>1682</v>
      </c>
      <c r="T36" s="83">
        <f t="shared" si="4"/>
        <v>1354.7</v>
      </c>
      <c r="U36" s="83">
        <f t="shared" si="4"/>
        <v>1021</v>
      </c>
      <c r="V36" s="83">
        <f t="shared" si="4"/>
        <v>1221.5999999999999</v>
      </c>
      <c r="W36" s="83">
        <f t="shared" si="4"/>
        <v>913</v>
      </c>
      <c r="X36" s="83">
        <f t="shared" si="4"/>
        <v>827</v>
      </c>
      <c r="Y36" s="83">
        <f t="shared" si="4"/>
        <v>739.20100000000002</v>
      </c>
      <c r="Z36" s="84" t="str">
        <f t="shared" si="4"/>
        <v/>
      </c>
      <c r="AA36" s="85">
        <f t="shared" si="3"/>
        <v>18186.901000000002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>
        <v>24.6</v>
      </c>
      <c r="N43" s="94">
        <v>32.4</v>
      </c>
      <c r="O43" s="94"/>
      <c r="P43" s="94"/>
      <c r="Q43" s="94"/>
      <c r="R43" s="94">
        <v>119.4</v>
      </c>
      <c r="S43" s="94">
        <v>461</v>
      </c>
      <c r="T43" s="94">
        <v>371.7</v>
      </c>
      <c r="U43" s="94"/>
      <c r="V43" s="94">
        <v>225.6</v>
      </c>
      <c r="W43" s="94"/>
      <c r="X43" s="94"/>
      <c r="Y43" s="94"/>
      <c r="Z43" s="95"/>
      <c r="AA43" s="74">
        <f t="shared" si="5"/>
        <v>1234.6999999999998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24.6</v>
      </c>
      <c r="N44" s="83">
        <f t="shared" si="6"/>
        <v>32.4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119.4</v>
      </c>
      <c r="S44" s="83">
        <f t="shared" si="6"/>
        <v>461</v>
      </c>
      <c r="T44" s="83">
        <f t="shared" si="6"/>
        <v>371.7</v>
      </c>
      <c r="U44" s="83">
        <f t="shared" si="6"/>
        <v>0</v>
      </c>
      <c r="V44" s="83">
        <f t="shared" si="6"/>
        <v>225.6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1234.6999999999998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5297.75</v>
      </c>
      <c r="C47" s="83">
        <f t="shared" ref="C47:Z47" si="8">IF(LEN(C$2)&gt;0,C14+C22+C36,"")</f>
        <v>5227.6130000000003</v>
      </c>
      <c r="D47" s="83">
        <f t="shared" si="8"/>
        <v>5209.6309999999994</v>
      </c>
      <c r="E47" s="83">
        <f t="shared" si="8"/>
        <v>5203.643</v>
      </c>
      <c r="F47" s="83">
        <f t="shared" si="8"/>
        <v>5182.719000000001</v>
      </c>
      <c r="G47" s="83">
        <f t="shared" si="8"/>
        <v>5401.4769999999999</v>
      </c>
      <c r="H47" s="83">
        <f t="shared" si="8"/>
        <v>5991.9990000000007</v>
      </c>
      <c r="I47" s="83">
        <f t="shared" si="8"/>
        <v>6504.8490000000002</v>
      </c>
      <c r="J47" s="83">
        <f t="shared" si="8"/>
        <v>7066.1060000000007</v>
      </c>
      <c r="K47" s="83">
        <f t="shared" si="8"/>
        <v>7457.2539999999999</v>
      </c>
      <c r="L47" s="83">
        <f t="shared" si="8"/>
        <v>7656.8749999999982</v>
      </c>
      <c r="M47" s="83">
        <f t="shared" si="8"/>
        <v>7384.6929999999993</v>
      </c>
      <c r="N47" s="83">
        <f t="shared" si="8"/>
        <v>7342.186999999999</v>
      </c>
      <c r="O47" s="83">
        <f t="shared" si="8"/>
        <v>7159.5050000000001</v>
      </c>
      <c r="P47" s="83">
        <f t="shared" si="8"/>
        <v>7196.7290000000012</v>
      </c>
      <c r="Q47" s="83">
        <f t="shared" si="8"/>
        <v>6856.9589999999998</v>
      </c>
      <c r="R47" s="83">
        <f t="shared" si="8"/>
        <v>6819.9699999999993</v>
      </c>
      <c r="S47" s="83">
        <f t="shared" si="8"/>
        <v>7248.7970000000005</v>
      </c>
      <c r="T47" s="83">
        <f t="shared" si="8"/>
        <v>7281.0159999999996</v>
      </c>
      <c r="U47" s="83">
        <f t="shared" si="8"/>
        <v>7404.8629999999994</v>
      </c>
      <c r="V47" s="83">
        <f t="shared" si="8"/>
        <v>6849.0760000000009</v>
      </c>
      <c r="W47" s="83">
        <f t="shared" si="8"/>
        <v>6371.5749999999998</v>
      </c>
      <c r="X47" s="83">
        <f t="shared" si="8"/>
        <v>6140.8649999999998</v>
      </c>
      <c r="Y47" s="83">
        <f t="shared" si="8"/>
        <v>5642.4970000000003</v>
      </c>
      <c r="Z47" s="84" t="str">
        <f t="shared" si="8"/>
        <v/>
      </c>
      <c r="AA47" s="100">
        <f>SUM(B47:Z47)</f>
        <v>155898.64800000002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5297.7500000000009</v>
      </c>
      <c r="C4" s="18">
        <v>5227.613000000003</v>
      </c>
      <c r="D4" s="18">
        <v>5209.6309999999985</v>
      </c>
      <c r="E4" s="18">
        <v>5203.6429999999991</v>
      </c>
      <c r="F4" s="18">
        <v>5182.7190000000019</v>
      </c>
      <c r="G4" s="18">
        <v>5401.4769999999999</v>
      </c>
      <c r="H4" s="18">
        <v>5991.9989999999998</v>
      </c>
      <c r="I4" s="18">
        <v>6504.8360000000002</v>
      </c>
      <c r="J4" s="18">
        <v>7066.0729999999976</v>
      </c>
      <c r="K4" s="18">
        <v>7457.2949999999992</v>
      </c>
      <c r="L4" s="18">
        <v>7656.8360000000002</v>
      </c>
      <c r="M4" s="18">
        <v>7384.6549999999988</v>
      </c>
      <c r="N4" s="18">
        <v>7342.1469999999999</v>
      </c>
      <c r="O4" s="18">
        <v>7159.4610000000002</v>
      </c>
      <c r="P4" s="18">
        <v>7196.7219999999988</v>
      </c>
      <c r="Q4" s="18">
        <v>6856.9190000000035</v>
      </c>
      <c r="R4" s="18">
        <v>6819.9679999999989</v>
      </c>
      <c r="S4" s="18">
        <v>7248.7969999999996</v>
      </c>
      <c r="T4" s="18">
        <v>7280.9779999999982</v>
      </c>
      <c r="U4" s="18">
        <v>7404.8159999999998</v>
      </c>
      <c r="V4" s="18">
        <v>6849.0459999999994</v>
      </c>
      <c r="W4" s="18">
        <v>6371.6139999999996</v>
      </c>
      <c r="X4" s="18">
        <v>6140.8650000000007</v>
      </c>
      <c r="Y4" s="18">
        <v>5642.4970000000012</v>
      </c>
      <c r="Z4" s="19"/>
      <c r="AA4" s="20">
        <f>SUM(B4:Z4)</f>
        <v>155898.35699999999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</v>
      </c>
      <c r="C7" s="28">
        <v>30.67</v>
      </c>
      <c r="D7" s="28">
        <v>25.46</v>
      </c>
      <c r="E7" s="28">
        <v>23</v>
      </c>
      <c r="F7" s="28">
        <v>23</v>
      </c>
      <c r="G7" s="28">
        <v>29.51</v>
      </c>
      <c r="H7" s="28">
        <v>40.909999999999997</v>
      </c>
      <c r="I7" s="28">
        <v>46.25</v>
      </c>
      <c r="J7" s="28">
        <v>47.73</v>
      </c>
      <c r="K7" s="28">
        <v>45.44</v>
      </c>
      <c r="L7" s="28">
        <v>41.65</v>
      </c>
      <c r="M7" s="28">
        <v>40.22</v>
      </c>
      <c r="N7" s="28">
        <v>39.5</v>
      </c>
      <c r="O7" s="28">
        <v>39.5</v>
      </c>
      <c r="P7" s="28">
        <v>44.28</v>
      </c>
      <c r="Q7" s="28">
        <v>54.76</v>
      </c>
      <c r="R7" s="28">
        <v>57.21</v>
      </c>
      <c r="S7" s="28">
        <v>74.2</v>
      </c>
      <c r="T7" s="28">
        <v>59.7</v>
      </c>
      <c r="U7" s="28">
        <v>59.72</v>
      </c>
      <c r="V7" s="28">
        <v>56</v>
      </c>
      <c r="W7" s="28">
        <v>49.75</v>
      </c>
      <c r="X7" s="28">
        <v>40.909999999999997</v>
      </c>
      <c r="Y7" s="28">
        <v>38.520000000000003</v>
      </c>
      <c r="Z7" s="29"/>
      <c r="AA7" s="30">
        <v>43.370416666666671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974.298</v>
      </c>
      <c r="C17" s="67">
        <v>990.30600000000004</v>
      </c>
      <c r="D17" s="67">
        <v>1000.306</v>
      </c>
      <c r="E17" s="67">
        <v>1000.3</v>
      </c>
      <c r="F17" s="67">
        <v>1001.297</v>
      </c>
      <c r="G17" s="67">
        <v>998.30700000000002</v>
      </c>
      <c r="H17" s="67">
        <v>981.30799999999999</v>
      </c>
      <c r="I17" s="67">
        <v>962.30700000000002</v>
      </c>
      <c r="J17" s="67">
        <v>933.30200000000002</v>
      </c>
      <c r="K17" s="67">
        <v>895.3</v>
      </c>
      <c r="L17" s="67">
        <v>798.30799999999999</v>
      </c>
      <c r="M17" s="67">
        <v>772.30499999999995</v>
      </c>
      <c r="N17" s="67">
        <v>755.303</v>
      </c>
      <c r="O17" s="67">
        <v>749.3</v>
      </c>
      <c r="P17" s="67">
        <v>807.30499999999995</v>
      </c>
      <c r="Q17" s="67">
        <v>808.30399999999997</v>
      </c>
      <c r="R17" s="67">
        <v>824.30499999999995</v>
      </c>
      <c r="S17" s="67">
        <v>921.30200000000002</v>
      </c>
      <c r="T17" s="67">
        <v>856.30700000000002</v>
      </c>
      <c r="U17" s="67">
        <v>858.30399999999997</v>
      </c>
      <c r="V17" s="67">
        <v>860.30499999999995</v>
      </c>
      <c r="W17" s="67">
        <v>886.30499999999995</v>
      </c>
      <c r="X17" s="67">
        <v>787.30200000000002</v>
      </c>
      <c r="Y17" s="67">
        <v>952.30200000000002</v>
      </c>
      <c r="Z17" s="68"/>
      <c r="AA17" s="69">
        <f>SUM(B17:Z17)</f>
        <v>21374.288</v>
      </c>
    </row>
    <row r="18" spans="1:27" ht="24.95" customHeight="1" x14ac:dyDescent="0.2">
      <c r="A18" s="70" t="s">
        <v>13</v>
      </c>
      <c r="B18" s="71">
        <v>745.64499999999987</v>
      </c>
      <c r="C18" s="72">
        <v>725.24799999999993</v>
      </c>
      <c r="D18" s="72">
        <v>710.91799999999989</v>
      </c>
      <c r="E18" s="72">
        <v>708.98100000000011</v>
      </c>
      <c r="F18" s="72">
        <v>735.93400000000008</v>
      </c>
      <c r="G18" s="72">
        <v>829.01599999999996</v>
      </c>
      <c r="H18" s="72">
        <v>982.6110000000001</v>
      </c>
      <c r="I18" s="72">
        <v>1139.9879999999996</v>
      </c>
      <c r="J18" s="72">
        <v>1236.3109999999999</v>
      </c>
      <c r="K18" s="72">
        <v>1270.0839999999998</v>
      </c>
      <c r="L18" s="72">
        <v>1294.5740000000003</v>
      </c>
      <c r="M18" s="72">
        <v>1307.5889999999997</v>
      </c>
      <c r="N18" s="72">
        <v>1298.144</v>
      </c>
      <c r="O18" s="72">
        <v>1261.8069999999998</v>
      </c>
      <c r="P18" s="72">
        <v>1213.299</v>
      </c>
      <c r="Q18" s="72">
        <v>1171.0719999999997</v>
      </c>
      <c r="R18" s="72">
        <v>1175.258</v>
      </c>
      <c r="S18" s="72">
        <v>1177.4279999999997</v>
      </c>
      <c r="T18" s="72">
        <v>1176.2240000000002</v>
      </c>
      <c r="U18" s="72">
        <v>1148.7399999999998</v>
      </c>
      <c r="V18" s="72">
        <v>1090.1399999999999</v>
      </c>
      <c r="W18" s="72">
        <v>989.98</v>
      </c>
      <c r="X18" s="72">
        <v>918.27500000000009</v>
      </c>
      <c r="Y18" s="72">
        <v>845.06799999999976</v>
      </c>
      <c r="Z18" s="73"/>
      <c r="AA18" s="74">
        <f>SUM(B18:Z18)</f>
        <v>25152.333999999999</v>
      </c>
    </row>
    <row r="19" spans="1:27" ht="24.95" customHeight="1" x14ac:dyDescent="0.2">
      <c r="A19" s="70" t="s">
        <v>14</v>
      </c>
      <c r="B19" s="75">
        <v>2332.1519999999996</v>
      </c>
      <c r="C19" s="76">
        <v>2236.5010000000002</v>
      </c>
      <c r="D19" s="76">
        <v>2132.3250000000003</v>
      </c>
      <c r="E19" s="76">
        <v>2072.8269999999998</v>
      </c>
      <c r="F19" s="76">
        <v>2154.52</v>
      </c>
      <c r="G19" s="76">
        <v>2462.5030000000002</v>
      </c>
      <c r="H19" s="76">
        <v>2981.0799999999995</v>
      </c>
      <c r="I19" s="76">
        <v>3463.5410000000006</v>
      </c>
      <c r="J19" s="76">
        <v>3941.4600000000005</v>
      </c>
      <c r="K19" s="76">
        <v>4149.8110000000006</v>
      </c>
      <c r="L19" s="76">
        <v>4306.6949999999997</v>
      </c>
      <c r="M19" s="76">
        <v>4379.7609999999995</v>
      </c>
      <c r="N19" s="76">
        <v>4345.7</v>
      </c>
      <c r="O19" s="76">
        <v>4173.1539999999995</v>
      </c>
      <c r="P19" s="76">
        <v>4146.018</v>
      </c>
      <c r="Q19" s="76">
        <v>4144.4429999999993</v>
      </c>
      <c r="R19" s="76">
        <v>4437.9049999999988</v>
      </c>
      <c r="S19" s="76">
        <v>4774.0669999999991</v>
      </c>
      <c r="T19" s="76">
        <v>4878.4470000000001</v>
      </c>
      <c r="U19" s="76">
        <v>4808.1719999999996</v>
      </c>
      <c r="V19" s="76">
        <v>4565.1009999999987</v>
      </c>
      <c r="W19" s="76">
        <v>4006.529</v>
      </c>
      <c r="X19" s="76">
        <v>3553.2879999999996</v>
      </c>
      <c r="Y19" s="76">
        <v>3014.1269999999995</v>
      </c>
      <c r="Z19" s="73"/>
      <c r="AA19" s="74">
        <f>SUM(B19:Z19)</f>
        <v>87460.126999999979</v>
      </c>
    </row>
    <row r="20" spans="1:27" ht="24.95" customHeight="1" x14ac:dyDescent="0.2">
      <c r="A20" s="77" t="s">
        <v>15</v>
      </c>
      <c r="B20" s="76">
        <v>220</v>
      </c>
      <c r="C20" s="76">
        <v>220</v>
      </c>
      <c r="D20" s="76">
        <v>220</v>
      </c>
      <c r="E20" s="76">
        <v>360</v>
      </c>
      <c r="F20" s="76">
        <v>250</v>
      </c>
      <c r="G20" s="76">
        <v>250</v>
      </c>
      <c r="H20" s="76">
        <v>250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1770</v>
      </c>
    </row>
    <row r="21" spans="1:27" ht="24.95" customHeight="1" x14ac:dyDescent="0.2">
      <c r="A21" s="80" t="s">
        <v>16</v>
      </c>
      <c r="B21" s="72">
        <v>103</v>
      </c>
      <c r="C21" s="72">
        <v>101</v>
      </c>
      <c r="D21" s="72">
        <v>97.5</v>
      </c>
      <c r="E21" s="72">
        <v>97</v>
      </c>
      <c r="F21" s="72">
        <v>100.5</v>
      </c>
      <c r="G21" s="72">
        <v>114.5</v>
      </c>
      <c r="H21" s="72">
        <v>125</v>
      </c>
      <c r="I21" s="72">
        <v>130</v>
      </c>
      <c r="J21" s="72">
        <v>128</v>
      </c>
      <c r="K21" s="72">
        <v>131</v>
      </c>
      <c r="L21" s="72">
        <v>129</v>
      </c>
      <c r="M21" s="72">
        <v>129</v>
      </c>
      <c r="N21" s="72">
        <v>129</v>
      </c>
      <c r="O21" s="72">
        <v>129</v>
      </c>
      <c r="P21" s="72">
        <v>133</v>
      </c>
      <c r="Q21" s="72">
        <v>144.5</v>
      </c>
      <c r="R21" s="72">
        <v>156.5</v>
      </c>
      <c r="S21" s="72">
        <v>165</v>
      </c>
      <c r="T21" s="72">
        <v>166</v>
      </c>
      <c r="U21" s="72">
        <v>164</v>
      </c>
      <c r="V21" s="72">
        <v>156.5</v>
      </c>
      <c r="W21" s="72">
        <v>141.5</v>
      </c>
      <c r="X21" s="72">
        <v>130</v>
      </c>
      <c r="Y21" s="72">
        <v>128</v>
      </c>
      <c r="Z21" s="72"/>
      <c r="AA21" s="74">
        <f>SUM(B21:Z21)</f>
        <v>3128.5</v>
      </c>
    </row>
    <row r="22" spans="1:27" ht="30" customHeight="1" thickBot="1" x14ac:dyDescent="0.25">
      <c r="A22" s="81" t="s">
        <v>17</v>
      </c>
      <c r="B22" s="82">
        <f t="shared" ref="B22:AA22" si="1">SUM(B17:B21)</f>
        <v>4375.0949999999993</v>
      </c>
      <c r="C22" s="83">
        <f t="shared" si="1"/>
        <v>4273.0550000000003</v>
      </c>
      <c r="D22" s="83">
        <f t="shared" si="1"/>
        <v>4161.049</v>
      </c>
      <c r="E22" s="83">
        <f t="shared" si="1"/>
        <v>4239.1080000000002</v>
      </c>
      <c r="F22" s="83">
        <f t="shared" si="1"/>
        <v>4242.2510000000002</v>
      </c>
      <c r="G22" s="83">
        <f t="shared" si="1"/>
        <v>4654.326</v>
      </c>
      <c r="H22" s="83">
        <f t="shared" si="1"/>
        <v>5319.9989999999998</v>
      </c>
      <c r="I22" s="83">
        <f t="shared" si="1"/>
        <v>5695.8360000000002</v>
      </c>
      <c r="J22" s="83">
        <f t="shared" si="1"/>
        <v>6239.0730000000003</v>
      </c>
      <c r="K22" s="83">
        <f t="shared" si="1"/>
        <v>6446.1950000000006</v>
      </c>
      <c r="L22" s="83">
        <f t="shared" si="1"/>
        <v>6528.5770000000002</v>
      </c>
      <c r="M22" s="83">
        <f t="shared" si="1"/>
        <v>6588.6549999999988</v>
      </c>
      <c r="N22" s="83">
        <f t="shared" si="1"/>
        <v>6528.1469999999999</v>
      </c>
      <c r="O22" s="83">
        <f t="shared" si="1"/>
        <v>6313.2609999999995</v>
      </c>
      <c r="P22" s="83">
        <f t="shared" si="1"/>
        <v>6299.6219999999994</v>
      </c>
      <c r="Q22" s="83">
        <f t="shared" si="1"/>
        <v>6268.3189999999995</v>
      </c>
      <c r="R22" s="83">
        <f t="shared" si="1"/>
        <v>6593.9679999999989</v>
      </c>
      <c r="S22" s="83">
        <f t="shared" si="1"/>
        <v>7037.7969999999987</v>
      </c>
      <c r="T22" s="83">
        <f t="shared" si="1"/>
        <v>7076.9780000000001</v>
      </c>
      <c r="U22" s="83">
        <f t="shared" si="1"/>
        <v>6979.2159999999994</v>
      </c>
      <c r="V22" s="83">
        <f t="shared" si="1"/>
        <v>6672.0459999999985</v>
      </c>
      <c r="W22" s="83">
        <f t="shared" si="1"/>
        <v>6024.3140000000003</v>
      </c>
      <c r="X22" s="83">
        <f t="shared" si="1"/>
        <v>5388.8649999999998</v>
      </c>
      <c r="Y22" s="83">
        <f t="shared" si="1"/>
        <v>4939.4969999999994</v>
      </c>
      <c r="Z22" s="84">
        <f t="shared" si="1"/>
        <v>0</v>
      </c>
      <c r="AA22" s="85">
        <f t="shared" si="1"/>
        <v>138885.24899999998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676</v>
      </c>
      <c r="C25" s="67">
        <v>699</v>
      </c>
      <c r="D25" s="67">
        <v>686.5</v>
      </c>
      <c r="E25" s="67">
        <v>686</v>
      </c>
      <c r="F25" s="67">
        <v>698.5</v>
      </c>
      <c r="G25" s="67">
        <v>679.5</v>
      </c>
      <c r="H25" s="67">
        <v>690</v>
      </c>
      <c r="I25" s="67">
        <v>686</v>
      </c>
      <c r="J25" s="67">
        <v>695</v>
      </c>
      <c r="K25" s="67">
        <v>698</v>
      </c>
      <c r="L25" s="67">
        <v>696</v>
      </c>
      <c r="M25" s="67">
        <v>696</v>
      </c>
      <c r="N25" s="67">
        <v>696</v>
      </c>
      <c r="O25" s="67">
        <v>696</v>
      </c>
      <c r="P25" s="67">
        <v>698</v>
      </c>
      <c r="Q25" s="67">
        <v>709.5</v>
      </c>
      <c r="R25" s="67">
        <v>721.5</v>
      </c>
      <c r="S25" s="67">
        <v>730</v>
      </c>
      <c r="T25" s="67">
        <v>731</v>
      </c>
      <c r="U25" s="67">
        <v>729</v>
      </c>
      <c r="V25" s="67">
        <v>712.5</v>
      </c>
      <c r="W25" s="67">
        <v>709.5</v>
      </c>
      <c r="X25" s="67">
        <v>700</v>
      </c>
      <c r="Y25" s="67">
        <v>686</v>
      </c>
      <c r="Z25" s="68"/>
      <c r="AA25" s="69">
        <f>SUM(B25:Z25)</f>
        <v>16805.5</v>
      </c>
    </row>
    <row r="26" spans="1:27" ht="24.95" customHeight="1" x14ac:dyDescent="0.2">
      <c r="A26" s="70" t="s">
        <v>20</v>
      </c>
      <c r="B26" s="71">
        <v>4127.75</v>
      </c>
      <c r="C26" s="72">
        <v>4034.6129999999998</v>
      </c>
      <c r="D26" s="72">
        <v>4029.1309999999999</v>
      </c>
      <c r="E26" s="72">
        <v>4023.643</v>
      </c>
      <c r="F26" s="72">
        <v>3990.2190000000001</v>
      </c>
      <c r="G26" s="72">
        <v>4221.9769999999999</v>
      </c>
      <c r="H26" s="72">
        <v>4801.9989999999998</v>
      </c>
      <c r="I26" s="72">
        <v>5384.8360000000002</v>
      </c>
      <c r="J26" s="72">
        <v>6132.0730000000003</v>
      </c>
      <c r="K26" s="72">
        <v>6441.1949999999997</v>
      </c>
      <c r="L26" s="72">
        <v>6610.2359999999999</v>
      </c>
      <c r="M26" s="72">
        <v>6688.6549999999997</v>
      </c>
      <c r="N26" s="72">
        <v>6646.1469999999999</v>
      </c>
      <c r="O26" s="72">
        <v>6400.2610000000004</v>
      </c>
      <c r="P26" s="72">
        <v>6235.6220000000003</v>
      </c>
      <c r="Q26" s="72">
        <v>5858.8190000000004</v>
      </c>
      <c r="R26" s="72">
        <v>6098.4679999999998</v>
      </c>
      <c r="S26" s="72">
        <v>6518.7969999999996</v>
      </c>
      <c r="T26" s="72">
        <v>6549.9780000000001</v>
      </c>
      <c r="U26" s="72">
        <v>6474.2160000000003</v>
      </c>
      <c r="V26" s="72">
        <v>6136.5460000000003</v>
      </c>
      <c r="W26" s="72">
        <v>5529.8140000000003</v>
      </c>
      <c r="X26" s="72">
        <v>4934.8649999999998</v>
      </c>
      <c r="Y26" s="72">
        <v>4450.4970000000003</v>
      </c>
      <c r="Z26" s="73"/>
      <c r="AA26" s="74">
        <f>SUM(B26:Z26)</f>
        <v>132320.35699999999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4803.75</v>
      </c>
      <c r="C28" s="57">
        <f t="shared" si="2"/>
        <v>4733.6129999999994</v>
      </c>
      <c r="D28" s="57">
        <f t="shared" si="2"/>
        <v>4715.6309999999994</v>
      </c>
      <c r="E28" s="57">
        <f t="shared" si="2"/>
        <v>4709.643</v>
      </c>
      <c r="F28" s="57">
        <f t="shared" si="2"/>
        <v>4688.7190000000001</v>
      </c>
      <c r="G28" s="57">
        <f t="shared" si="2"/>
        <v>4901.4769999999999</v>
      </c>
      <c r="H28" s="57">
        <f t="shared" si="2"/>
        <v>5491.9989999999998</v>
      </c>
      <c r="I28" s="57">
        <f t="shared" si="2"/>
        <v>6070.8360000000002</v>
      </c>
      <c r="J28" s="57">
        <f t="shared" si="2"/>
        <v>6827.0730000000003</v>
      </c>
      <c r="K28" s="57">
        <f t="shared" si="2"/>
        <v>7139.1949999999997</v>
      </c>
      <c r="L28" s="57">
        <f t="shared" si="2"/>
        <v>7306.2359999999999</v>
      </c>
      <c r="M28" s="57">
        <f t="shared" si="2"/>
        <v>7384.6549999999997</v>
      </c>
      <c r="N28" s="57">
        <f t="shared" si="2"/>
        <v>7342.1469999999999</v>
      </c>
      <c r="O28" s="57">
        <f t="shared" si="2"/>
        <v>7096.2610000000004</v>
      </c>
      <c r="P28" s="57">
        <f t="shared" si="2"/>
        <v>6933.6220000000003</v>
      </c>
      <c r="Q28" s="57">
        <f t="shared" si="2"/>
        <v>6568.3190000000004</v>
      </c>
      <c r="R28" s="57">
        <f t="shared" si="2"/>
        <v>6819.9679999999998</v>
      </c>
      <c r="S28" s="57">
        <f t="shared" si="2"/>
        <v>7248.7969999999996</v>
      </c>
      <c r="T28" s="57">
        <f t="shared" si="2"/>
        <v>7280.9780000000001</v>
      </c>
      <c r="U28" s="57">
        <f t="shared" si="2"/>
        <v>7203.2160000000003</v>
      </c>
      <c r="V28" s="57">
        <f t="shared" si="2"/>
        <v>6849.0460000000003</v>
      </c>
      <c r="W28" s="57">
        <f t="shared" si="2"/>
        <v>6239.3140000000003</v>
      </c>
      <c r="X28" s="57">
        <f t="shared" si="2"/>
        <v>5634.8649999999998</v>
      </c>
      <c r="Y28" s="57">
        <f t="shared" si="2"/>
        <v>5136.4970000000003</v>
      </c>
      <c r="Z28" s="58">
        <f t="shared" si="2"/>
        <v>0</v>
      </c>
      <c r="AA28" s="59">
        <f t="shared" si="2"/>
        <v>149125.85699999999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229</v>
      </c>
      <c r="C31" s="90">
        <v>198</v>
      </c>
      <c r="D31" s="90">
        <v>238</v>
      </c>
      <c r="E31" s="90">
        <v>249</v>
      </c>
      <c r="F31" s="90">
        <v>203</v>
      </c>
      <c r="G31" s="90">
        <v>165.15100000000001</v>
      </c>
      <c r="H31" s="90">
        <v>60</v>
      </c>
      <c r="I31" s="90">
        <v>157</v>
      </c>
      <c r="J31" s="90">
        <v>169</v>
      </c>
      <c r="K31" s="90">
        <v>169</v>
      </c>
      <c r="L31" s="90">
        <v>169</v>
      </c>
      <c r="M31" s="90">
        <v>169</v>
      </c>
      <c r="N31" s="90">
        <v>158</v>
      </c>
      <c r="O31" s="90">
        <v>169</v>
      </c>
      <c r="P31" s="90">
        <v>157</v>
      </c>
      <c r="Q31" s="90">
        <v>57</v>
      </c>
      <c r="R31" s="90">
        <v>57</v>
      </c>
      <c r="S31" s="90">
        <v>57</v>
      </c>
      <c r="T31" s="90">
        <v>57</v>
      </c>
      <c r="U31" s="90">
        <v>81</v>
      </c>
      <c r="V31" s="90">
        <v>64</v>
      </c>
      <c r="W31" s="90">
        <v>107</v>
      </c>
      <c r="X31" s="90">
        <v>109</v>
      </c>
      <c r="Y31" s="90">
        <v>108</v>
      </c>
      <c r="Z31" s="91"/>
      <c r="AA31" s="69">
        <f t="shared" ref="AA31:AA36" si="3">SUM(B31:Z31)</f>
        <v>3356.1509999999998</v>
      </c>
    </row>
    <row r="32" spans="1:27" ht="24.95" customHeight="1" x14ac:dyDescent="0.2">
      <c r="A32" s="92" t="s">
        <v>37</v>
      </c>
      <c r="B32" s="93">
        <v>122</v>
      </c>
      <c r="C32" s="94">
        <v>157.55799999999999</v>
      </c>
      <c r="D32" s="94">
        <v>154.58199999999999</v>
      </c>
      <c r="E32" s="94">
        <v>88.534999999999997</v>
      </c>
      <c r="F32" s="94">
        <v>115.468</v>
      </c>
      <c r="G32" s="94">
        <v>53</v>
      </c>
      <c r="H32" s="94">
        <v>83</v>
      </c>
      <c r="I32" s="94">
        <v>154</v>
      </c>
      <c r="J32" s="94">
        <v>280</v>
      </c>
      <c r="K32" s="94">
        <v>329</v>
      </c>
      <c r="L32" s="94">
        <v>380.65899999999999</v>
      </c>
      <c r="M32" s="94">
        <v>399</v>
      </c>
      <c r="N32" s="94">
        <v>418</v>
      </c>
      <c r="O32" s="94">
        <v>376</v>
      </c>
      <c r="P32" s="94">
        <v>330</v>
      </c>
      <c r="Q32" s="94">
        <v>223</v>
      </c>
      <c r="R32" s="94">
        <v>169</v>
      </c>
      <c r="S32" s="94">
        <v>154</v>
      </c>
      <c r="T32" s="94">
        <v>147</v>
      </c>
      <c r="U32" s="94">
        <v>143</v>
      </c>
      <c r="V32" s="94">
        <v>113</v>
      </c>
      <c r="W32" s="94">
        <v>96</v>
      </c>
      <c r="X32" s="94">
        <v>105</v>
      </c>
      <c r="Y32" s="94">
        <v>89</v>
      </c>
      <c r="Z32" s="95"/>
      <c r="AA32" s="74">
        <f t="shared" si="3"/>
        <v>4679.8019999999997</v>
      </c>
    </row>
    <row r="33" spans="1:27" ht="24.95" customHeight="1" x14ac:dyDescent="0.2">
      <c r="A33" s="92" t="s">
        <v>38</v>
      </c>
      <c r="B33" s="93">
        <v>51.655000000000001</v>
      </c>
      <c r="C33" s="94">
        <v>52</v>
      </c>
      <c r="D33" s="94">
        <v>59</v>
      </c>
      <c r="E33" s="94">
        <v>20</v>
      </c>
      <c r="F33" s="94">
        <v>35</v>
      </c>
      <c r="G33" s="94">
        <v>29</v>
      </c>
      <c r="H33" s="94">
        <v>29</v>
      </c>
      <c r="I33" s="94">
        <v>64</v>
      </c>
      <c r="J33" s="94">
        <v>139</v>
      </c>
      <c r="K33" s="94">
        <v>195</v>
      </c>
      <c r="L33" s="94">
        <v>228</v>
      </c>
      <c r="M33" s="94">
        <v>228</v>
      </c>
      <c r="N33" s="94">
        <v>238</v>
      </c>
      <c r="O33" s="94">
        <v>238</v>
      </c>
      <c r="P33" s="94">
        <v>147</v>
      </c>
      <c r="Q33" s="94">
        <v>20</v>
      </c>
      <c r="R33" s="94"/>
      <c r="S33" s="94"/>
      <c r="T33" s="94"/>
      <c r="U33" s="94"/>
      <c r="V33" s="94"/>
      <c r="W33" s="94">
        <v>12</v>
      </c>
      <c r="X33" s="94">
        <v>32</v>
      </c>
      <c r="Y33" s="94"/>
      <c r="Z33" s="95"/>
      <c r="AA33" s="74">
        <f t="shared" si="3"/>
        <v>1816.655</v>
      </c>
    </row>
    <row r="34" spans="1:27" ht="24.95" customHeight="1" x14ac:dyDescent="0.2">
      <c r="A34" s="92" t="s">
        <v>39</v>
      </c>
      <c r="B34" s="93">
        <v>20</v>
      </c>
      <c r="C34" s="94">
        <v>47</v>
      </c>
      <c r="D34" s="94">
        <v>97</v>
      </c>
      <c r="E34" s="94">
        <v>107</v>
      </c>
      <c r="F34" s="94">
        <v>87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358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434</v>
      </c>
      <c r="J35" s="94">
        <v>239</v>
      </c>
      <c r="K35" s="94">
        <v>318.10000000000002</v>
      </c>
      <c r="L35" s="94">
        <v>350.6</v>
      </c>
      <c r="M35" s="94"/>
      <c r="N35" s="94"/>
      <c r="O35" s="94">
        <v>63.2</v>
      </c>
      <c r="P35" s="94">
        <v>263.10000000000002</v>
      </c>
      <c r="Q35" s="94">
        <v>288.60000000000002</v>
      </c>
      <c r="R35" s="94"/>
      <c r="S35" s="94"/>
      <c r="T35" s="94"/>
      <c r="U35" s="94">
        <v>201.6</v>
      </c>
      <c r="V35" s="94"/>
      <c r="W35" s="94">
        <v>132.30000000000001</v>
      </c>
      <c r="X35" s="94">
        <v>506</v>
      </c>
      <c r="Y35" s="94">
        <v>506</v>
      </c>
      <c r="Z35" s="95"/>
      <c r="AA35" s="74">
        <f t="shared" si="3"/>
        <v>6802.5000000000018</v>
      </c>
    </row>
    <row r="36" spans="1:27" ht="30" customHeight="1" thickBot="1" x14ac:dyDescent="0.25">
      <c r="A36" s="81" t="s">
        <v>41</v>
      </c>
      <c r="B36" s="82">
        <f>SUM(B31:B35)</f>
        <v>922.65499999999997</v>
      </c>
      <c r="C36" s="83">
        <f t="shared" ref="C36:Z36" si="4">SUM(C31:C35)</f>
        <v>954.55799999999999</v>
      </c>
      <c r="D36" s="83">
        <f t="shared" si="4"/>
        <v>1048.5819999999999</v>
      </c>
      <c r="E36" s="83">
        <f t="shared" si="4"/>
        <v>964.53499999999997</v>
      </c>
      <c r="F36" s="83">
        <f t="shared" si="4"/>
        <v>940.46800000000007</v>
      </c>
      <c r="G36" s="83">
        <f t="shared" si="4"/>
        <v>747.15100000000007</v>
      </c>
      <c r="H36" s="83">
        <f t="shared" si="4"/>
        <v>672</v>
      </c>
      <c r="I36" s="83">
        <f t="shared" si="4"/>
        <v>809</v>
      </c>
      <c r="J36" s="83">
        <f t="shared" si="4"/>
        <v>827</v>
      </c>
      <c r="K36" s="83">
        <f t="shared" si="4"/>
        <v>1011.1</v>
      </c>
      <c r="L36" s="83">
        <f t="shared" si="4"/>
        <v>1128.259</v>
      </c>
      <c r="M36" s="83">
        <f t="shared" si="4"/>
        <v>796</v>
      </c>
      <c r="N36" s="83">
        <f t="shared" si="4"/>
        <v>814</v>
      </c>
      <c r="O36" s="83">
        <f t="shared" si="4"/>
        <v>846.2</v>
      </c>
      <c r="P36" s="83">
        <f t="shared" si="4"/>
        <v>897.1</v>
      </c>
      <c r="Q36" s="83">
        <f t="shared" si="4"/>
        <v>588.6</v>
      </c>
      <c r="R36" s="83">
        <f t="shared" si="4"/>
        <v>226</v>
      </c>
      <c r="S36" s="83">
        <f t="shared" si="4"/>
        <v>211</v>
      </c>
      <c r="T36" s="83">
        <f t="shared" si="4"/>
        <v>204</v>
      </c>
      <c r="U36" s="83">
        <f t="shared" si="4"/>
        <v>425.6</v>
      </c>
      <c r="V36" s="83">
        <f t="shared" si="4"/>
        <v>177</v>
      </c>
      <c r="W36" s="83">
        <f t="shared" si="4"/>
        <v>347.3</v>
      </c>
      <c r="X36" s="83">
        <f t="shared" si="4"/>
        <v>752</v>
      </c>
      <c r="Y36" s="83">
        <f t="shared" si="4"/>
        <v>703</v>
      </c>
      <c r="Z36" s="84">
        <f t="shared" si="4"/>
        <v>0</v>
      </c>
      <c r="AA36" s="85">
        <f t="shared" si="3"/>
        <v>17013.108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494</v>
      </c>
      <c r="C43" s="94">
        <v>494</v>
      </c>
      <c r="D43" s="94">
        <v>494</v>
      </c>
      <c r="E43" s="94">
        <v>494</v>
      </c>
      <c r="F43" s="94">
        <v>494</v>
      </c>
      <c r="G43" s="94">
        <v>500</v>
      </c>
      <c r="H43" s="94">
        <v>500</v>
      </c>
      <c r="I43" s="94">
        <v>434</v>
      </c>
      <c r="J43" s="94">
        <v>239</v>
      </c>
      <c r="K43" s="94">
        <v>318.10000000000002</v>
      </c>
      <c r="L43" s="94">
        <v>350.6</v>
      </c>
      <c r="M43" s="94"/>
      <c r="N43" s="94"/>
      <c r="O43" s="94">
        <v>63.2</v>
      </c>
      <c r="P43" s="94">
        <v>263.10000000000002</v>
      </c>
      <c r="Q43" s="94">
        <v>288.60000000000002</v>
      </c>
      <c r="R43" s="94"/>
      <c r="S43" s="94"/>
      <c r="T43" s="94"/>
      <c r="U43" s="94">
        <v>201.6</v>
      </c>
      <c r="V43" s="94"/>
      <c r="W43" s="94">
        <v>132.30000000000001</v>
      </c>
      <c r="X43" s="94">
        <v>506</v>
      </c>
      <c r="Y43" s="94">
        <v>506</v>
      </c>
      <c r="Z43" s="95"/>
      <c r="AA43" s="74">
        <f t="shared" si="5"/>
        <v>6772.5000000000018</v>
      </c>
    </row>
    <row r="44" spans="1:27" ht="30" customHeight="1" thickBot="1" x14ac:dyDescent="0.25">
      <c r="A44" s="81" t="s">
        <v>43</v>
      </c>
      <c r="B44" s="82">
        <f>SUM(B39:B43)</f>
        <v>494</v>
      </c>
      <c r="C44" s="83">
        <f t="shared" ref="C44:Z44" si="6">SUM(C39:C43)</f>
        <v>494</v>
      </c>
      <c r="D44" s="83">
        <f t="shared" si="6"/>
        <v>494</v>
      </c>
      <c r="E44" s="83">
        <f t="shared" si="6"/>
        <v>494</v>
      </c>
      <c r="F44" s="83">
        <f t="shared" si="6"/>
        <v>494</v>
      </c>
      <c r="G44" s="83">
        <f t="shared" si="6"/>
        <v>500</v>
      </c>
      <c r="H44" s="83">
        <f t="shared" si="6"/>
        <v>500</v>
      </c>
      <c r="I44" s="83">
        <f t="shared" si="6"/>
        <v>434</v>
      </c>
      <c r="J44" s="83">
        <f t="shared" si="6"/>
        <v>239</v>
      </c>
      <c r="K44" s="83">
        <f t="shared" si="6"/>
        <v>318.10000000000002</v>
      </c>
      <c r="L44" s="83">
        <f t="shared" si="6"/>
        <v>350.6</v>
      </c>
      <c r="M44" s="83">
        <f t="shared" si="6"/>
        <v>0</v>
      </c>
      <c r="N44" s="83">
        <f t="shared" si="6"/>
        <v>0</v>
      </c>
      <c r="O44" s="83">
        <f t="shared" si="6"/>
        <v>63.2</v>
      </c>
      <c r="P44" s="83">
        <f t="shared" si="6"/>
        <v>263.10000000000002</v>
      </c>
      <c r="Q44" s="83">
        <f t="shared" si="6"/>
        <v>288.60000000000002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201.6</v>
      </c>
      <c r="V44" s="83">
        <f t="shared" si="6"/>
        <v>0</v>
      </c>
      <c r="W44" s="83">
        <f t="shared" si="6"/>
        <v>132.30000000000001</v>
      </c>
      <c r="X44" s="83">
        <f t="shared" si="6"/>
        <v>506</v>
      </c>
      <c r="Y44" s="83">
        <f t="shared" si="6"/>
        <v>506</v>
      </c>
      <c r="Z44" s="84">
        <f t="shared" si="6"/>
        <v>0</v>
      </c>
      <c r="AA44" s="85">
        <f t="shared" si="5"/>
        <v>6772.5000000000018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5297.7499999999991</v>
      </c>
      <c r="C47" s="83">
        <f t="shared" ref="C47:Z47" si="8">SUM(C10:C13)+C22+C36</f>
        <v>5227.6130000000003</v>
      </c>
      <c r="D47" s="83">
        <f t="shared" si="8"/>
        <v>5209.6309999999994</v>
      </c>
      <c r="E47" s="83">
        <f t="shared" si="8"/>
        <v>5203.643</v>
      </c>
      <c r="F47" s="83">
        <f t="shared" si="8"/>
        <v>5182.7190000000001</v>
      </c>
      <c r="G47" s="83">
        <f t="shared" si="8"/>
        <v>5401.4769999999999</v>
      </c>
      <c r="H47" s="83">
        <f t="shared" si="8"/>
        <v>5991.9989999999998</v>
      </c>
      <c r="I47" s="83">
        <f t="shared" si="8"/>
        <v>6504.8360000000002</v>
      </c>
      <c r="J47" s="83">
        <f t="shared" si="8"/>
        <v>7066.0730000000003</v>
      </c>
      <c r="K47" s="83">
        <f t="shared" si="8"/>
        <v>7457.295000000001</v>
      </c>
      <c r="L47" s="83">
        <f t="shared" si="8"/>
        <v>7656.8360000000002</v>
      </c>
      <c r="M47" s="83">
        <f t="shared" si="8"/>
        <v>7384.6549999999988</v>
      </c>
      <c r="N47" s="83">
        <f t="shared" si="8"/>
        <v>7342.1469999999999</v>
      </c>
      <c r="O47" s="83">
        <f t="shared" si="8"/>
        <v>7159.4609999999993</v>
      </c>
      <c r="P47" s="83">
        <f t="shared" si="8"/>
        <v>7196.7219999999998</v>
      </c>
      <c r="Q47" s="83">
        <f t="shared" si="8"/>
        <v>6856.9189999999999</v>
      </c>
      <c r="R47" s="83">
        <f t="shared" si="8"/>
        <v>6819.9679999999989</v>
      </c>
      <c r="S47" s="83">
        <f t="shared" si="8"/>
        <v>7248.7969999999987</v>
      </c>
      <c r="T47" s="83">
        <f t="shared" si="8"/>
        <v>7280.9780000000001</v>
      </c>
      <c r="U47" s="83">
        <f t="shared" si="8"/>
        <v>7404.8159999999998</v>
      </c>
      <c r="V47" s="83">
        <f t="shared" si="8"/>
        <v>6849.0459999999985</v>
      </c>
      <c r="W47" s="83">
        <f t="shared" si="8"/>
        <v>6371.6140000000005</v>
      </c>
      <c r="X47" s="83">
        <f t="shared" si="8"/>
        <v>6140.8649999999998</v>
      </c>
      <c r="Y47" s="83">
        <f t="shared" si="8"/>
        <v>5642.4969999999994</v>
      </c>
      <c r="Z47" s="84">
        <f t="shared" si="8"/>
        <v>0</v>
      </c>
      <c r="AA47" s="100">
        <f>SUM(B47:Z47)</f>
        <v>155898.35699999996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23" sqref="L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494</v>
      </c>
      <c r="C4" s="18">
        <v>494</v>
      </c>
      <c r="D4" s="18">
        <v>494</v>
      </c>
      <c r="E4" s="18">
        <v>494</v>
      </c>
      <c r="F4" s="18">
        <v>494</v>
      </c>
      <c r="G4" s="18">
        <v>500</v>
      </c>
      <c r="H4" s="18">
        <v>500</v>
      </c>
      <c r="I4" s="18">
        <v>434</v>
      </c>
      <c r="J4" s="18">
        <v>239</v>
      </c>
      <c r="K4" s="18">
        <v>318.10000000000002</v>
      </c>
      <c r="L4" s="18">
        <v>350.6</v>
      </c>
      <c r="M4" s="18">
        <v>-24.6</v>
      </c>
      <c r="N4" s="18">
        <v>-32.4</v>
      </c>
      <c r="O4" s="18">
        <v>63.2</v>
      </c>
      <c r="P4" s="18">
        <v>263.10000000000002</v>
      </c>
      <c r="Q4" s="18">
        <v>288.60000000000002</v>
      </c>
      <c r="R4" s="18">
        <v>-119.4</v>
      </c>
      <c r="S4" s="18">
        <v>-461</v>
      </c>
      <c r="T4" s="18">
        <v>-371.7</v>
      </c>
      <c r="U4" s="18">
        <v>201.6</v>
      </c>
      <c r="V4" s="18">
        <v>-225.6</v>
      </c>
      <c r="W4" s="18">
        <v>132.30000000000001</v>
      </c>
      <c r="X4" s="18">
        <v>506</v>
      </c>
      <c r="Y4" s="18">
        <v>506</v>
      </c>
      <c r="Z4" s="19"/>
      <c r="AA4" s="106">
        <f>SUM(B4:Z4)</f>
        <v>5537.800000000002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33</v>
      </c>
      <c r="C7" s="112">
        <v>30.67</v>
      </c>
      <c r="D7" s="112">
        <v>25.46</v>
      </c>
      <c r="E7" s="112">
        <v>23</v>
      </c>
      <c r="F7" s="112">
        <v>23</v>
      </c>
      <c r="G7" s="112">
        <v>29.51</v>
      </c>
      <c r="H7" s="112">
        <v>40.909999999999997</v>
      </c>
      <c r="I7" s="112">
        <v>46.25</v>
      </c>
      <c r="J7" s="112">
        <v>47.73</v>
      </c>
      <c r="K7" s="112">
        <v>45.44</v>
      </c>
      <c r="L7" s="112">
        <v>41.65</v>
      </c>
      <c r="M7" s="112">
        <v>40.22</v>
      </c>
      <c r="N7" s="112">
        <v>39.5</v>
      </c>
      <c r="O7" s="112">
        <v>39.5</v>
      </c>
      <c r="P7" s="112">
        <v>44.28</v>
      </c>
      <c r="Q7" s="112">
        <v>54.76</v>
      </c>
      <c r="R7" s="112">
        <v>57.21</v>
      </c>
      <c r="S7" s="112">
        <v>74.2</v>
      </c>
      <c r="T7" s="112">
        <v>59.7</v>
      </c>
      <c r="U7" s="112">
        <v>59.72</v>
      </c>
      <c r="V7" s="112">
        <v>56</v>
      </c>
      <c r="W7" s="112">
        <v>49.75</v>
      </c>
      <c r="X7" s="112">
        <v>40.909999999999997</v>
      </c>
      <c r="Y7" s="112">
        <v>38.520000000000003</v>
      </c>
      <c r="Z7" s="113"/>
      <c r="AA7" s="114">
        <v>43.370416666666671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>
        <v>24.6</v>
      </c>
      <c r="N15" s="128">
        <v>32.4</v>
      </c>
      <c r="O15" s="128"/>
      <c r="P15" s="128"/>
      <c r="Q15" s="128"/>
      <c r="R15" s="128">
        <v>119.4</v>
      </c>
      <c r="S15" s="128">
        <v>461</v>
      </c>
      <c r="T15" s="128">
        <v>371.7</v>
      </c>
      <c r="U15" s="128"/>
      <c r="V15" s="124">
        <v>225.6</v>
      </c>
      <c r="W15" s="128"/>
      <c r="X15" s="128"/>
      <c r="Y15" s="128"/>
      <c r="Z15" s="126"/>
      <c r="AA15" s="127">
        <f t="shared" si="0"/>
        <v>1234.6999999999998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24.6</v>
      </c>
      <c r="N16" s="130">
        <f t="shared" si="1"/>
        <v>32.4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119.4</v>
      </c>
      <c r="S16" s="130">
        <f t="shared" si="1"/>
        <v>461</v>
      </c>
      <c r="T16" s="130">
        <f t="shared" si="1"/>
        <v>371.7</v>
      </c>
      <c r="U16" s="130">
        <f t="shared" si="1"/>
        <v>0</v>
      </c>
      <c r="V16" s="130">
        <f t="shared" si="1"/>
        <v>225.6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1234.6999999999998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494</v>
      </c>
      <c r="C23" s="128">
        <v>494</v>
      </c>
      <c r="D23" s="128">
        <v>494</v>
      </c>
      <c r="E23" s="128">
        <v>494</v>
      </c>
      <c r="F23" s="128">
        <v>494</v>
      </c>
      <c r="G23" s="128">
        <v>500</v>
      </c>
      <c r="H23" s="128">
        <v>500</v>
      </c>
      <c r="I23" s="128">
        <v>434</v>
      </c>
      <c r="J23" s="128">
        <v>239</v>
      </c>
      <c r="K23" s="128">
        <v>318.10000000000002</v>
      </c>
      <c r="L23" s="128">
        <v>350.6</v>
      </c>
      <c r="M23" s="128"/>
      <c r="N23" s="128"/>
      <c r="O23" s="128">
        <v>63.2</v>
      </c>
      <c r="P23" s="128">
        <v>263.10000000000002</v>
      </c>
      <c r="Q23" s="128">
        <v>288.60000000000002</v>
      </c>
      <c r="R23" s="128"/>
      <c r="S23" s="128"/>
      <c r="T23" s="128"/>
      <c r="U23" s="128">
        <v>201.6</v>
      </c>
      <c r="V23" s="124"/>
      <c r="W23" s="128">
        <v>132.30000000000001</v>
      </c>
      <c r="X23" s="128">
        <v>506</v>
      </c>
      <c r="Y23" s="128">
        <v>506</v>
      </c>
      <c r="Z23" s="126"/>
      <c r="AA23" s="127">
        <f t="shared" si="2"/>
        <v>6772.5000000000018</v>
      </c>
    </row>
    <row r="24" spans="1:27" ht="30" customHeight="1" thickBot="1" x14ac:dyDescent="0.25">
      <c r="A24" s="81" t="s">
        <v>43</v>
      </c>
      <c r="B24" s="129">
        <f>IF(LEN(B$2)&gt;0,SUM(B19:B23),"")</f>
        <v>494</v>
      </c>
      <c r="C24" s="130">
        <f t="shared" ref="C24:Z24" si="3">IF(LEN(C$2)&gt;0,SUM(C19:C23),"")</f>
        <v>494</v>
      </c>
      <c r="D24" s="130">
        <f t="shared" si="3"/>
        <v>494</v>
      </c>
      <c r="E24" s="130">
        <f t="shared" si="3"/>
        <v>494</v>
      </c>
      <c r="F24" s="130">
        <f t="shared" si="3"/>
        <v>494</v>
      </c>
      <c r="G24" s="130">
        <f t="shared" si="3"/>
        <v>500</v>
      </c>
      <c r="H24" s="130">
        <f t="shared" si="3"/>
        <v>500</v>
      </c>
      <c r="I24" s="130">
        <f t="shared" si="3"/>
        <v>434</v>
      </c>
      <c r="J24" s="130">
        <f t="shared" si="3"/>
        <v>239</v>
      </c>
      <c r="K24" s="130">
        <f t="shared" si="3"/>
        <v>318.10000000000002</v>
      </c>
      <c r="L24" s="130">
        <f t="shared" si="3"/>
        <v>350.6</v>
      </c>
      <c r="M24" s="130">
        <f t="shared" si="3"/>
        <v>0</v>
      </c>
      <c r="N24" s="130">
        <f t="shared" si="3"/>
        <v>0</v>
      </c>
      <c r="O24" s="130">
        <f t="shared" si="3"/>
        <v>63.2</v>
      </c>
      <c r="P24" s="130">
        <f t="shared" si="3"/>
        <v>263.10000000000002</v>
      </c>
      <c r="Q24" s="130">
        <f t="shared" si="3"/>
        <v>288.60000000000002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201.6</v>
      </c>
      <c r="V24" s="130">
        <f t="shared" si="3"/>
        <v>0</v>
      </c>
      <c r="W24" s="130">
        <f t="shared" si="3"/>
        <v>132.30000000000001</v>
      </c>
      <c r="X24" s="130">
        <f t="shared" si="3"/>
        <v>506</v>
      </c>
      <c r="Y24" s="130">
        <f t="shared" si="3"/>
        <v>506</v>
      </c>
      <c r="Z24" s="131" t="str">
        <f t="shared" si="3"/>
        <v/>
      </c>
      <c r="AA24" s="85">
        <f t="shared" si="2"/>
        <v>6772.5000000000018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2020-12-28T12:13:48Z</dcterms:created>
  <dcterms:modified xsi:type="dcterms:W3CDTF">2020-12-28T12:13:49Z</dcterms:modified>
</cp:coreProperties>
</file>