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[1]SPOT_Orders_OverView_01!$A$41:$A$76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<sst xmlns="http://schemas.openxmlformats.org/spreadsheetml/2006/main" count="109" uniqueCount="49">
  <si>
    <t>Publication on: 27/12/2020 14:21:37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</si>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</sst>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737.9</c:v>
                </c:pt>
                <c:pt idx="1">
                  <c:v>737.9</c:v>
                </c:pt>
                <c:pt idx="2">
                  <c:v>737.9</c:v>
                </c:pt>
                <c:pt idx="3">
                  <c:v>737.9</c:v>
                </c:pt>
                <c:pt idx="4">
                  <c:v>737.9</c:v>
                </c:pt>
                <c:pt idx="5">
                  <c:v>737.9</c:v>
                </c:pt>
                <c:pt idx="6">
                  <c:v>1433.9</c:v>
                </c:pt>
                <c:pt idx="7">
                  <c:v>1934.9</c:v>
                </c:pt>
                <c:pt idx="8">
                  <c:v>2167.9</c:v>
                </c:pt>
                <c:pt idx="9">
                  <c:v>2110.846</c:v>
                </c:pt>
                <c:pt idx="10">
                  <c:v>1895.624</c:v>
                </c:pt>
                <c:pt idx="11">
                  <c:v>1847.3919999999998</c:v>
                </c:pt>
                <c:pt idx="12">
                  <c:v>1736.9940000000001</c:v>
                </c:pt>
                <c:pt idx="13">
                  <c:v>1830.9</c:v>
                </c:pt>
                <c:pt idx="14">
                  <c:v>2037.902</c:v>
                </c:pt>
                <c:pt idx="15">
                  <c:v>2711.9490000000001</c:v>
                </c:pt>
                <c:pt idx="16">
                  <c:v>2841.9</c:v>
                </c:pt>
                <c:pt idx="17">
                  <c:v>2852.8609999999999</c:v>
                </c:pt>
                <c:pt idx="18">
                  <c:v>2853.8040000000001</c:v>
                </c:pt>
                <c:pt idx="19">
                  <c:v>2982.1759999999999</c:v>
                </c:pt>
                <c:pt idx="20">
                  <c:v>2976.8540000000003</c:v>
                </c:pt>
                <c:pt idx="21">
                  <c:v>2941.5</c:v>
                </c:pt>
                <c:pt idx="22">
                  <c:v>2607.5569999999998</c:v>
                </c:pt>
                <c:pt idx="23">
                  <c:v>2092.877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858</c:v>
                </c:pt>
                <c:pt idx="1">
                  <c:v>874.8</c:v>
                </c:pt>
                <c:pt idx="2">
                  <c:v>974.1</c:v>
                </c:pt>
                <c:pt idx="3">
                  <c:v>1052.2</c:v>
                </c:pt>
                <c:pt idx="4">
                  <c:v>1327.3</c:v>
                </c:pt>
                <c:pt idx="5">
                  <c:v>1567</c:v>
                </c:pt>
                <c:pt idx="6">
                  <c:v>1357.9639999999999</c:v>
                </c:pt>
                <c:pt idx="7">
                  <c:v>1188.2</c:v>
                </c:pt>
                <c:pt idx="8">
                  <c:v>1091.5</c:v>
                </c:pt>
                <c:pt idx="9">
                  <c:v>1114</c:v>
                </c:pt>
                <c:pt idx="10">
                  <c:v>1148</c:v>
                </c:pt>
                <c:pt idx="11">
                  <c:v>1122</c:v>
                </c:pt>
                <c:pt idx="12">
                  <c:v>1127</c:v>
                </c:pt>
                <c:pt idx="13">
                  <c:v>1129</c:v>
                </c:pt>
                <c:pt idx="14">
                  <c:v>1153</c:v>
                </c:pt>
                <c:pt idx="15">
                  <c:v>822</c:v>
                </c:pt>
                <c:pt idx="16">
                  <c:v>856.1</c:v>
                </c:pt>
                <c:pt idx="17">
                  <c:v>1173.5999999999999</c:v>
                </c:pt>
                <c:pt idx="18">
                  <c:v>1180.5</c:v>
                </c:pt>
                <c:pt idx="19">
                  <c:v>1189.0999999999999</c:v>
                </c:pt>
                <c:pt idx="20">
                  <c:v>1034.4000000000001</c:v>
                </c:pt>
                <c:pt idx="21">
                  <c:v>790</c:v>
                </c:pt>
                <c:pt idx="22">
                  <c:v>729</c:v>
                </c:pt>
                <c:pt idx="23">
                  <c:v>731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2247.9159999999997</c:v>
                </c:pt>
                <c:pt idx="1">
                  <c:v>2156.0290000000005</c:v>
                </c:pt>
                <c:pt idx="2">
                  <c:v>2046.895</c:v>
                </c:pt>
                <c:pt idx="3">
                  <c:v>1962.3010000000002</c:v>
                </c:pt>
                <c:pt idx="4">
                  <c:v>1868.6240000000005</c:v>
                </c:pt>
                <c:pt idx="5">
                  <c:v>1788.9</c:v>
                </c:pt>
                <c:pt idx="6">
                  <c:v>1696.0989999999999</c:v>
                </c:pt>
                <c:pt idx="7">
                  <c:v>1770.7910000000004</c:v>
                </c:pt>
                <c:pt idx="8">
                  <c:v>2311.6470000000004</c:v>
                </c:pt>
                <c:pt idx="9">
                  <c:v>2735.4249999999997</c:v>
                </c:pt>
                <c:pt idx="10">
                  <c:v>3037.7359999999999</c:v>
                </c:pt>
                <c:pt idx="11">
                  <c:v>3165.1990000000001</c:v>
                </c:pt>
                <c:pt idx="12">
                  <c:v>3139.7669999999998</c:v>
                </c:pt>
                <c:pt idx="13">
                  <c:v>2940.3279999999982</c:v>
                </c:pt>
                <c:pt idx="14">
                  <c:v>2532.549</c:v>
                </c:pt>
                <c:pt idx="15">
                  <c:v>2058.1899999999996</c:v>
                </c:pt>
                <c:pt idx="16">
                  <c:v>1876.127</c:v>
                </c:pt>
                <c:pt idx="17">
                  <c:v>1763.587</c:v>
                </c:pt>
                <c:pt idx="18">
                  <c:v>1811.4720000000002</c:v>
                </c:pt>
                <c:pt idx="19">
                  <c:v>1863.731</c:v>
                </c:pt>
                <c:pt idx="20">
                  <c:v>1927.2489999999998</c:v>
                </c:pt>
                <c:pt idx="21">
                  <c:v>1999.0330000000001</c:v>
                </c:pt>
                <c:pt idx="22">
                  <c:v>2054.6380000000004</c:v>
                </c:pt>
                <c:pt idx="23">
                  <c:v>2109.4770000000003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94</c:v>
                </c:pt>
                <c:pt idx="8">
                  <c:v>149</c:v>
                </c:pt>
                <c:pt idx="9">
                  <c:v>89</c:v>
                </c:pt>
                <c:pt idx="10">
                  <c:v>69</c:v>
                </c:pt>
                <c:pt idx="11">
                  <c:v>68</c:v>
                </c:pt>
                <c:pt idx="12">
                  <c:v>127</c:v>
                </c:pt>
                <c:pt idx="13">
                  <c:v>61</c:v>
                </c:pt>
                <c:pt idx="14">
                  <c:v>196</c:v>
                </c:pt>
                <c:pt idx="15">
                  <c:v>250</c:v>
                </c:pt>
                <c:pt idx="16">
                  <c:v>482</c:v>
                </c:pt>
                <c:pt idx="17">
                  <c:v>608</c:v>
                </c:pt>
                <c:pt idx="18">
                  <c:v>543</c:v>
                </c:pt>
                <c:pt idx="19">
                  <c:v>294</c:v>
                </c:pt>
                <c:pt idx="20">
                  <c:v>26</c:v>
                </c:pt>
                <c:pt idx="21">
                  <c:v>71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2631176"/>
        <c:axId val="172631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4461.8320000000003</c:v>
                </c:pt>
                <c:pt idx="1">
                  <c:v>4386.744999999999</c:v>
                </c:pt>
                <c:pt idx="2">
                  <c:v>4376.8710000000001</c:v>
                </c:pt>
                <c:pt idx="3">
                  <c:v>4370.3760000000002</c:v>
                </c:pt>
                <c:pt idx="4">
                  <c:v>4551.8629999999994</c:v>
                </c:pt>
                <c:pt idx="5">
                  <c:v>4737.8</c:v>
                </c:pt>
                <c:pt idx="6">
                  <c:v>5131.9629999999988</c:v>
                </c:pt>
                <c:pt idx="7">
                  <c:v>5605.8519999999971</c:v>
                </c:pt>
                <c:pt idx="8">
                  <c:v>6338.0289999999995</c:v>
                </c:pt>
                <c:pt idx="9">
                  <c:v>6667.2280000000001</c:v>
                </c:pt>
                <c:pt idx="10">
                  <c:v>6768.3599999999979</c:v>
                </c:pt>
                <c:pt idx="11">
                  <c:v>6820.5910000000003</c:v>
                </c:pt>
                <c:pt idx="12">
                  <c:v>6748.7610000000013</c:v>
                </c:pt>
                <c:pt idx="13">
                  <c:v>6579.2280000000001</c:v>
                </c:pt>
                <c:pt idx="14">
                  <c:v>6537.4509999999991</c:v>
                </c:pt>
                <c:pt idx="15">
                  <c:v>6460.1260000000002</c:v>
                </c:pt>
                <c:pt idx="16">
                  <c:v>6674.1399999999994</c:v>
                </c:pt>
                <c:pt idx="17">
                  <c:v>7016.009</c:v>
                </c:pt>
                <c:pt idx="18">
                  <c:v>7006.7870000000021</c:v>
                </c:pt>
                <c:pt idx="19">
                  <c:v>6947.0560000000023</c:v>
                </c:pt>
                <c:pt idx="20">
                  <c:v>6582.4980000000005</c:v>
                </c:pt>
                <c:pt idx="21">
                  <c:v>6419.5550000000003</c:v>
                </c:pt>
                <c:pt idx="22">
                  <c:v>6080.2199999999984</c:v>
                </c:pt>
                <c:pt idx="23">
                  <c:v>5551.3540000000003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31176"/>
        <c:axId val="172631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25.6</c:v>
                </c:pt>
                <c:pt idx="1">
                  <c:v>25.5</c:v>
                </c:pt>
                <c:pt idx="2">
                  <c:v>17.350000000000001</c:v>
                </c:pt>
                <c:pt idx="3">
                  <c:v>11.24</c:v>
                </c:pt>
                <c:pt idx="4">
                  <c:v>11.5</c:v>
                </c:pt>
                <c:pt idx="5">
                  <c:v>37.840000000000003</c:v>
                </c:pt>
                <c:pt idx="6">
                  <c:v>49.05</c:v>
                </c:pt>
                <c:pt idx="7">
                  <c:v>45.27</c:v>
                </c:pt>
                <c:pt idx="8">
                  <c:v>48.34</c:v>
                </c:pt>
                <c:pt idx="9">
                  <c:v>41.12</c:v>
                </c:pt>
                <c:pt idx="10">
                  <c:v>40.909999999999997</c:v>
                </c:pt>
                <c:pt idx="11">
                  <c:v>40.909999999999997</c:v>
                </c:pt>
                <c:pt idx="12">
                  <c:v>40.22</c:v>
                </c:pt>
                <c:pt idx="13">
                  <c:v>39.130000000000003</c:v>
                </c:pt>
                <c:pt idx="14">
                  <c:v>40.22</c:v>
                </c:pt>
                <c:pt idx="15">
                  <c:v>50.6</c:v>
                </c:pt>
                <c:pt idx="16">
                  <c:v>52.44</c:v>
                </c:pt>
                <c:pt idx="17">
                  <c:v>56.98</c:v>
                </c:pt>
                <c:pt idx="18">
                  <c:v>56.95</c:v>
                </c:pt>
                <c:pt idx="19">
                  <c:v>55.59</c:v>
                </c:pt>
                <c:pt idx="20">
                  <c:v>49.01</c:v>
                </c:pt>
                <c:pt idx="21">
                  <c:v>45.6</c:v>
                </c:pt>
                <c:pt idx="22">
                  <c:v>46.9</c:v>
                </c:pt>
                <c:pt idx="23">
                  <c:v>40.909999999999997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32352"/>
        <c:axId val="172631960"/>
      </c:lineChart>
      <c:catAx>
        <c:axId val="17263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31568"/>
        <c:crosses val="autoZero"/>
        <c:auto val="1"/>
        <c:lblAlgn val="ctr"/>
        <c:lblOffset val="100"/>
        <c:noMultiLvlLbl val="0"/>
      </c:catAx>
      <c:valAx>
        <c:axId val="17263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31176"/>
        <c:crosses val="autoZero"/>
        <c:crossBetween val="between"/>
      </c:valAx>
      <c:valAx>
        <c:axId val="172631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32352"/>
        <c:crosses val="max"/>
        <c:crossBetween val="between"/>
      </c:valAx>
      <c:catAx>
        <c:axId val="172632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631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44193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46285.236000000041</v>
          </cell>
        </row>
        <row r="28">
          <cell r="C28">
            <v>3250</v>
          </cell>
        </row>
        <row r="29">
          <cell r="C29">
            <v>25589.763999999996</v>
          </cell>
        </row>
        <row r="30">
          <cell r="C30">
            <v>52863.710000000006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21392.067999999999</v>
          </cell>
        </row>
        <row r="39">
          <cell r="C39">
            <v>23853.338</v>
          </cell>
        </row>
        <row r="40">
          <cell r="C40">
            <v>82637.404999999999</v>
          </cell>
        </row>
        <row r="41">
          <cell r="C41">
            <v>1285</v>
          </cell>
        </row>
        <row r="42">
          <cell r="C42">
            <v>10624.384</v>
          </cell>
        </row>
        <row r="43">
          <cell r="C43">
            <v>3028.5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25.6</v>
          </cell>
          <cell r="C7">
            <v>25.5</v>
          </cell>
          <cell r="D7">
            <v>17.350000000000001</v>
          </cell>
          <cell r="E7">
            <v>11.24</v>
          </cell>
          <cell r="F7">
            <v>11.5</v>
          </cell>
          <cell r="G7">
            <v>37.840000000000003</v>
          </cell>
          <cell r="H7">
            <v>49.05</v>
          </cell>
          <cell r="I7">
            <v>45.27</v>
          </cell>
          <cell r="J7">
            <v>48.34</v>
          </cell>
          <cell r="K7">
            <v>41.12</v>
          </cell>
          <cell r="L7">
            <v>40.909999999999997</v>
          </cell>
          <cell r="M7">
            <v>40.909999999999997</v>
          </cell>
          <cell r="N7">
            <v>40.22</v>
          </cell>
          <cell r="O7">
            <v>39.130000000000003</v>
          </cell>
          <cell r="P7">
            <v>40.22</v>
          </cell>
          <cell r="Q7">
            <v>50.6</v>
          </cell>
          <cell r="R7">
            <v>52.44</v>
          </cell>
          <cell r="S7">
            <v>56.98</v>
          </cell>
          <cell r="T7">
            <v>56.95</v>
          </cell>
          <cell r="U7">
            <v>55.59</v>
          </cell>
          <cell r="V7">
            <v>49.01</v>
          </cell>
          <cell r="W7">
            <v>45.6</v>
          </cell>
          <cell r="X7">
            <v>46.9</v>
          </cell>
          <cell r="Y7">
            <v>40.909999999999997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25.6</v>
          </cell>
          <cell r="C7">
            <v>25.5</v>
          </cell>
          <cell r="D7">
            <v>17.350000000000001</v>
          </cell>
          <cell r="E7">
            <v>11.24</v>
          </cell>
          <cell r="F7">
            <v>11.5</v>
          </cell>
          <cell r="G7">
            <v>37.840000000000003</v>
          </cell>
          <cell r="H7">
            <v>49.05</v>
          </cell>
          <cell r="I7">
            <v>45.27</v>
          </cell>
          <cell r="J7">
            <v>48.34</v>
          </cell>
          <cell r="K7">
            <v>41.12</v>
          </cell>
          <cell r="L7">
            <v>40.909999999999997</v>
          </cell>
          <cell r="M7">
            <v>40.909999999999997</v>
          </cell>
          <cell r="N7">
            <v>40.22</v>
          </cell>
          <cell r="O7">
            <v>39.130000000000003</v>
          </cell>
          <cell r="P7">
            <v>40.22</v>
          </cell>
          <cell r="Q7">
            <v>50.6</v>
          </cell>
          <cell r="R7">
            <v>52.44</v>
          </cell>
          <cell r="S7">
            <v>56.98</v>
          </cell>
          <cell r="T7">
            <v>56.95</v>
          </cell>
          <cell r="U7">
            <v>55.59</v>
          </cell>
          <cell r="V7">
            <v>49.01</v>
          </cell>
          <cell r="W7">
            <v>45.6</v>
          </cell>
          <cell r="X7">
            <v>46.9</v>
          </cell>
          <cell r="Y7">
            <v>40.909999999999997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I25">
            <v>182</v>
          </cell>
          <cell r="J25">
            <v>415</v>
          </cell>
          <cell r="K25">
            <v>413</v>
          </cell>
          <cell r="L25">
            <v>411</v>
          </cell>
          <cell r="M25">
            <v>410</v>
          </cell>
          <cell r="N25">
            <v>308.09399999999999</v>
          </cell>
          <cell r="O25">
            <v>182</v>
          </cell>
          <cell r="P25">
            <v>329.00200000000001</v>
          </cell>
          <cell r="Q25">
            <v>411</v>
          </cell>
          <cell r="R25">
            <v>412</v>
          </cell>
          <cell r="S25">
            <v>413</v>
          </cell>
          <cell r="T25">
            <v>414</v>
          </cell>
          <cell r="U25">
            <v>415</v>
          </cell>
          <cell r="V25">
            <v>415</v>
          </cell>
          <cell r="W25">
            <v>415</v>
          </cell>
          <cell r="X25">
            <v>415</v>
          </cell>
          <cell r="Y25">
            <v>415</v>
          </cell>
        </row>
        <row r="27">
          <cell r="O27">
            <v>220</v>
          </cell>
          <cell r="P27">
            <v>220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220</v>
          </cell>
        </row>
        <row r="29">
          <cell r="B29">
            <v>450</v>
          </cell>
          <cell r="C29">
            <v>450</v>
          </cell>
          <cell r="D29">
            <v>450</v>
          </cell>
          <cell r="E29">
            <v>450</v>
          </cell>
          <cell r="F29">
            <v>450</v>
          </cell>
          <cell r="G29">
            <v>450</v>
          </cell>
          <cell r="H29">
            <v>811</v>
          </cell>
          <cell r="I29">
            <v>600</v>
          </cell>
          <cell r="J29">
            <v>600</v>
          </cell>
          <cell r="K29">
            <v>600</v>
          </cell>
          <cell r="L29">
            <v>389.19299999999998</v>
          </cell>
          <cell r="M29">
            <v>342.42899999999997</v>
          </cell>
          <cell r="N29">
            <v>336</v>
          </cell>
          <cell r="O29">
            <v>336</v>
          </cell>
          <cell r="P29">
            <v>336</v>
          </cell>
          <cell r="Q29">
            <v>600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600</v>
          </cell>
          <cell r="Y29">
            <v>572.97699999999998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160</v>
          </cell>
          <cell r="C34">
            <v>160</v>
          </cell>
          <cell r="D34">
            <v>160</v>
          </cell>
          <cell r="E34">
            <v>160</v>
          </cell>
          <cell r="F34">
            <v>160</v>
          </cell>
          <cell r="G34">
            <v>160</v>
          </cell>
          <cell r="H34">
            <v>320</v>
          </cell>
          <cell r="I34">
            <v>320</v>
          </cell>
          <cell r="J34">
            <v>320</v>
          </cell>
          <cell r="K34">
            <v>320</v>
          </cell>
          <cell r="L34">
            <v>320</v>
          </cell>
          <cell r="M34">
            <v>320</v>
          </cell>
          <cell r="N34">
            <v>320</v>
          </cell>
          <cell r="O34">
            <v>320</v>
          </cell>
          <cell r="P34">
            <v>380</v>
          </cell>
          <cell r="Q34">
            <v>380</v>
          </cell>
          <cell r="R34">
            <v>380</v>
          </cell>
          <cell r="S34">
            <v>380</v>
          </cell>
          <cell r="T34">
            <v>380</v>
          </cell>
          <cell r="U34">
            <v>380</v>
          </cell>
          <cell r="V34">
            <v>380</v>
          </cell>
          <cell r="W34">
            <v>380</v>
          </cell>
          <cell r="X34">
            <v>160</v>
          </cell>
          <cell r="Y34">
            <v>160</v>
          </cell>
        </row>
        <row r="35">
          <cell r="Q35">
            <v>90</v>
          </cell>
          <cell r="R35">
            <v>200</v>
          </cell>
          <cell r="S35">
            <v>210</v>
          </cell>
          <cell r="T35">
            <v>210</v>
          </cell>
          <cell r="U35">
            <v>340</v>
          </cell>
          <cell r="V35">
            <v>340</v>
          </cell>
          <cell r="W35">
            <v>320</v>
          </cell>
          <cell r="X35">
            <v>283.72199999999998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310</v>
          </cell>
          <cell r="J37">
            <v>310</v>
          </cell>
          <cell r="K37">
            <v>284.94600000000003</v>
          </cell>
          <cell r="L37">
            <v>282.53100000000001</v>
          </cell>
          <cell r="M37">
            <v>282.06299999999999</v>
          </cell>
          <cell r="N37">
            <v>280</v>
          </cell>
          <cell r="O37">
            <v>280</v>
          </cell>
          <cell r="P37">
            <v>280</v>
          </cell>
          <cell r="Q37">
            <v>310</v>
          </cell>
          <cell r="R37">
            <v>330</v>
          </cell>
          <cell r="S37">
            <v>329.99</v>
          </cell>
          <cell r="T37">
            <v>329.97699999999998</v>
          </cell>
          <cell r="U37">
            <v>329.33199999999999</v>
          </cell>
          <cell r="V37">
            <v>328.04700000000003</v>
          </cell>
          <cell r="W37">
            <v>328.36</v>
          </cell>
          <cell r="X37">
            <v>298.935</v>
          </cell>
          <cell r="Y37">
            <v>160</v>
          </cell>
        </row>
        <row r="38">
          <cell r="H38">
            <v>60</v>
          </cell>
          <cell r="I38">
            <v>350</v>
          </cell>
          <cell r="J38">
            <v>350</v>
          </cell>
          <cell r="K38">
            <v>320</v>
          </cell>
          <cell r="L38">
            <v>320</v>
          </cell>
          <cell r="M38">
            <v>320</v>
          </cell>
          <cell r="N38">
            <v>320</v>
          </cell>
          <cell r="O38">
            <v>320</v>
          </cell>
          <cell r="P38">
            <v>320</v>
          </cell>
          <cell r="Q38">
            <v>371.04899999999998</v>
          </cell>
          <cell r="R38">
            <v>370</v>
          </cell>
          <cell r="S38">
            <v>369.971</v>
          </cell>
          <cell r="T38">
            <v>369.92700000000002</v>
          </cell>
          <cell r="U38">
            <v>367.94400000000002</v>
          </cell>
          <cell r="V38">
            <v>363.90699999999998</v>
          </cell>
          <cell r="W38">
            <v>348.24</v>
          </cell>
          <cell r="X38">
            <v>300</v>
          </cell>
          <cell r="Y38">
            <v>182</v>
          </cell>
        </row>
        <row r="40">
          <cell r="P40">
            <v>80</v>
          </cell>
          <cell r="Q40">
            <v>80</v>
          </cell>
          <cell r="R40">
            <v>80</v>
          </cell>
          <cell r="S40">
            <v>150</v>
          </cell>
          <cell r="T40">
            <v>70</v>
          </cell>
        </row>
        <row r="41">
          <cell r="Q41">
            <v>80</v>
          </cell>
          <cell r="R41">
            <v>80</v>
          </cell>
          <cell r="S41">
            <v>80</v>
          </cell>
          <cell r="T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80</v>
          </cell>
          <cell r="U44">
            <v>114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105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100</v>
          </cell>
          <cell r="S48">
            <v>100</v>
          </cell>
          <cell r="T48">
            <v>40</v>
          </cell>
        </row>
        <row r="49">
          <cell r="R49">
            <v>118</v>
          </cell>
          <cell r="S49">
            <v>118</v>
          </cell>
          <cell r="T49">
            <v>118</v>
          </cell>
          <cell r="U49">
            <v>90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70</v>
          </cell>
          <cell r="T51">
            <v>50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K56">
            <v>14</v>
          </cell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2247.9159999999997</v>
          </cell>
          <cell r="C59">
            <v>2156.0290000000005</v>
          </cell>
          <cell r="D59">
            <v>2046.895</v>
          </cell>
          <cell r="E59">
            <v>1962.3010000000002</v>
          </cell>
          <cell r="F59">
            <v>1868.6240000000005</v>
          </cell>
          <cell r="G59">
            <v>1788.9</v>
          </cell>
          <cell r="H59">
            <v>1696.0989999999999</v>
          </cell>
          <cell r="I59">
            <v>1770.7910000000004</v>
          </cell>
          <cell r="J59">
            <v>2311.6470000000004</v>
          </cell>
          <cell r="K59">
            <v>2735.4249999999997</v>
          </cell>
          <cell r="L59">
            <v>3037.7359999999999</v>
          </cell>
          <cell r="M59">
            <v>3165.1990000000001</v>
          </cell>
          <cell r="N59">
            <v>3139.7669999999998</v>
          </cell>
          <cell r="O59">
            <v>2940.3279999999982</v>
          </cell>
          <cell r="P59">
            <v>2532.549</v>
          </cell>
          <cell r="Q59">
            <v>2058.1899999999996</v>
          </cell>
          <cell r="R59">
            <v>1876.127</v>
          </cell>
          <cell r="S59">
            <v>1763.587</v>
          </cell>
          <cell r="T59">
            <v>1811.4720000000002</v>
          </cell>
          <cell r="U59">
            <v>1863.731</v>
          </cell>
          <cell r="V59">
            <v>1927.2489999999998</v>
          </cell>
          <cell r="W59">
            <v>1999.0330000000001</v>
          </cell>
          <cell r="X59">
            <v>2054.6380000000004</v>
          </cell>
          <cell r="Y59">
            <v>2109.4770000000003</v>
          </cell>
        </row>
        <row r="72">
          <cell r="B72">
            <v>156</v>
          </cell>
          <cell r="C72">
            <v>158</v>
          </cell>
          <cell r="D72">
            <v>150</v>
          </cell>
          <cell r="E72">
            <v>200</v>
          </cell>
          <cell r="F72">
            <v>198</v>
          </cell>
          <cell r="G72">
            <v>203</v>
          </cell>
          <cell r="H72">
            <v>147.964</v>
          </cell>
          <cell r="I72">
            <v>74</v>
          </cell>
          <cell r="J72">
            <v>136</v>
          </cell>
          <cell r="K72">
            <v>128</v>
          </cell>
          <cell r="L72">
            <v>132</v>
          </cell>
          <cell r="M72">
            <v>120</v>
          </cell>
          <cell r="N72">
            <v>131</v>
          </cell>
          <cell r="O72">
            <v>122</v>
          </cell>
          <cell r="P72">
            <v>156</v>
          </cell>
          <cell r="Q72">
            <v>195</v>
          </cell>
          <cell r="R72">
            <v>191</v>
          </cell>
          <cell r="S72">
            <v>175</v>
          </cell>
          <cell r="T72">
            <v>175</v>
          </cell>
          <cell r="U72">
            <v>162</v>
          </cell>
          <cell r="V72">
            <v>132</v>
          </cell>
          <cell r="W72">
            <v>113</v>
          </cell>
          <cell r="X72">
            <v>109</v>
          </cell>
          <cell r="Y72">
            <v>89</v>
          </cell>
        </row>
        <row r="73">
          <cell r="B73">
            <v>152</v>
          </cell>
          <cell r="C73">
            <v>168</v>
          </cell>
          <cell r="D73">
            <v>168</v>
          </cell>
          <cell r="E73">
            <v>168</v>
          </cell>
          <cell r="F73">
            <v>168</v>
          </cell>
          <cell r="G73">
            <v>206</v>
          </cell>
          <cell r="H73">
            <v>182</v>
          </cell>
          <cell r="I73">
            <v>217</v>
          </cell>
          <cell r="J73">
            <v>192</v>
          </cell>
          <cell r="K73">
            <v>81</v>
          </cell>
          <cell r="L73">
            <v>80</v>
          </cell>
          <cell r="M73">
            <v>81</v>
          </cell>
          <cell r="N73">
            <v>82</v>
          </cell>
          <cell r="O73">
            <v>81</v>
          </cell>
          <cell r="P73">
            <v>83</v>
          </cell>
          <cell r="Q73">
            <v>113</v>
          </cell>
          <cell r="R73">
            <v>85</v>
          </cell>
          <cell r="S73">
            <v>132</v>
          </cell>
          <cell r="T73">
            <v>167</v>
          </cell>
          <cell r="U73">
            <v>128</v>
          </cell>
          <cell r="V73">
            <v>124</v>
          </cell>
          <cell r="W73">
            <v>118</v>
          </cell>
          <cell r="X73">
            <v>145</v>
          </cell>
          <cell r="Y73">
            <v>148</v>
          </cell>
        </row>
        <row r="74">
          <cell r="B74">
            <v>495</v>
          </cell>
          <cell r="C74">
            <v>486</v>
          </cell>
          <cell r="D74">
            <v>454</v>
          </cell>
          <cell r="E74">
            <v>444</v>
          </cell>
          <cell r="F74">
            <v>459</v>
          </cell>
          <cell r="G74">
            <v>542</v>
          </cell>
          <cell r="H74">
            <v>412</v>
          </cell>
          <cell r="I74">
            <v>337</v>
          </cell>
          <cell r="J74">
            <v>432</v>
          </cell>
          <cell r="K74">
            <v>351</v>
          </cell>
          <cell r="L74">
            <v>320</v>
          </cell>
          <cell r="M74">
            <v>305</v>
          </cell>
          <cell r="N74">
            <v>298</v>
          </cell>
          <cell r="O74">
            <v>310</v>
          </cell>
          <cell r="P74">
            <v>298</v>
          </cell>
          <cell r="Q74">
            <v>389</v>
          </cell>
          <cell r="R74">
            <v>422</v>
          </cell>
          <cell r="S74">
            <v>512</v>
          </cell>
          <cell r="T74">
            <v>512</v>
          </cell>
          <cell r="U74">
            <v>531</v>
          </cell>
          <cell r="V74">
            <v>501</v>
          </cell>
          <cell r="W74">
            <v>434</v>
          </cell>
          <cell r="X74">
            <v>353</v>
          </cell>
          <cell r="Y74">
            <v>372</v>
          </cell>
        </row>
        <row r="75">
          <cell r="B75">
            <v>55</v>
          </cell>
          <cell r="C75">
            <v>55</v>
          </cell>
          <cell r="D75">
            <v>55</v>
          </cell>
          <cell r="E75">
            <v>55</v>
          </cell>
          <cell r="F75">
            <v>55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C76">
            <v>7.8</v>
          </cell>
          <cell r="D76">
            <v>147.1</v>
          </cell>
          <cell r="E76">
            <v>185.2</v>
          </cell>
          <cell r="F76">
            <v>447.3</v>
          </cell>
          <cell r="G76">
            <v>500</v>
          </cell>
          <cell r="H76">
            <v>500</v>
          </cell>
          <cell r="I76">
            <v>444.2</v>
          </cell>
          <cell r="J76">
            <v>215.5</v>
          </cell>
          <cell r="K76">
            <v>438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9</v>
          </cell>
          <cell r="R76">
            <v>42.1</v>
          </cell>
          <cell r="S76">
            <v>238.6</v>
          </cell>
          <cell r="T76">
            <v>210.5</v>
          </cell>
          <cell r="U76">
            <v>252.1</v>
          </cell>
          <cell r="V76">
            <v>161.4</v>
          </cell>
          <cell r="W76">
            <v>9</v>
          </cell>
          <cell r="X76">
            <v>6</v>
          </cell>
          <cell r="Y76">
            <v>6</v>
          </cell>
        </row>
      </sheetData>
      <sheetData sheetId="17">
        <row r="64">
          <cell r="B64">
            <v>979.803</v>
          </cell>
          <cell r="C64">
            <v>995.82299999999998</v>
          </cell>
          <cell r="D64">
            <v>1005.831</v>
          </cell>
          <cell r="E64">
            <v>1005.835</v>
          </cell>
          <cell r="F64">
            <v>1006.827</v>
          </cell>
          <cell r="G64">
            <v>1003.825</v>
          </cell>
          <cell r="H64">
            <v>982.96</v>
          </cell>
          <cell r="I64">
            <v>963.96699999999998</v>
          </cell>
          <cell r="J64">
            <v>932.74800000000005</v>
          </cell>
          <cell r="K64">
            <v>894.74400000000003</v>
          </cell>
          <cell r="L64">
            <v>797.73800000000006</v>
          </cell>
          <cell r="M64">
            <v>771.74300000000005</v>
          </cell>
          <cell r="N64">
            <v>754.74800000000005</v>
          </cell>
          <cell r="O64">
            <v>748.73900000000003</v>
          </cell>
          <cell r="P64">
            <v>806.74</v>
          </cell>
          <cell r="Q64">
            <v>806.94899999999996</v>
          </cell>
          <cell r="R64">
            <v>822.94600000000003</v>
          </cell>
          <cell r="S64">
            <v>919.43600000000004</v>
          </cell>
          <cell r="T64">
            <v>854.44600000000003</v>
          </cell>
          <cell r="U64">
            <v>856.44899999999996</v>
          </cell>
          <cell r="V64">
            <v>858.43700000000001</v>
          </cell>
          <cell r="W64">
            <v>884.44100000000003</v>
          </cell>
          <cell r="X64">
            <v>785.94799999999998</v>
          </cell>
          <cell r="Y64">
            <v>950.94500000000005</v>
          </cell>
        </row>
        <row r="65">
          <cell r="B65">
            <v>630.76099999999997</v>
          </cell>
          <cell r="C65">
            <v>611.303</v>
          </cell>
          <cell r="D65">
            <v>611.30200000000013</v>
          </cell>
          <cell r="E65">
            <v>619.66800000000001</v>
          </cell>
          <cell r="F65">
            <v>661.197</v>
          </cell>
          <cell r="G65">
            <v>771.55999999999983</v>
          </cell>
          <cell r="H65">
            <v>942.65899999999988</v>
          </cell>
          <cell r="I65">
            <v>1086.1229999999998</v>
          </cell>
          <cell r="J65">
            <v>1197.588</v>
          </cell>
          <cell r="K65">
            <v>1231.5509999999997</v>
          </cell>
          <cell r="L65">
            <v>1242.855</v>
          </cell>
          <cell r="M65">
            <v>1253.2169999999999</v>
          </cell>
          <cell r="N65">
            <v>1249.0169999999998</v>
          </cell>
          <cell r="O65">
            <v>1210.663</v>
          </cell>
          <cell r="P65">
            <v>1168.3730000000003</v>
          </cell>
          <cell r="Q65">
            <v>1140.6039999999998</v>
          </cell>
          <cell r="R65">
            <v>1139.5860000000002</v>
          </cell>
          <cell r="S65">
            <v>1134.5339999999999</v>
          </cell>
          <cell r="T65">
            <v>1129.8109999999999</v>
          </cell>
          <cell r="U65">
            <v>1105.3109999999999</v>
          </cell>
          <cell r="V65">
            <v>1039.001</v>
          </cell>
          <cell r="W65">
            <v>943.59399999999982</v>
          </cell>
          <cell r="X65">
            <v>905.03100000000018</v>
          </cell>
          <cell r="Y65">
            <v>828.02899999999988</v>
          </cell>
        </row>
        <row r="66">
          <cell r="B66">
            <v>2089.0680000000002</v>
          </cell>
          <cell r="C66">
            <v>2011.1190000000001</v>
          </cell>
          <cell r="D66">
            <v>1981.2379999999998</v>
          </cell>
          <cell r="E66">
            <v>1953.873</v>
          </cell>
          <cell r="F66">
            <v>2057.8389999999999</v>
          </cell>
          <cell r="G66">
            <v>2364.5679999999993</v>
          </cell>
          <cell r="H66">
            <v>2912.3440000000005</v>
          </cell>
          <cell r="I66">
            <v>3306.2620000000002</v>
          </cell>
          <cell r="J66">
            <v>3837.6929999999998</v>
          </cell>
          <cell r="K66">
            <v>3999.433</v>
          </cell>
          <cell r="L66">
            <v>4102.7669999999998</v>
          </cell>
          <cell r="M66">
            <v>4135.6309999999994</v>
          </cell>
          <cell r="N66">
            <v>4082.9960000000001</v>
          </cell>
          <cell r="O66">
            <v>3929.4889999999996</v>
          </cell>
          <cell r="P66">
            <v>3900.3379999999997</v>
          </cell>
          <cell r="Q66">
            <v>3918.0730000000003</v>
          </cell>
          <cell r="R66">
            <v>4204.6080000000002</v>
          </cell>
          <cell r="S66">
            <v>4460.0390000000007</v>
          </cell>
          <cell r="T66">
            <v>4552.53</v>
          </cell>
          <cell r="U66">
            <v>4521.2960000000012</v>
          </cell>
          <cell r="V66">
            <v>4242.5600000000004</v>
          </cell>
          <cell r="W66">
            <v>3731.22</v>
          </cell>
          <cell r="X66">
            <v>3472.0410000000002</v>
          </cell>
          <cell r="Y66">
            <v>2870.38</v>
          </cell>
        </row>
        <row r="67">
          <cell r="B67">
            <v>110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</row>
        <row r="68">
          <cell r="B68">
            <v>96.5</v>
          </cell>
          <cell r="C68">
            <v>94.5</v>
          </cell>
          <cell r="D68">
            <v>91.5</v>
          </cell>
          <cell r="E68">
            <v>91</v>
          </cell>
          <cell r="F68">
            <v>95</v>
          </cell>
          <cell r="G68">
            <v>110.5</v>
          </cell>
          <cell r="H68">
            <v>126</v>
          </cell>
          <cell r="I68">
            <v>127.5</v>
          </cell>
          <cell r="J68">
            <v>128</v>
          </cell>
          <cell r="K68">
            <v>126.5</v>
          </cell>
          <cell r="L68">
            <v>123</v>
          </cell>
          <cell r="M68">
            <v>123</v>
          </cell>
          <cell r="N68">
            <v>123</v>
          </cell>
          <cell r="O68">
            <v>124</v>
          </cell>
          <cell r="P68">
            <v>128</v>
          </cell>
          <cell r="Q68">
            <v>135.5</v>
          </cell>
          <cell r="R68">
            <v>152</v>
          </cell>
          <cell r="S68">
            <v>162</v>
          </cell>
          <cell r="T68">
            <v>163</v>
          </cell>
          <cell r="U68">
            <v>162</v>
          </cell>
          <cell r="V68">
            <v>155.5</v>
          </cell>
          <cell r="W68">
            <v>136.5</v>
          </cell>
          <cell r="X68">
            <v>128</v>
          </cell>
          <cell r="Y68">
            <v>126</v>
          </cell>
        </row>
        <row r="72">
          <cell r="B72">
            <v>57</v>
          </cell>
          <cell r="C72">
            <v>57</v>
          </cell>
          <cell r="D72">
            <v>57</v>
          </cell>
          <cell r="E72">
            <v>57</v>
          </cell>
          <cell r="F72">
            <v>57</v>
          </cell>
          <cell r="G72">
            <v>57</v>
          </cell>
          <cell r="H72">
            <v>57</v>
          </cell>
          <cell r="I72">
            <v>57</v>
          </cell>
          <cell r="J72">
            <v>57</v>
          </cell>
          <cell r="K72">
            <v>57</v>
          </cell>
          <cell r="L72">
            <v>57</v>
          </cell>
          <cell r="M72">
            <v>57</v>
          </cell>
          <cell r="N72">
            <v>57</v>
          </cell>
          <cell r="O72">
            <v>57</v>
          </cell>
          <cell r="P72">
            <v>57</v>
          </cell>
          <cell r="Q72">
            <v>57</v>
          </cell>
          <cell r="R72">
            <v>57</v>
          </cell>
          <cell r="S72">
            <v>57</v>
          </cell>
          <cell r="T72">
            <v>57</v>
          </cell>
          <cell r="U72">
            <v>57</v>
          </cell>
          <cell r="V72">
            <v>57</v>
          </cell>
          <cell r="W72">
            <v>65</v>
          </cell>
          <cell r="X72">
            <v>67</v>
          </cell>
          <cell r="Y72">
            <v>70</v>
          </cell>
        </row>
        <row r="73">
          <cell r="B73">
            <v>160</v>
          </cell>
          <cell r="C73">
            <v>133</v>
          </cell>
          <cell r="D73">
            <v>123</v>
          </cell>
          <cell r="E73">
            <v>106</v>
          </cell>
          <cell r="F73">
            <v>112</v>
          </cell>
          <cell r="G73">
            <v>109</v>
          </cell>
          <cell r="H73">
            <v>40</v>
          </cell>
          <cell r="I73">
            <v>65</v>
          </cell>
          <cell r="J73">
            <v>185</v>
          </cell>
          <cell r="K73">
            <v>253</v>
          </cell>
          <cell r="L73">
            <v>310</v>
          </cell>
          <cell r="M73">
            <v>305</v>
          </cell>
          <cell r="N73">
            <v>292</v>
          </cell>
          <cell r="O73">
            <v>269</v>
          </cell>
          <cell r="P73">
            <v>257</v>
          </cell>
          <cell r="Q73">
            <v>237</v>
          </cell>
          <cell r="R73">
            <v>288</v>
          </cell>
          <cell r="S73">
            <v>283</v>
          </cell>
          <cell r="T73">
            <v>250</v>
          </cell>
          <cell r="U73">
            <v>245</v>
          </cell>
          <cell r="V73">
            <v>230</v>
          </cell>
          <cell r="W73">
            <v>207</v>
          </cell>
          <cell r="X73">
            <v>220</v>
          </cell>
          <cell r="Y73">
            <v>175</v>
          </cell>
        </row>
        <row r="74">
          <cell r="B74">
            <v>9</v>
          </cell>
          <cell r="C74">
            <v>32</v>
          </cell>
          <cell r="D74">
            <v>25</v>
          </cell>
          <cell r="E74">
            <v>25</v>
          </cell>
          <cell r="F74">
            <v>50</v>
          </cell>
          <cell r="G74">
            <v>9</v>
          </cell>
          <cell r="H74">
            <v>71</v>
          </cell>
          <cell r="K74">
            <v>105</v>
          </cell>
          <cell r="L74">
            <v>135</v>
          </cell>
          <cell r="M74">
            <v>175</v>
          </cell>
          <cell r="N74">
            <v>190</v>
          </cell>
          <cell r="O74">
            <v>240.33699999999999</v>
          </cell>
          <cell r="P74">
            <v>220</v>
          </cell>
          <cell r="Q74">
            <v>10</v>
          </cell>
          <cell r="R74">
            <v>10</v>
          </cell>
          <cell r="W74">
            <v>37</v>
          </cell>
          <cell r="X74">
            <v>37</v>
          </cell>
          <cell r="Y74">
            <v>25</v>
          </cell>
        </row>
        <row r="75">
          <cell r="B75">
            <v>181</v>
          </cell>
          <cell r="C75">
            <v>211</v>
          </cell>
          <cell r="D75">
            <v>241</v>
          </cell>
          <cell r="E75">
            <v>271</v>
          </cell>
          <cell r="F75">
            <v>271</v>
          </cell>
          <cell r="G75">
            <v>77.346999999999994</v>
          </cell>
        </row>
        <row r="76">
          <cell r="B76">
            <v>148.69999999999999</v>
          </cell>
          <cell r="C76">
            <v>6</v>
          </cell>
          <cell r="D76">
            <v>6</v>
          </cell>
          <cell r="E76">
            <v>6</v>
          </cell>
          <cell r="F76">
            <v>6</v>
          </cell>
          <cell r="Q76">
            <v>155</v>
          </cell>
          <cell r="W76">
            <v>414.8</v>
          </cell>
          <cell r="X76">
            <v>465.2</v>
          </cell>
          <cell r="Y76">
            <v>506</v>
          </cell>
        </row>
      </sheetData>
      <sheetData sheetId="18">
        <row r="7">
          <cell r="B7">
            <v>25.6</v>
          </cell>
          <cell r="C7">
            <v>25.5</v>
          </cell>
          <cell r="D7">
            <v>17.350000000000001</v>
          </cell>
          <cell r="E7">
            <v>11.24</v>
          </cell>
          <cell r="F7">
            <v>11.5</v>
          </cell>
          <cell r="G7">
            <v>37.840000000000003</v>
          </cell>
          <cell r="H7">
            <v>49.05</v>
          </cell>
          <cell r="I7">
            <v>45.27</v>
          </cell>
          <cell r="J7">
            <v>48.34</v>
          </cell>
          <cell r="K7">
            <v>41.12</v>
          </cell>
          <cell r="L7">
            <v>40.909999999999997</v>
          </cell>
          <cell r="M7">
            <v>40.909999999999997</v>
          </cell>
          <cell r="N7">
            <v>40.22</v>
          </cell>
          <cell r="O7">
            <v>39.130000000000003</v>
          </cell>
          <cell r="P7">
            <v>40.22</v>
          </cell>
          <cell r="Q7">
            <v>50.6</v>
          </cell>
          <cell r="R7">
            <v>52.44</v>
          </cell>
          <cell r="S7">
            <v>56.98</v>
          </cell>
          <cell r="T7">
            <v>56.95</v>
          </cell>
          <cell r="U7">
            <v>55.59</v>
          </cell>
          <cell r="V7">
            <v>49.01</v>
          </cell>
          <cell r="W7">
            <v>45.6</v>
          </cell>
          <cell r="X7">
            <v>46.9</v>
          </cell>
          <cell r="Y7">
            <v>40.909999999999997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AXPO_ROMANIA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HSE</v>
          </cell>
        </row>
        <row r="57">
          <cell r="A57" t="str">
            <v>INTERENERGO</v>
          </cell>
        </row>
        <row r="58">
          <cell r="A58" t="str">
            <v>KEN</v>
          </cell>
        </row>
        <row r="59">
          <cell r="A59" t="str">
            <v>KVMARKOUSA</v>
          </cell>
        </row>
        <row r="60">
          <cell r="A60" t="str">
            <v>LIG_MEGALOPOLIS</v>
          </cell>
        </row>
        <row r="61">
          <cell r="A61" t="str">
            <v>LIG_MELITIS</v>
          </cell>
        </row>
        <row r="62">
          <cell r="A62" t="str">
            <v>MYTILINEOS</v>
          </cell>
        </row>
        <row r="63">
          <cell r="A63" t="str">
            <v>NRG_TRADING_HOUS</v>
          </cell>
        </row>
        <row r="64">
          <cell r="A64" t="str">
            <v>OTEESTATE</v>
          </cell>
        </row>
        <row r="65">
          <cell r="A65" t="str">
            <v>PETROGAZ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44193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44191</v>
          </cell>
        </row>
        <row r="4">
          <cell r="B4">
            <v>44191</v>
          </cell>
        </row>
        <row r="5">
          <cell r="B5">
            <v>44191</v>
          </cell>
        </row>
        <row r="6">
          <cell r="B6">
            <v>44191</v>
          </cell>
        </row>
        <row r="7">
          <cell r="B7">
            <v>44191</v>
          </cell>
        </row>
        <row r="8">
          <cell r="B8">
            <v>44191</v>
          </cell>
        </row>
        <row r="9">
          <cell r="B9">
            <v>44191</v>
          </cell>
        </row>
        <row r="10">
          <cell r="B10">
            <v>44191</v>
          </cell>
        </row>
        <row r="11">
          <cell r="B11">
            <v>44191</v>
          </cell>
        </row>
        <row r="12">
          <cell r="B12">
            <v>44191</v>
          </cell>
        </row>
        <row r="13">
          <cell r="B13">
            <v>44191</v>
          </cell>
        </row>
        <row r="14">
          <cell r="B14">
            <v>44191</v>
          </cell>
        </row>
        <row r="15">
          <cell r="B15">
            <v>44191</v>
          </cell>
        </row>
        <row r="16">
          <cell r="B16">
            <v>44191</v>
          </cell>
        </row>
      </sheetData>
      <sheetData sheetId="41">
        <row r="2">
          <cell r="C2">
            <v>44194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1.62</v>
          </cell>
          <cell r="J17">
            <v>1.62</v>
          </cell>
          <cell r="K17">
            <v>1.62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167.0865</v>
          </cell>
          <cell r="J24">
            <v>167.08600000000001</v>
          </cell>
          <cell r="K24">
            <v>167.08600000000001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4461.8159999999998</v>
      </c>
      <c r="C4" s="18">
        <v>4386.7290000000003</v>
      </c>
      <c r="D4" s="18">
        <v>4376.8950000000004</v>
      </c>
      <c r="E4" s="18">
        <v>4370.4009999999989</v>
      </c>
      <c r="F4" s="18">
        <v>4551.8240000000005</v>
      </c>
      <c r="G4" s="18">
        <v>4737.7999999999993</v>
      </c>
      <c r="H4" s="18">
        <v>5131.9630000000006</v>
      </c>
      <c r="I4" s="18">
        <v>5605.8909999999996</v>
      </c>
      <c r="J4" s="18">
        <v>6338.0469999999996</v>
      </c>
      <c r="K4" s="18">
        <v>6667.2709999999997</v>
      </c>
      <c r="L4" s="18">
        <v>6768.3600000000033</v>
      </c>
      <c r="M4" s="18">
        <v>6820.5910000000003</v>
      </c>
      <c r="N4" s="18">
        <v>6748.7609999999995</v>
      </c>
      <c r="O4" s="18">
        <v>6579.2280000000001</v>
      </c>
      <c r="P4" s="18">
        <v>6537.451</v>
      </c>
      <c r="Q4" s="18">
        <v>6460.1390000000019</v>
      </c>
      <c r="R4" s="18">
        <v>6674.1269999999995</v>
      </c>
      <c r="S4" s="18">
        <v>7016.0479999999998</v>
      </c>
      <c r="T4" s="18">
        <v>7006.7759999999998</v>
      </c>
      <c r="U4" s="18">
        <v>6947.0069999999996</v>
      </c>
      <c r="V4" s="18">
        <v>6582.5029999999997</v>
      </c>
      <c r="W4" s="18">
        <v>6419.5329999999994</v>
      </c>
      <c r="X4" s="18">
        <v>6080.1949999999988</v>
      </c>
      <c r="Y4" s="18">
        <v>5551.3540000000003</v>
      </c>
      <c r="Z4" s="19"/>
      <c r="AA4" s="20">
        <f>SUM(B4:Z4)</f>
        <v>142820.71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25.6</v>
      </c>
      <c r="C7" s="28">
        <v>25.5</v>
      </c>
      <c r="D7" s="28">
        <v>17.350000000000001</v>
      </c>
      <c r="E7" s="28">
        <v>11.24</v>
      </c>
      <c r="F7" s="28">
        <v>11.5</v>
      </c>
      <c r="G7" s="28">
        <v>37.840000000000003</v>
      </c>
      <c r="H7" s="28">
        <v>49.05</v>
      </c>
      <c r="I7" s="28">
        <v>45.27</v>
      </c>
      <c r="J7" s="28">
        <v>48.34</v>
      </c>
      <c r="K7" s="28">
        <v>41.12</v>
      </c>
      <c r="L7" s="28">
        <v>40.909999999999997</v>
      </c>
      <c r="M7" s="28">
        <v>40.909999999999997</v>
      </c>
      <c r="N7" s="28">
        <v>40.22</v>
      </c>
      <c r="O7" s="28">
        <v>39.130000000000003</v>
      </c>
      <c r="P7" s="28">
        <v>40.22</v>
      </c>
      <c r="Q7" s="28">
        <v>50.6</v>
      </c>
      <c r="R7" s="28">
        <v>52.44</v>
      </c>
      <c r="S7" s="28">
        <v>56.98</v>
      </c>
      <c r="T7" s="28">
        <v>56.95</v>
      </c>
      <c r="U7" s="28">
        <v>55.59</v>
      </c>
      <c r="V7" s="28">
        <v>49.01</v>
      </c>
      <c r="W7" s="28">
        <v>45.6</v>
      </c>
      <c r="X7" s="28">
        <v>46.9</v>
      </c>
      <c r="Y7" s="28">
        <v>40.909999999999997</v>
      </c>
      <c r="Z7" s="29"/>
      <c r="AA7" s="30">
        <f>IF(SUM(GR_MAINLAND_MCP_SUM_SELL)&lt;&gt;0,AVERAGEIF(GR_MAINLAND_MCP_SUM_SELL,"&lt;&gt;"""),"")</f>
        <v>40.3825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737.9</v>
      </c>
      <c r="C11" s="47">
        <v>737.9</v>
      </c>
      <c r="D11" s="47">
        <v>737.9</v>
      </c>
      <c r="E11" s="47">
        <v>737.9</v>
      </c>
      <c r="F11" s="47">
        <v>737.9</v>
      </c>
      <c r="G11" s="47">
        <v>737.9</v>
      </c>
      <c r="H11" s="47">
        <v>1433.9</v>
      </c>
      <c r="I11" s="47">
        <v>1934.9</v>
      </c>
      <c r="J11" s="47">
        <v>2167.9</v>
      </c>
      <c r="K11" s="47">
        <v>2110.846</v>
      </c>
      <c r="L11" s="47">
        <v>1895.624</v>
      </c>
      <c r="M11" s="47">
        <v>1847.3919999999998</v>
      </c>
      <c r="N11" s="47">
        <v>1736.9940000000001</v>
      </c>
      <c r="O11" s="47">
        <v>1830.9</v>
      </c>
      <c r="P11" s="47">
        <v>2037.902</v>
      </c>
      <c r="Q11" s="47">
        <v>2711.9490000000001</v>
      </c>
      <c r="R11" s="47">
        <v>2841.9</v>
      </c>
      <c r="S11" s="47">
        <v>2852.8609999999999</v>
      </c>
      <c r="T11" s="47">
        <v>2853.8040000000001</v>
      </c>
      <c r="U11" s="47">
        <v>2982.1759999999999</v>
      </c>
      <c r="V11" s="47">
        <v>2976.8540000000003</v>
      </c>
      <c r="W11" s="47">
        <v>2941.5</v>
      </c>
      <c r="X11" s="47">
        <v>2607.5569999999998</v>
      </c>
      <c r="Y11" s="47">
        <v>2092.877</v>
      </c>
      <c r="Z11" s="48"/>
      <c r="AA11" s="49">
        <f>SUM(B11:Z11)</f>
        <v>46285.236000000004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94</v>
      </c>
      <c r="J12" s="47">
        <v>149</v>
      </c>
      <c r="K12" s="47">
        <v>89</v>
      </c>
      <c r="L12" s="47">
        <v>69</v>
      </c>
      <c r="M12" s="47">
        <v>68</v>
      </c>
      <c r="N12" s="47">
        <v>127</v>
      </c>
      <c r="O12" s="47">
        <v>61</v>
      </c>
      <c r="P12" s="47">
        <v>196</v>
      </c>
      <c r="Q12" s="47">
        <v>250</v>
      </c>
      <c r="R12" s="47">
        <v>482</v>
      </c>
      <c r="S12" s="47">
        <v>608</v>
      </c>
      <c r="T12" s="47">
        <v>543</v>
      </c>
      <c r="U12" s="47">
        <v>294</v>
      </c>
      <c r="V12" s="47">
        <v>26</v>
      </c>
      <c r="W12" s="47">
        <v>71</v>
      </c>
      <c r="X12" s="47">
        <v>71</v>
      </c>
      <c r="Y12" s="47"/>
      <c r="Z12" s="48"/>
      <c r="AA12" s="49">
        <f>SUM(B12:Z12)</f>
        <v>3250</v>
      </c>
    </row>
    <row r="13" spans="1:27" ht="24.95" customHeight="1" x14ac:dyDescent="0.2">
      <c r="A13" s="50" t="s">
        <v>9</v>
      </c>
      <c r="B13" s="51">
        <v>2247.9159999999997</v>
      </c>
      <c r="C13" s="52">
        <v>2156.0290000000005</v>
      </c>
      <c r="D13" s="52">
        <v>2046.895</v>
      </c>
      <c r="E13" s="52">
        <v>1962.3010000000002</v>
      </c>
      <c r="F13" s="52">
        <v>1868.6240000000005</v>
      </c>
      <c r="G13" s="52">
        <v>1788.9</v>
      </c>
      <c r="H13" s="52">
        <v>1696.0989999999999</v>
      </c>
      <c r="I13" s="52">
        <v>1770.7910000000004</v>
      </c>
      <c r="J13" s="52">
        <v>2311.6470000000004</v>
      </c>
      <c r="K13" s="52">
        <v>2735.4249999999997</v>
      </c>
      <c r="L13" s="52">
        <v>3037.7359999999999</v>
      </c>
      <c r="M13" s="52">
        <v>3165.1990000000001</v>
      </c>
      <c r="N13" s="52">
        <v>3139.7669999999998</v>
      </c>
      <c r="O13" s="52">
        <v>2940.3279999999982</v>
      </c>
      <c r="P13" s="52">
        <v>2532.549</v>
      </c>
      <c r="Q13" s="52">
        <v>2058.1899999999996</v>
      </c>
      <c r="R13" s="52">
        <v>1876.127</v>
      </c>
      <c r="S13" s="52">
        <v>1763.587</v>
      </c>
      <c r="T13" s="52">
        <v>1811.4720000000002</v>
      </c>
      <c r="U13" s="52">
        <v>1863.731</v>
      </c>
      <c r="V13" s="52">
        <v>1927.2489999999998</v>
      </c>
      <c r="W13" s="52">
        <v>1999.0330000000001</v>
      </c>
      <c r="X13" s="52">
        <v>2054.6380000000004</v>
      </c>
      <c r="Y13" s="52">
        <v>2109.4770000000003</v>
      </c>
      <c r="Z13" s="53"/>
      <c r="AA13" s="54">
        <f>SUM(B13:Z13)</f>
        <v>52863.710000000006</v>
      </c>
    </row>
    <row r="14" spans="1:27" ht="30" customHeight="1" thickBot="1" x14ac:dyDescent="0.25">
      <c r="A14" s="55" t="s">
        <v>10</v>
      </c>
      <c r="B14" s="56">
        <f>IF(LEN(B$2)&gt;0,SUM(B10:B13),"")</f>
        <v>3603.8159999999998</v>
      </c>
      <c r="C14" s="57">
        <f t="shared" ref="C14:Z14" si="0">IF(LEN(C$2)&gt;0,SUM(C10:C13),"")</f>
        <v>3511.9290000000005</v>
      </c>
      <c r="D14" s="57">
        <f t="shared" si="0"/>
        <v>3402.7950000000001</v>
      </c>
      <c r="E14" s="57">
        <f t="shared" si="0"/>
        <v>3318.201</v>
      </c>
      <c r="F14" s="57">
        <f t="shared" si="0"/>
        <v>3224.5240000000003</v>
      </c>
      <c r="G14" s="57">
        <f t="shared" si="0"/>
        <v>3170.8</v>
      </c>
      <c r="H14" s="57">
        <f t="shared" si="0"/>
        <v>3773.9989999999998</v>
      </c>
      <c r="I14" s="57">
        <f t="shared" si="0"/>
        <v>4417.6910000000007</v>
      </c>
      <c r="J14" s="57">
        <f t="shared" si="0"/>
        <v>5246.5470000000005</v>
      </c>
      <c r="K14" s="57">
        <f t="shared" si="0"/>
        <v>5553.2709999999997</v>
      </c>
      <c r="L14" s="57">
        <f t="shared" si="0"/>
        <v>5620.36</v>
      </c>
      <c r="M14" s="57">
        <f t="shared" si="0"/>
        <v>5698.5910000000003</v>
      </c>
      <c r="N14" s="57">
        <f t="shared" si="0"/>
        <v>5621.7610000000004</v>
      </c>
      <c r="O14" s="57">
        <f t="shared" si="0"/>
        <v>5450.2279999999982</v>
      </c>
      <c r="P14" s="57">
        <f t="shared" si="0"/>
        <v>5384.451</v>
      </c>
      <c r="Q14" s="57">
        <f t="shared" si="0"/>
        <v>5638.1389999999992</v>
      </c>
      <c r="R14" s="57">
        <f t="shared" si="0"/>
        <v>5818.027</v>
      </c>
      <c r="S14" s="57">
        <f t="shared" si="0"/>
        <v>5842.4480000000003</v>
      </c>
      <c r="T14" s="57">
        <f t="shared" si="0"/>
        <v>5826.2759999999998</v>
      </c>
      <c r="U14" s="57">
        <f t="shared" si="0"/>
        <v>5757.9070000000002</v>
      </c>
      <c r="V14" s="57">
        <f t="shared" si="0"/>
        <v>5548.1030000000001</v>
      </c>
      <c r="W14" s="57">
        <f t="shared" si="0"/>
        <v>5629.5330000000004</v>
      </c>
      <c r="X14" s="57">
        <f t="shared" si="0"/>
        <v>5351.1949999999997</v>
      </c>
      <c r="Y14" s="57">
        <f t="shared" si="0"/>
        <v>4820.3540000000003</v>
      </c>
      <c r="Z14" s="58" t="str">
        <f t="shared" si="0"/>
        <v/>
      </c>
      <c r="AA14" s="59">
        <f>SUM(AA9:AA13)</f>
        <v>117230.94600000001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2671.45</v>
      </c>
      <c r="C25" s="67">
        <v>2622.15</v>
      </c>
      <c r="D25" s="67">
        <v>2568.9</v>
      </c>
      <c r="E25" s="67">
        <v>2506.85</v>
      </c>
      <c r="F25" s="67">
        <v>2436.3000000000002</v>
      </c>
      <c r="G25" s="67">
        <v>2418.75</v>
      </c>
      <c r="H25" s="67">
        <v>2564.5</v>
      </c>
      <c r="I25" s="67">
        <v>2704.5</v>
      </c>
      <c r="J25" s="67">
        <v>3263.6</v>
      </c>
      <c r="K25" s="67">
        <v>3568.95</v>
      </c>
      <c r="L25" s="67">
        <v>3792.15</v>
      </c>
      <c r="M25" s="67">
        <v>3892.8</v>
      </c>
      <c r="N25" s="67">
        <v>3918.55</v>
      </c>
      <c r="O25" s="67">
        <v>3667.55</v>
      </c>
      <c r="P25" s="67">
        <v>3414.5</v>
      </c>
      <c r="Q25" s="67">
        <v>3059.05</v>
      </c>
      <c r="R25" s="67">
        <v>3029.85</v>
      </c>
      <c r="S25" s="67">
        <v>3031.55</v>
      </c>
      <c r="T25" s="67">
        <v>3077.55</v>
      </c>
      <c r="U25" s="67">
        <v>2821.5</v>
      </c>
      <c r="V25" s="67">
        <v>2773.8</v>
      </c>
      <c r="W25" s="67">
        <v>2866.45</v>
      </c>
      <c r="X25" s="67">
        <v>2695.85</v>
      </c>
      <c r="Y25" s="67">
        <v>2650.75</v>
      </c>
      <c r="Z25" s="68"/>
      <c r="AA25" s="69">
        <f>SUM(B25:Z25)</f>
        <v>72017.85000000002</v>
      </c>
    </row>
    <row r="26" spans="1:27" ht="24.95" customHeight="1" x14ac:dyDescent="0.2">
      <c r="A26" s="70" t="s">
        <v>20</v>
      </c>
      <c r="B26" s="71">
        <v>1222.366</v>
      </c>
      <c r="C26" s="72">
        <v>1188.779</v>
      </c>
      <c r="D26" s="72">
        <v>1092.895</v>
      </c>
      <c r="E26" s="72">
        <v>1110.3510000000001</v>
      </c>
      <c r="F26" s="72">
        <v>1100.2239999999999</v>
      </c>
      <c r="G26" s="72">
        <v>1251.05</v>
      </c>
      <c r="H26" s="72">
        <v>1324.463</v>
      </c>
      <c r="I26" s="72">
        <v>1185.191</v>
      </c>
      <c r="J26" s="72">
        <v>1586.9469999999999</v>
      </c>
      <c r="K26" s="72">
        <v>1388.3209999999999</v>
      </c>
      <c r="L26" s="72">
        <v>1204.21</v>
      </c>
      <c r="M26" s="72">
        <v>1155.7909999999999</v>
      </c>
      <c r="N26" s="72">
        <v>1058.211</v>
      </c>
      <c r="O26" s="72">
        <v>919.678</v>
      </c>
      <c r="P26" s="72">
        <v>1130.951</v>
      </c>
      <c r="Q26" s="72">
        <v>1810.0889999999999</v>
      </c>
      <c r="R26" s="72">
        <v>1736.1769999999999</v>
      </c>
      <c r="S26" s="72">
        <v>1869.8979999999999</v>
      </c>
      <c r="T26" s="72">
        <v>1842.7260000000001</v>
      </c>
      <c r="U26" s="72">
        <v>1867.4069999999999</v>
      </c>
      <c r="V26" s="72">
        <v>1641.3030000000001</v>
      </c>
      <c r="W26" s="72">
        <v>1558.0830000000001</v>
      </c>
      <c r="X26" s="72">
        <v>1529.345</v>
      </c>
      <c r="Y26" s="72">
        <v>1215.604</v>
      </c>
      <c r="Z26" s="73"/>
      <c r="AA26" s="74">
        <f>SUM(B26:Z26)</f>
        <v>32990.060000000005</v>
      </c>
    </row>
    <row r="27" spans="1:27" ht="24.95" customHeight="1" x14ac:dyDescent="0.2">
      <c r="A27" s="77" t="s">
        <v>21</v>
      </c>
      <c r="B27" s="75">
        <v>568</v>
      </c>
      <c r="C27" s="76">
        <v>568</v>
      </c>
      <c r="D27" s="76">
        <v>568</v>
      </c>
      <c r="E27" s="76">
        <v>568</v>
      </c>
      <c r="F27" s="76">
        <v>568</v>
      </c>
      <c r="G27" s="76">
        <v>568</v>
      </c>
      <c r="H27" s="76">
        <v>743</v>
      </c>
      <c r="I27" s="76">
        <v>1281</v>
      </c>
      <c r="J27" s="76">
        <v>1281</v>
      </c>
      <c r="K27" s="76">
        <v>1281</v>
      </c>
      <c r="L27" s="76">
        <v>1281</v>
      </c>
      <c r="M27" s="76">
        <v>1281</v>
      </c>
      <c r="N27" s="76">
        <v>1281</v>
      </c>
      <c r="O27" s="76">
        <v>1501</v>
      </c>
      <c r="P27" s="76">
        <v>1501</v>
      </c>
      <c r="Q27" s="76">
        <v>1591</v>
      </c>
      <c r="R27" s="76">
        <v>1875</v>
      </c>
      <c r="S27" s="76">
        <v>1885</v>
      </c>
      <c r="T27" s="76">
        <v>1885</v>
      </c>
      <c r="U27" s="76">
        <v>2015</v>
      </c>
      <c r="V27" s="76">
        <v>2015</v>
      </c>
      <c r="W27" s="76">
        <v>1995</v>
      </c>
      <c r="X27" s="76">
        <v>1855</v>
      </c>
      <c r="Y27" s="76">
        <v>1685</v>
      </c>
      <c r="Z27" s="78"/>
      <c r="AA27" s="79">
        <f>SUM(B27:Z27)</f>
        <v>31640</v>
      </c>
    </row>
    <row r="28" spans="1:27" ht="30" customHeight="1" thickBot="1" x14ac:dyDescent="0.25">
      <c r="A28" s="55" t="s">
        <v>22</v>
      </c>
      <c r="B28" s="56">
        <f>IF(LEN(B$2)&gt;0,SUM(B25:B27),"")</f>
        <v>4461.8159999999998</v>
      </c>
      <c r="C28" s="57">
        <f t="shared" ref="C28:Z28" si="2">IF(LEN(C$2)&gt;0,SUM(C25:C27),"")</f>
        <v>4378.9290000000001</v>
      </c>
      <c r="D28" s="57">
        <f t="shared" si="2"/>
        <v>4229.7950000000001</v>
      </c>
      <c r="E28" s="57">
        <f t="shared" si="2"/>
        <v>4185.201</v>
      </c>
      <c r="F28" s="57">
        <f t="shared" si="2"/>
        <v>4104.5240000000003</v>
      </c>
      <c r="G28" s="57">
        <f t="shared" si="2"/>
        <v>4237.8</v>
      </c>
      <c r="H28" s="57">
        <f t="shared" si="2"/>
        <v>4631.9629999999997</v>
      </c>
      <c r="I28" s="57">
        <f t="shared" si="2"/>
        <v>5170.6909999999998</v>
      </c>
      <c r="J28" s="57">
        <f t="shared" si="2"/>
        <v>6131.5469999999996</v>
      </c>
      <c r="K28" s="57">
        <f t="shared" si="2"/>
        <v>6238.2709999999997</v>
      </c>
      <c r="L28" s="57">
        <f t="shared" si="2"/>
        <v>6277.3600000000006</v>
      </c>
      <c r="M28" s="57">
        <f t="shared" si="2"/>
        <v>6329.5910000000003</v>
      </c>
      <c r="N28" s="57">
        <f t="shared" si="2"/>
        <v>6257.7610000000004</v>
      </c>
      <c r="O28" s="57">
        <f t="shared" si="2"/>
        <v>6088.2280000000001</v>
      </c>
      <c r="P28" s="57">
        <f t="shared" si="2"/>
        <v>6046.451</v>
      </c>
      <c r="Q28" s="57">
        <f t="shared" si="2"/>
        <v>6460.1390000000001</v>
      </c>
      <c r="R28" s="57">
        <f t="shared" si="2"/>
        <v>6641.027</v>
      </c>
      <c r="S28" s="57">
        <f t="shared" si="2"/>
        <v>6786.4480000000003</v>
      </c>
      <c r="T28" s="57">
        <f t="shared" si="2"/>
        <v>6805.2759999999998</v>
      </c>
      <c r="U28" s="57">
        <f t="shared" si="2"/>
        <v>6703.9070000000002</v>
      </c>
      <c r="V28" s="57">
        <f t="shared" si="2"/>
        <v>6430.1030000000001</v>
      </c>
      <c r="W28" s="57">
        <f t="shared" si="2"/>
        <v>6419.5329999999994</v>
      </c>
      <c r="X28" s="57">
        <f t="shared" si="2"/>
        <v>6080.1949999999997</v>
      </c>
      <c r="Y28" s="57">
        <f t="shared" si="2"/>
        <v>5551.3540000000003</v>
      </c>
      <c r="Z28" s="58" t="str">
        <f t="shared" si="2"/>
        <v/>
      </c>
      <c r="AA28" s="59">
        <f>SUM(AA25:AA27)</f>
        <v>136647.91000000003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156</v>
      </c>
      <c r="C31" s="90">
        <v>158</v>
      </c>
      <c r="D31" s="90">
        <v>150</v>
      </c>
      <c r="E31" s="90">
        <v>200</v>
      </c>
      <c r="F31" s="90">
        <v>198</v>
      </c>
      <c r="G31" s="90">
        <v>203</v>
      </c>
      <c r="H31" s="90">
        <v>147.964</v>
      </c>
      <c r="I31" s="90">
        <v>74</v>
      </c>
      <c r="J31" s="90">
        <v>136</v>
      </c>
      <c r="K31" s="90">
        <v>128</v>
      </c>
      <c r="L31" s="90">
        <v>132</v>
      </c>
      <c r="M31" s="90">
        <v>120</v>
      </c>
      <c r="N31" s="90">
        <v>131</v>
      </c>
      <c r="O31" s="90">
        <v>122</v>
      </c>
      <c r="P31" s="90">
        <v>156</v>
      </c>
      <c r="Q31" s="90">
        <v>195</v>
      </c>
      <c r="R31" s="90">
        <v>191</v>
      </c>
      <c r="S31" s="90">
        <v>175</v>
      </c>
      <c r="T31" s="90">
        <v>175</v>
      </c>
      <c r="U31" s="90">
        <v>162</v>
      </c>
      <c r="V31" s="90">
        <v>132</v>
      </c>
      <c r="W31" s="90">
        <v>113</v>
      </c>
      <c r="X31" s="90">
        <v>109</v>
      </c>
      <c r="Y31" s="90">
        <v>89</v>
      </c>
      <c r="Z31" s="91"/>
      <c r="AA31" s="69">
        <f t="shared" ref="AA31:AA36" si="3">SUM(B31:Z31)</f>
        <v>3552.9639999999999</v>
      </c>
    </row>
    <row r="32" spans="1:27" ht="24.95" customHeight="1" x14ac:dyDescent="0.2">
      <c r="A32" s="92" t="s">
        <v>25</v>
      </c>
      <c r="B32" s="93">
        <v>152</v>
      </c>
      <c r="C32" s="94">
        <v>168</v>
      </c>
      <c r="D32" s="94">
        <v>168</v>
      </c>
      <c r="E32" s="94">
        <v>168</v>
      </c>
      <c r="F32" s="94">
        <v>168</v>
      </c>
      <c r="G32" s="94">
        <v>206</v>
      </c>
      <c r="H32" s="94">
        <v>182</v>
      </c>
      <c r="I32" s="94">
        <v>217</v>
      </c>
      <c r="J32" s="94">
        <v>192</v>
      </c>
      <c r="K32" s="94">
        <v>81</v>
      </c>
      <c r="L32" s="94">
        <v>80</v>
      </c>
      <c r="M32" s="94">
        <v>81</v>
      </c>
      <c r="N32" s="94">
        <v>82</v>
      </c>
      <c r="O32" s="94">
        <v>81</v>
      </c>
      <c r="P32" s="94">
        <v>83</v>
      </c>
      <c r="Q32" s="94">
        <v>113</v>
      </c>
      <c r="R32" s="94">
        <v>85</v>
      </c>
      <c r="S32" s="94">
        <v>132</v>
      </c>
      <c r="T32" s="94">
        <v>167</v>
      </c>
      <c r="U32" s="94">
        <v>128</v>
      </c>
      <c r="V32" s="94">
        <v>124</v>
      </c>
      <c r="W32" s="94">
        <v>118</v>
      </c>
      <c r="X32" s="94">
        <v>145</v>
      </c>
      <c r="Y32" s="94">
        <v>148</v>
      </c>
      <c r="Z32" s="95"/>
      <c r="AA32" s="74">
        <f t="shared" si="3"/>
        <v>3269</v>
      </c>
    </row>
    <row r="33" spans="1:27" ht="24.95" customHeight="1" x14ac:dyDescent="0.2">
      <c r="A33" s="92" t="s">
        <v>26</v>
      </c>
      <c r="B33" s="93">
        <v>495</v>
      </c>
      <c r="C33" s="94">
        <v>486</v>
      </c>
      <c r="D33" s="94">
        <v>454</v>
      </c>
      <c r="E33" s="94">
        <v>444</v>
      </c>
      <c r="F33" s="94">
        <v>459</v>
      </c>
      <c r="G33" s="94">
        <v>542</v>
      </c>
      <c r="H33" s="94">
        <v>412</v>
      </c>
      <c r="I33" s="94">
        <v>337</v>
      </c>
      <c r="J33" s="94">
        <v>432</v>
      </c>
      <c r="K33" s="94">
        <v>351</v>
      </c>
      <c r="L33" s="94">
        <v>320</v>
      </c>
      <c r="M33" s="94">
        <v>305</v>
      </c>
      <c r="N33" s="94">
        <v>298</v>
      </c>
      <c r="O33" s="94">
        <v>310</v>
      </c>
      <c r="P33" s="94">
        <v>298</v>
      </c>
      <c r="Q33" s="94">
        <v>389</v>
      </c>
      <c r="R33" s="94">
        <v>422</v>
      </c>
      <c r="S33" s="94">
        <v>512</v>
      </c>
      <c r="T33" s="94">
        <v>512</v>
      </c>
      <c r="U33" s="94">
        <v>531</v>
      </c>
      <c r="V33" s="94">
        <v>501</v>
      </c>
      <c r="W33" s="94">
        <v>434</v>
      </c>
      <c r="X33" s="94">
        <v>353</v>
      </c>
      <c r="Y33" s="94">
        <v>372</v>
      </c>
      <c r="Z33" s="95"/>
      <c r="AA33" s="74">
        <f t="shared" si="3"/>
        <v>9969</v>
      </c>
    </row>
    <row r="34" spans="1:27" ht="24.95" customHeight="1" x14ac:dyDescent="0.2">
      <c r="A34" s="92" t="s">
        <v>27</v>
      </c>
      <c r="B34" s="93">
        <v>55</v>
      </c>
      <c r="C34" s="94">
        <v>55</v>
      </c>
      <c r="D34" s="94">
        <v>55</v>
      </c>
      <c r="E34" s="94">
        <v>55</v>
      </c>
      <c r="F34" s="94">
        <v>55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2479</v>
      </c>
    </row>
    <row r="35" spans="1:27" ht="24.95" customHeight="1" x14ac:dyDescent="0.2">
      <c r="A35" s="92" t="s">
        <v>28</v>
      </c>
      <c r="B35" s="93"/>
      <c r="C35" s="94">
        <v>7.8</v>
      </c>
      <c r="D35" s="94">
        <v>147.1</v>
      </c>
      <c r="E35" s="94">
        <v>185.2</v>
      </c>
      <c r="F35" s="94">
        <v>447.3</v>
      </c>
      <c r="G35" s="94">
        <v>500</v>
      </c>
      <c r="H35" s="94">
        <v>500</v>
      </c>
      <c r="I35" s="94">
        <v>444.2</v>
      </c>
      <c r="J35" s="94">
        <v>215.5</v>
      </c>
      <c r="K35" s="94">
        <v>438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9</v>
      </c>
      <c r="R35" s="94">
        <v>42.1</v>
      </c>
      <c r="S35" s="94">
        <v>238.6</v>
      </c>
      <c r="T35" s="94">
        <v>210.5</v>
      </c>
      <c r="U35" s="94">
        <v>252.1</v>
      </c>
      <c r="V35" s="94">
        <v>161.4</v>
      </c>
      <c r="W35" s="94">
        <v>9</v>
      </c>
      <c r="X35" s="94">
        <v>6</v>
      </c>
      <c r="Y35" s="94">
        <v>6</v>
      </c>
      <c r="Z35" s="95"/>
      <c r="AA35" s="74">
        <f t="shared" si="3"/>
        <v>6319.8000000000011</v>
      </c>
    </row>
    <row r="36" spans="1:27" ht="30" customHeight="1" thickBot="1" x14ac:dyDescent="0.25">
      <c r="A36" s="81" t="s">
        <v>29</v>
      </c>
      <c r="B36" s="82">
        <f>IF(LEN(B$2)&gt;0,SUM(B31:B35),"")</f>
        <v>858</v>
      </c>
      <c r="C36" s="83">
        <f t="shared" ref="C36:Z36" si="4">IF(LEN(C$2)&gt;0,SUM(C31:C35),"")</f>
        <v>874.8</v>
      </c>
      <c r="D36" s="83">
        <f t="shared" si="4"/>
        <v>974.1</v>
      </c>
      <c r="E36" s="83">
        <f t="shared" si="4"/>
        <v>1052.2</v>
      </c>
      <c r="F36" s="83">
        <f t="shared" si="4"/>
        <v>1327.3</v>
      </c>
      <c r="G36" s="83">
        <f t="shared" si="4"/>
        <v>1567</v>
      </c>
      <c r="H36" s="83">
        <f t="shared" si="4"/>
        <v>1357.9639999999999</v>
      </c>
      <c r="I36" s="83">
        <f t="shared" si="4"/>
        <v>1188.2</v>
      </c>
      <c r="J36" s="83">
        <f t="shared" si="4"/>
        <v>1091.5</v>
      </c>
      <c r="K36" s="83">
        <f t="shared" si="4"/>
        <v>1114</v>
      </c>
      <c r="L36" s="83">
        <f t="shared" si="4"/>
        <v>1148</v>
      </c>
      <c r="M36" s="83">
        <f t="shared" si="4"/>
        <v>1122</v>
      </c>
      <c r="N36" s="83">
        <f t="shared" si="4"/>
        <v>1127</v>
      </c>
      <c r="O36" s="83">
        <f t="shared" si="4"/>
        <v>1129</v>
      </c>
      <c r="P36" s="83">
        <f t="shared" si="4"/>
        <v>1153</v>
      </c>
      <c r="Q36" s="83">
        <f t="shared" si="4"/>
        <v>822</v>
      </c>
      <c r="R36" s="83">
        <f t="shared" si="4"/>
        <v>856.1</v>
      </c>
      <c r="S36" s="83">
        <f t="shared" si="4"/>
        <v>1173.5999999999999</v>
      </c>
      <c r="T36" s="83">
        <f t="shared" si="4"/>
        <v>1180.5</v>
      </c>
      <c r="U36" s="83">
        <f t="shared" si="4"/>
        <v>1189.0999999999999</v>
      </c>
      <c r="V36" s="83">
        <f t="shared" si="4"/>
        <v>1034.4000000000001</v>
      </c>
      <c r="W36" s="83">
        <f t="shared" si="4"/>
        <v>790</v>
      </c>
      <c r="X36" s="83">
        <f t="shared" si="4"/>
        <v>729</v>
      </c>
      <c r="Y36" s="83">
        <f t="shared" si="4"/>
        <v>731</v>
      </c>
      <c r="Z36" s="84" t="str">
        <f t="shared" si="4"/>
        <v/>
      </c>
      <c r="AA36" s="85">
        <f t="shared" si="3"/>
        <v>25589.763999999996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>
        <v>7.8</v>
      </c>
      <c r="D43" s="94">
        <v>147.1</v>
      </c>
      <c r="E43" s="94">
        <v>185.2</v>
      </c>
      <c r="F43" s="94">
        <v>447.3</v>
      </c>
      <c r="G43" s="94">
        <v>500</v>
      </c>
      <c r="H43" s="94">
        <v>500</v>
      </c>
      <c r="I43" s="94">
        <v>435.2</v>
      </c>
      <c r="J43" s="94">
        <v>206.5</v>
      </c>
      <c r="K43" s="94">
        <v>429</v>
      </c>
      <c r="L43" s="94">
        <v>491</v>
      </c>
      <c r="M43" s="94">
        <v>491</v>
      </c>
      <c r="N43" s="94">
        <v>491</v>
      </c>
      <c r="O43" s="94">
        <v>491</v>
      </c>
      <c r="P43" s="94">
        <v>491</v>
      </c>
      <c r="Q43" s="94"/>
      <c r="R43" s="94">
        <v>33.1</v>
      </c>
      <c r="S43" s="94">
        <v>229.6</v>
      </c>
      <c r="T43" s="94">
        <v>201.5</v>
      </c>
      <c r="U43" s="94">
        <v>243.1</v>
      </c>
      <c r="V43" s="94">
        <v>152.4</v>
      </c>
      <c r="W43" s="94"/>
      <c r="X43" s="94"/>
      <c r="Y43" s="94"/>
      <c r="Z43" s="95"/>
      <c r="AA43" s="74">
        <f t="shared" si="5"/>
        <v>6172.8000000000011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7.8</v>
      </c>
      <c r="D44" s="83">
        <f t="shared" si="6"/>
        <v>147.1</v>
      </c>
      <c r="E44" s="83">
        <f t="shared" si="6"/>
        <v>185.2</v>
      </c>
      <c r="F44" s="83">
        <f t="shared" si="6"/>
        <v>447.3</v>
      </c>
      <c r="G44" s="83">
        <f t="shared" si="6"/>
        <v>500</v>
      </c>
      <c r="H44" s="83">
        <f t="shared" si="6"/>
        <v>500</v>
      </c>
      <c r="I44" s="83">
        <f t="shared" si="6"/>
        <v>435.2</v>
      </c>
      <c r="J44" s="83">
        <f t="shared" si="6"/>
        <v>206.5</v>
      </c>
      <c r="K44" s="83">
        <f t="shared" si="6"/>
        <v>429</v>
      </c>
      <c r="L44" s="83">
        <f t="shared" si="6"/>
        <v>491</v>
      </c>
      <c r="M44" s="83">
        <f t="shared" si="6"/>
        <v>491</v>
      </c>
      <c r="N44" s="83">
        <f t="shared" si="6"/>
        <v>491</v>
      </c>
      <c r="O44" s="83">
        <f t="shared" si="6"/>
        <v>491</v>
      </c>
      <c r="P44" s="83">
        <f t="shared" si="6"/>
        <v>491</v>
      </c>
      <c r="Q44" s="83">
        <f t="shared" si="6"/>
        <v>0</v>
      </c>
      <c r="R44" s="83">
        <f t="shared" si="6"/>
        <v>33.1</v>
      </c>
      <c r="S44" s="83">
        <f t="shared" si="6"/>
        <v>229.6</v>
      </c>
      <c r="T44" s="83">
        <f t="shared" si="6"/>
        <v>201.5</v>
      </c>
      <c r="U44" s="83">
        <f t="shared" si="6"/>
        <v>243.1</v>
      </c>
      <c r="V44" s="83">
        <f t="shared" si="6"/>
        <v>152.4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6172.8000000000011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4461.8159999999998</v>
      </c>
      <c r="C47" s="83">
        <f t="shared" ref="C47:Z47" si="8">IF(LEN(C$2)&gt;0,C14+C22+C36,"")</f>
        <v>4386.7290000000003</v>
      </c>
      <c r="D47" s="83">
        <f t="shared" si="8"/>
        <v>4376.8950000000004</v>
      </c>
      <c r="E47" s="83">
        <f t="shared" si="8"/>
        <v>4370.4009999999998</v>
      </c>
      <c r="F47" s="83">
        <f t="shared" si="8"/>
        <v>4551.8240000000005</v>
      </c>
      <c r="G47" s="83">
        <f t="shared" si="8"/>
        <v>4737.8</v>
      </c>
      <c r="H47" s="83">
        <f t="shared" si="8"/>
        <v>5131.9629999999997</v>
      </c>
      <c r="I47" s="83">
        <f t="shared" si="8"/>
        <v>5605.8910000000005</v>
      </c>
      <c r="J47" s="83">
        <f t="shared" si="8"/>
        <v>6338.0470000000005</v>
      </c>
      <c r="K47" s="83">
        <f t="shared" si="8"/>
        <v>6667.2709999999997</v>
      </c>
      <c r="L47" s="83">
        <f t="shared" si="8"/>
        <v>6768.36</v>
      </c>
      <c r="M47" s="83">
        <f t="shared" si="8"/>
        <v>6820.5910000000003</v>
      </c>
      <c r="N47" s="83">
        <f t="shared" si="8"/>
        <v>6748.7610000000004</v>
      </c>
      <c r="O47" s="83">
        <f t="shared" si="8"/>
        <v>6579.2279999999982</v>
      </c>
      <c r="P47" s="83">
        <f t="shared" si="8"/>
        <v>6537.451</v>
      </c>
      <c r="Q47" s="83">
        <f t="shared" si="8"/>
        <v>6460.1389999999992</v>
      </c>
      <c r="R47" s="83">
        <f t="shared" si="8"/>
        <v>6674.1270000000004</v>
      </c>
      <c r="S47" s="83">
        <f t="shared" si="8"/>
        <v>7016.0480000000007</v>
      </c>
      <c r="T47" s="83">
        <f t="shared" si="8"/>
        <v>7006.7759999999998</v>
      </c>
      <c r="U47" s="83">
        <f t="shared" si="8"/>
        <v>6947.0069999999996</v>
      </c>
      <c r="V47" s="83">
        <f t="shared" si="8"/>
        <v>6582.5030000000006</v>
      </c>
      <c r="W47" s="83">
        <f t="shared" si="8"/>
        <v>6419.5330000000004</v>
      </c>
      <c r="X47" s="83">
        <f t="shared" si="8"/>
        <v>6080.1949999999997</v>
      </c>
      <c r="Y47" s="83">
        <f t="shared" si="8"/>
        <v>5551.3540000000003</v>
      </c>
      <c r="Z47" s="84" t="str">
        <f t="shared" si="8"/>
        <v/>
      </c>
      <c r="AA47" s="100">
        <f>SUM(B47:Z47)</f>
        <v>142820.71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4461.8320000000003</v>
      </c>
      <c r="C4" s="18">
        <v>4386.744999999999</v>
      </c>
      <c r="D4" s="18">
        <v>4376.8710000000001</v>
      </c>
      <c r="E4" s="18">
        <v>4370.3760000000002</v>
      </c>
      <c r="F4" s="18">
        <v>4551.8629999999994</v>
      </c>
      <c r="G4" s="18">
        <v>4737.8</v>
      </c>
      <c r="H4" s="18">
        <v>5131.9629999999988</v>
      </c>
      <c r="I4" s="18">
        <v>5605.8519999999971</v>
      </c>
      <c r="J4" s="18">
        <v>6338.0289999999995</v>
      </c>
      <c r="K4" s="18">
        <v>6667.2280000000001</v>
      </c>
      <c r="L4" s="18">
        <v>6768.3599999999979</v>
      </c>
      <c r="M4" s="18">
        <v>6820.5910000000003</v>
      </c>
      <c r="N4" s="18">
        <v>6748.7610000000013</v>
      </c>
      <c r="O4" s="18">
        <v>6579.2280000000001</v>
      </c>
      <c r="P4" s="18">
        <v>6537.4509999999991</v>
      </c>
      <c r="Q4" s="18">
        <v>6460.1260000000002</v>
      </c>
      <c r="R4" s="18">
        <v>6674.1399999999994</v>
      </c>
      <c r="S4" s="18">
        <v>7016.009</v>
      </c>
      <c r="T4" s="18">
        <v>7006.7870000000021</v>
      </c>
      <c r="U4" s="18">
        <v>6947.0560000000023</v>
      </c>
      <c r="V4" s="18">
        <v>6582.4980000000005</v>
      </c>
      <c r="W4" s="18">
        <v>6419.5550000000003</v>
      </c>
      <c r="X4" s="18">
        <v>6080.2199999999984</v>
      </c>
      <c r="Y4" s="18">
        <v>5551.3540000000003</v>
      </c>
      <c r="Z4" s="19"/>
      <c r="AA4" s="20">
        <f>SUM(B4:Z4)</f>
        <v>142820.69500000001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25.6</v>
      </c>
      <c r="C7" s="28">
        <v>25.5</v>
      </c>
      <c r="D7" s="28">
        <v>17.350000000000001</v>
      </c>
      <c r="E7" s="28">
        <v>11.24</v>
      </c>
      <c r="F7" s="28">
        <v>11.5</v>
      </c>
      <c r="G7" s="28">
        <v>37.840000000000003</v>
      </c>
      <c r="H7" s="28">
        <v>49.05</v>
      </c>
      <c r="I7" s="28">
        <v>45.27</v>
      </c>
      <c r="J7" s="28">
        <v>48.34</v>
      </c>
      <c r="K7" s="28">
        <v>41.12</v>
      </c>
      <c r="L7" s="28">
        <v>40.909999999999997</v>
      </c>
      <c r="M7" s="28">
        <v>40.909999999999997</v>
      </c>
      <c r="N7" s="28">
        <v>40.22</v>
      </c>
      <c r="O7" s="28">
        <v>39.130000000000003</v>
      </c>
      <c r="P7" s="28">
        <v>40.22</v>
      </c>
      <c r="Q7" s="28">
        <v>50.6</v>
      </c>
      <c r="R7" s="28">
        <v>52.44</v>
      </c>
      <c r="S7" s="28">
        <v>56.98</v>
      </c>
      <c r="T7" s="28">
        <v>56.95</v>
      </c>
      <c r="U7" s="28">
        <v>55.59</v>
      </c>
      <c r="V7" s="28">
        <v>49.01</v>
      </c>
      <c r="W7" s="28">
        <v>45.6</v>
      </c>
      <c r="X7" s="28">
        <v>46.9</v>
      </c>
      <c r="Y7" s="28">
        <v>40.909999999999997</v>
      </c>
      <c r="Z7" s="29"/>
      <c r="AA7" s="30">
        <v>40.3825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979.803</v>
      </c>
      <c r="C17" s="67">
        <v>995.82299999999998</v>
      </c>
      <c r="D17" s="67">
        <v>1005.831</v>
      </c>
      <c r="E17" s="67">
        <v>1005.835</v>
      </c>
      <c r="F17" s="67">
        <v>1006.827</v>
      </c>
      <c r="G17" s="67">
        <v>1003.825</v>
      </c>
      <c r="H17" s="67">
        <v>982.96</v>
      </c>
      <c r="I17" s="67">
        <v>963.96699999999998</v>
      </c>
      <c r="J17" s="67">
        <v>932.74800000000005</v>
      </c>
      <c r="K17" s="67">
        <v>894.74400000000003</v>
      </c>
      <c r="L17" s="67">
        <v>797.73800000000006</v>
      </c>
      <c r="M17" s="67">
        <v>771.74300000000005</v>
      </c>
      <c r="N17" s="67">
        <v>754.74800000000005</v>
      </c>
      <c r="O17" s="67">
        <v>748.73900000000003</v>
      </c>
      <c r="P17" s="67">
        <v>806.74</v>
      </c>
      <c r="Q17" s="67">
        <v>806.94899999999996</v>
      </c>
      <c r="R17" s="67">
        <v>822.94600000000003</v>
      </c>
      <c r="S17" s="67">
        <v>919.43600000000004</v>
      </c>
      <c r="T17" s="67">
        <v>854.44600000000003</v>
      </c>
      <c r="U17" s="67">
        <v>856.44899999999996</v>
      </c>
      <c r="V17" s="67">
        <v>858.43700000000001</v>
      </c>
      <c r="W17" s="67">
        <v>884.44100000000003</v>
      </c>
      <c r="X17" s="67">
        <v>785.94799999999998</v>
      </c>
      <c r="Y17" s="67">
        <v>950.94500000000005</v>
      </c>
      <c r="Z17" s="68"/>
      <c r="AA17" s="69">
        <f>SUM(B17:Z17)</f>
        <v>21392.067999999999</v>
      </c>
    </row>
    <row r="18" spans="1:27" ht="24.95" customHeight="1" x14ac:dyDescent="0.2">
      <c r="A18" s="70" t="s">
        <v>13</v>
      </c>
      <c r="B18" s="71">
        <v>630.76099999999997</v>
      </c>
      <c r="C18" s="72">
        <v>611.303</v>
      </c>
      <c r="D18" s="72">
        <v>611.30200000000013</v>
      </c>
      <c r="E18" s="72">
        <v>619.66800000000001</v>
      </c>
      <c r="F18" s="72">
        <v>661.197</v>
      </c>
      <c r="G18" s="72">
        <v>771.55999999999983</v>
      </c>
      <c r="H18" s="72">
        <v>942.65899999999988</v>
      </c>
      <c r="I18" s="72">
        <v>1086.1229999999998</v>
      </c>
      <c r="J18" s="72">
        <v>1197.588</v>
      </c>
      <c r="K18" s="72">
        <v>1231.5509999999997</v>
      </c>
      <c r="L18" s="72">
        <v>1242.855</v>
      </c>
      <c r="M18" s="72">
        <v>1253.2169999999999</v>
      </c>
      <c r="N18" s="72">
        <v>1249.0169999999998</v>
      </c>
      <c r="O18" s="72">
        <v>1210.663</v>
      </c>
      <c r="P18" s="72">
        <v>1168.3730000000003</v>
      </c>
      <c r="Q18" s="72">
        <v>1140.6039999999998</v>
      </c>
      <c r="R18" s="72">
        <v>1139.5860000000002</v>
      </c>
      <c r="S18" s="72">
        <v>1134.5339999999999</v>
      </c>
      <c r="T18" s="72">
        <v>1129.8109999999999</v>
      </c>
      <c r="U18" s="72">
        <v>1105.3109999999999</v>
      </c>
      <c r="V18" s="72">
        <v>1039.001</v>
      </c>
      <c r="W18" s="72">
        <v>943.59399999999982</v>
      </c>
      <c r="X18" s="72">
        <v>905.03100000000018</v>
      </c>
      <c r="Y18" s="72">
        <v>828.02899999999988</v>
      </c>
      <c r="Z18" s="73"/>
      <c r="AA18" s="74">
        <f>SUM(B18:Z18)</f>
        <v>23853.338</v>
      </c>
    </row>
    <row r="19" spans="1:27" ht="24.95" customHeight="1" x14ac:dyDescent="0.2">
      <c r="A19" s="70" t="s">
        <v>14</v>
      </c>
      <c r="B19" s="75">
        <v>2089.0680000000002</v>
      </c>
      <c r="C19" s="76">
        <v>2011.1190000000001</v>
      </c>
      <c r="D19" s="76">
        <v>1981.2379999999998</v>
      </c>
      <c r="E19" s="76">
        <v>1953.873</v>
      </c>
      <c r="F19" s="76">
        <v>2057.8389999999999</v>
      </c>
      <c r="G19" s="76">
        <v>2364.5679999999993</v>
      </c>
      <c r="H19" s="76">
        <v>2912.3440000000005</v>
      </c>
      <c r="I19" s="76">
        <v>3306.2620000000002</v>
      </c>
      <c r="J19" s="76">
        <v>3837.6929999999998</v>
      </c>
      <c r="K19" s="76">
        <v>3999.433</v>
      </c>
      <c r="L19" s="76">
        <v>4102.7669999999998</v>
      </c>
      <c r="M19" s="76">
        <v>4135.6309999999994</v>
      </c>
      <c r="N19" s="76">
        <v>4082.9960000000001</v>
      </c>
      <c r="O19" s="76">
        <v>3929.4889999999996</v>
      </c>
      <c r="P19" s="76">
        <v>3900.3379999999997</v>
      </c>
      <c r="Q19" s="76">
        <v>3918.0730000000003</v>
      </c>
      <c r="R19" s="76">
        <v>4204.6080000000002</v>
      </c>
      <c r="S19" s="76">
        <v>4460.0390000000007</v>
      </c>
      <c r="T19" s="76">
        <v>4552.53</v>
      </c>
      <c r="U19" s="76">
        <v>4521.2960000000012</v>
      </c>
      <c r="V19" s="76">
        <v>4242.5600000000004</v>
      </c>
      <c r="W19" s="76">
        <v>3731.22</v>
      </c>
      <c r="X19" s="76">
        <v>3472.0410000000002</v>
      </c>
      <c r="Y19" s="76">
        <v>2870.38</v>
      </c>
      <c r="Z19" s="73"/>
      <c r="AA19" s="74">
        <f>SUM(B19:Z19)</f>
        <v>82637.404999999999</v>
      </c>
    </row>
    <row r="20" spans="1:27" ht="24.95" customHeight="1" x14ac:dyDescent="0.2">
      <c r="A20" s="77" t="s">
        <v>15</v>
      </c>
      <c r="B20" s="76">
        <v>110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1285</v>
      </c>
    </row>
    <row r="21" spans="1:27" ht="24.95" customHeight="1" x14ac:dyDescent="0.2">
      <c r="A21" s="80" t="s">
        <v>16</v>
      </c>
      <c r="B21" s="72">
        <v>96.5</v>
      </c>
      <c r="C21" s="72">
        <v>94.5</v>
      </c>
      <c r="D21" s="72">
        <v>91.5</v>
      </c>
      <c r="E21" s="72">
        <v>91</v>
      </c>
      <c r="F21" s="72">
        <v>95</v>
      </c>
      <c r="G21" s="72">
        <v>110.5</v>
      </c>
      <c r="H21" s="72">
        <v>126</v>
      </c>
      <c r="I21" s="72">
        <v>127.5</v>
      </c>
      <c r="J21" s="72">
        <v>128</v>
      </c>
      <c r="K21" s="72">
        <v>126.5</v>
      </c>
      <c r="L21" s="72">
        <v>123</v>
      </c>
      <c r="M21" s="72">
        <v>123</v>
      </c>
      <c r="N21" s="72">
        <v>123</v>
      </c>
      <c r="O21" s="72">
        <v>124</v>
      </c>
      <c r="P21" s="72">
        <v>128</v>
      </c>
      <c r="Q21" s="72">
        <v>135.5</v>
      </c>
      <c r="R21" s="72">
        <v>152</v>
      </c>
      <c r="S21" s="72">
        <v>162</v>
      </c>
      <c r="T21" s="72">
        <v>163</v>
      </c>
      <c r="U21" s="72">
        <v>162</v>
      </c>
      <c r="V21" s="72">
        <v>155.5</v>
      </c>
      <c r="W21" s="72">
        <v>136.5</v>
      </c>
      <c r="X21" s="72">
        <v>128</v>
      </c>
      <c r="Y21" s="72">
        <v>126</v>
      </c>
      <c r="Z21" s="72"/>
      <c r="AA21" s="74">
        <f>SUM(B21:Z21)</f>
        <v>3028.5</v>
      </c>
    </row>
    <row r="22" spans="1:27" ht="30" customHeight="1" thickBot="1" x14ac:dyDescent="0.25">
      <c r="A22" s="81" t="s">
        <v>17</v>
      </c>
      <c r="B22" s="82">
        <f t="shared" ref="B22:AA22" si="1">SUM(B17:B21)</f>
        <v>3906.1320000000001</v>
      </c>
      <c r="C22" s="83">
        <f t="shared" si="1"/>
        <v>3947.7449999999999</v>
      </c>
      <c r="D22" s="83">
        <f t="shared" si="1"/>
        <v>3924.8710000000001</v>
      </c>
      <c r="E22" s="83">
        <f t="shared" si="1"/>
        <v>3905.3760000000002</v>
      </c>
      <c r="F22" s="83">
        <f t="shared" si="1"/>
        <v>4055.8629999999998</v>
      </c>
      <c r="G22" s="83">
        <f t="shared" si="1"/>
        <v>4485.4529999999995</v>
      </c>
      <c r="H22" s="83">
        <f t="shared" si="1"/>
        <v>4963.9630000000006</v>
      </c>
      <c r="I22" s="83">
        <f t="shared" si="1"/>
        <v>5483.8519999999999</v>
      </c>
      <c r="J22" s="83">
        <f t="shared" si="1"/>
        <v>6096.0290000000005</v>
      </c>
      <c r="K22" s="83">
        <f t="shared" si="1"/>
        <v>6252.2279999999992</v>
      </c>
      <c r="L22" s="83">
        <f t="shared" si="1"/>
        <v>6266.36</v>
      </c>
      <c r="M22" s="83">
        <f t="shared" si="1"/>
        <v>6283.5909999999994</v>
      </c>
      <c r="N22" s="83">
        <f t="shared" si="1"/>
        <v>6209.7610000000004</v>
      </c>
      <c r="O22" s="83">
        <f t="shared" si="1"/>
        <v>6012.8909999999996</v>
      </c>
      <c r="P22" s="83">
        <f t="shared" si="1"/>
        <v>6003.451</v>
      </c>
      <c r="Q22" s="83">
        <f t="shared" si="1"/>
        <v>6001.1260000000002</v>
      </c>
      <c r="R22" s="83">
        <f t="shared" si="1"/>
        <v>6319.14</v>
      </c>
      <c r="S22" s="83">
        <f t="shared" si="1"/>
        <v>6676.009</v>
      </c>
      <c r="T22" s="83">
        <f t="shared" si="1"/>
        <v>6699.7870000000003</v>
      </c>
      <c r="U22" s="83">
        <f t="shared" si="1"/>
        <v>6645.0560000000005</v>
      </c>
      <c r="V22" s="83">
        <f t="shared" si="1"/>
        <v>6295.4980000000005</v>
      </c>
      <c r="W22" s="83">
        <f t="shared" si="1"/>
        <v>5695.7549999999992</v>
      </c>
      <c r="X22" s="83">
        <f t="shared" si="1"/>
        <v>5291.02</v>
      </c>
      <c r="Y22" s="83">
        <f t="shared" si="1"/>
        <v>4775.3540000000003</v>
      </c>
      <c r="Z22" s="84">
        <f t="shared" si="1"/>
        <v>0</v>
      </c>
      <c r="AA22" s="85">
        <f t="shared" si="1"/>
        <v>132196.31099999999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694.5</v>
      </c>
      <c r="C25" s="67">
        <v>690.5</v>
      </c>
      <c r="D25" s="67">
        <v>680.5</v>
      </c>
      <c r="E25" s="67">
        <v>680</v>
      </c>
      <c r="F25" s="67">
        <v>693</v>
      </c>
      <c r="G25" s="67">
        <v>675.5</v>
      </c>
      <c r="H25" s="67">
        <v>691</v>
      </c>
      <c r="I25" s="67">
        <v>683.5</v>
      </c>
      <c r="J25" s="67">
        <v>693</v>
      </c>
      <c r="K25" s="67">
        <v>691.5</v>
      </c>
      <c r="L25" s="67">
        <v>688</v>
      </c>
      <c r="M25" s="67">
        <v>688</v>
      </c>
      <c r="N25" s="67">
        <v>688</v>
      </c>
      <c r="O25" s="67">
        <v>689</v>
      </c>
      <c r="P25" s="67">
        <v>693</v>
      </c>
      <c r="Q25" s="67">
        <v>700.5</v>
      </c>
      <c r="R25" s="67">
        <v>717</v>
      </c>
      <c r="S25" s="67">
        <v>727</v>
      </c>
      <c r="T25" s="67">
        <v>728</v>
      </c>
      <c r="U25" s="67">
        <v>727</v>
      </c>
      <c r="V25" s="67">
        <v>711.5</v>
      </c>
      <c r="W25" s="67">
        <v>704.5</v>
      </c>
      <c r="X25" s="67">
        <v>696</v>
      </c>
      <c r="Y25" s="67">
        <v>682</v>
      </c>
      <c r="Z25" s="68"/>
      <c r="AA25" s="69">
        <f>SUM(B25:Z25)</f>
        <v>16712.5</v>
      </c>
    </row>
    <row r="26" spans="1:27" ht="24.95" customHeight="1" x14ac:dyDescent="0.2">
      <c r="A26" s="70" t="s">
        <v>20</v>
      </c>
      <c r="B26" s="71">
        <v>3624.6320000000001</v>
      </c>
      <c r="C26" s="72">
        <v>3696.2449999999999</v>
      </c>
      <c r="D26" s="72">
        <v>3696.3710000000001</v>
      </c>
      <c r="E26" s="72">
        <v>3690.3760000000002</v>
      </c>
      <c r="F26" s="72">
        <v>3858.8629999999998</v>
      </c>
      <c r="G26" s="72">
        <v>4062.3</v>
      </c>
      <c r="H26" s="72">
        <v>4440.9629999999997</v>
      </c>
      <c r="I26" s="72">
        <v>4922.3519999999999</v>
      </c>
      <c r="J26" s="72">
        <v>5645.0290000000005</v>
      </c>
      <c r="K26" s="72">
        <v>5975.7280000000001</v>
      </c>
      <c r="L26" s="72">
        <v>6080.36</v>
      </c>
      <c r="M26" s="72">
        <v>6132.5910000000003</v>
      </c>
      <c r="N26" s="72">
        <v>6060.7610000000004</v>
      </c>
      <c r="O26" s="72">
        <v>5890.2280000000001</v>
      </c>
      <c r="P26" s="72">
        <v>5844.451</v>
      </c>
      <c r="Q26" s="72">
        <v>5604.6260000000002</v>
      </c>
      <c r="R26" s="72">
        <v>5957.14</v>
      </c>
      <c r="S26" s="72">
        <v>6289.009</v>
      </c>
      <c r="T26" s="72">
        <v>6278.7870000000003</v>
      </c>
      <c r="U26" s="72">
        <v>6220.0559999999996</v>
      </c>
      <c r="V26" s="72">
        <v>5870.9979999999996</v>
      </c>
      <c r="W26" s="72">
        <v>5300.2550000000001</v>
      </c>
      <c r="X26" s="72">
        <v>4919.0200000000004</v>
      </c>
      <c r="Y26" s="72">
        <v>4363.3540000000003</v>
      </c>
      <c r="Z26" s="73"/>
      <c r="AA26" s="74">
        <f>SUM(B26:Z26)</f>
        <v>124424.49500000002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4319.1319999999996</v>
      </c>
      <c r="C28" s="57">
        <f t="shared" si="2"/>
        <v>4386.7449999999999</v>
      </c>
      <c r="D28" s="57">
        <f t="shared" si="2"/>
        <v>4376.8710000000001</v>
      </c>
      <c r="E28" s="57">
        <f t="shared" si="2"/>
        <v>4370.3760000000002</v>
      </c>
      <c r="F28" s="57">
        <f t="shared" si="2"/>
        <v>4551.8629999999994</v>
      </c>
      <c r="G28" s="57">
        <f t="shared" si="2"/>
        <v>4737.8</v>
      </c>
      <c r="H28" s="57">
        <f t="shared" si="2"/>
        <v>5131.9629999999997</v>
      </c>
      <c r="I28" s="57">
        <f t="shared" si="2"/>
        <v>5605.8519999999999</v>
      </c>
      <c r="J28" s="57">
        <f t="shared" si="2"/>
        <v>6338.0290000000005</v>
      </c>
      <c r="K28" s="57">
        <f t="shared" si="2"/>
        <v>6667.2280000000001</v>
      </c>
      <c r="L28" s="57">
        <f t="shared" si="2"/>
        <v>6768.36</v>
      </c>
      <c r="M28" s="57">
        <f t="shared" si="2"/>
        <v>6820.5910000000003</v>
      </c>
      <c r="N28" s="57">
        <f t="shared" si="2"/>
        <v>6748.7610000000004</v>
      </c>
      <c r="O28" s="57">
        <f t="shared" si="2"/>
        <v>6579.2280000000001</v>
      </c>
      <c r="P28" s="57">
        <f t="shared" si="2"/>
        <v>6537.451</v>
      </c>
      <c r="Q28" s="57">
        <f t="shared" si="2"/>
        <v>6305.1260000000002</v>
      </c>
      <c r="R28" s="57">
        <f t="shared" si="2"/>
        <v>6674.14</v>
      </c>
      <c r="S28" s="57">
        <f t="shared" si="2"/>
        <v>7016.009</v>
      </c>
      <c r="T28" s="57">
        <f t="shared" si="2"/>
        <v>7006.7870000000003</v>
      </c>
      <c r="U28" s="57">
        <f t="shared" si="2"/>
        <v>6947.0559999999996</v>
      </c>
      <c r="V28" s="57">
        <f t="shared" si="2"/>
        <v>6582.4979999999996</v>
      </c>
      <c r="W28" s="57">
        <f t="shared" si="2"/>
        <v>6004.7550000000001</v>
      </c>
      <c r="X28" s="57">
        <f t="shared" si="2"/>
        <v>5615.02</v>
      </c>
      <c r="Y28" s="57">
        <f t="shared" si="2"/>
        <v>5045.3540000000003</v>
      </c>
      <c r="Z28" s="58">
        <f t="shared" si="2"/>
        <v>0</v>
      </c>
      <c r="AA28" s="59">
        <f t="shared" si="2"/>
        <v>141136.99500000002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57</v>
      </c>
      <c r="C31" s="90">
        <v>57</v>
      </c>
      <c r="D31" s="90">
        <v>57</v>
      </c>
      <c r="E31" s="90">
        <v>57</v>
      </c>
      <c r="F31" s="90">
        <v>57</v>
      </c>
      <c r="G31" s="90">
        <v>57</v>
      </c>
      <c r="H31" s="90">
        <v>57</v>
      </c>
      <c r="I31" s="90">
        <v>57</v>
      </c>
      <c r="J31" s="90">
        <v>57</v>
      </c>
      <c r="K31" s="90">
        <v>57</v>
      </c>
      <c r="L31" s="90">
        <v>57</v>
      </c>
      <c r="M31" s="90">
        <v>57</v>
      </c>
      <c r="N31" s="90">
        <v>57</v>
      </c>
      <c r="O31" s="90">
        <v>57</v>
      </c>
      <c r="P31" s="90">
        <v>57</v>
      </c>
      <c r="Q31" s="90">
        <v>57</v>
      </c>
      <c r="R31" s="90">
        <v>57</v>
      </c>
      <c r="S31" s="90">
        <v>57</v>
      </c>
      <c r="T31" s="90">
        <v>57</v>
      </c>
      <c r="U31" s="90">
        <v>57</v>
      </c>
      <c r="V31" s="90">
        <v>57</v>
      </c>
      <c r="W31" s="90">
        <v>65</v>
      </c>
      <c r="X31" s="90">
        <v>67</v>
      </c>
      <c r="Y31" s="90">
        <v>70</v>
      </c>
      <c r="Z31" s="91"/>
      <c r="AA31" s="69">
        <f t="shared" ref="AA31:AA36" si="3">SUM(B31:Z31)</f>
        <v>1399</v>
      </c>
    </row>
    <row r="32" spans="1:27" ht="24.95" customHeight="1" x14ac:dyDescent="0.2">
      <c r="A32" s="92" t="s">
        <v>37</v>
      </c>
      <c r="B32" s="93">
        <v>160</v>
      </c>
      <c r="C32" s="94">
        <v>133</v>
      </c>
      <c r="D32" s="94">
        <v>123</v>
      </c>
      <c r="E32" s="94">
        <v>106</v>
      </c>
      <c r="F32" s="94">
        <v>112</v>
      </c>
      <c r="G32" s="94">
        <v>109</v>
      </c>
      <c r="H32" s="94">
        <v>40</v>
      </c>
      <c r="I32" s="94">
        <v>65</v>
      </c>
      <c r="J32" s="94">
        <v>185</v>
      </c>
      <c r="K32" s="94">
        <v>253</v>
      </c>
      <c r="L32" s="94">
        <v>310</v>
      </c>
      <c r="M32" s="94">
        <v>305</v>
      </c>
      <c r="N32" s="94">
        <v>292</v>
      </c>
      <c r="O32" s="94">
        <v>269</v>
      </c>
      <c r="P32" s="94">
        <v>257</v>
      </c>
      <c r="Q32" s="94">
        <v>237</v>
      </c>
      <c r="R32" s="94">
        <v>288</v>
      </c>
      <c r="S32" s="94">
        <v>283</v>
      </c>
      <c r="T32" s="94">
        <v>250</v>
      </c>
      <c r="U32" s="94">
        <v>245</v>
      </c>
      <c r="V32" s="94">
        <v>230</v>
      </c>
      <c r="W32" s="94">
        <v>207</v>
      </c>
      <c r="X32" s="94">
        <v>220</v>
      </c>
      <c r="Y32" s="94">
        <v>175</v>
      </c>
      <c r="Z32" s="95"/>
      <c r="AA32" s="74">
        <f t="shared" si="3"/>
        <v>4854</v>
      </c>
    </row>
    <row r="33" spans="1:27" ht="24.95" customHeight="1" x14ac:dyDescent="0.2">
      <c r="A33" s="92" t="s">
        <v>38</v>
      </c>
      <c r="B33" s="93">
        <v>9</v>
      </c>
      <c r="C33" s="94">
        <v>32</v>
      </c>
      <c r="D33" s="94">
        <v>25</v>
      </c>
      <c r="E33" s="94">
        <v>25</v>
      </c>
      <c r="F33" s="94">
        <v>50</v>
      </c>
      <c r="G33" s="94">
        <v>9</v>
      </c>
      <c r="H33" s="94">
        <v>71</v>
      </c>
      <c r="I33" s="94"/>
      <c r="J33" s="94"/>
      <c r="K33" s="94">
        <v>105</v>
      </c>
      <c r="L33" s="94">
        <v>135</v>
      </c>
      <c r="M33" s="94">
        <v>175</v>
      </c>
      <c r="N33" s="94">
        <v>190</v>
      </c>
      <c r="O33" s="94">
        <v>240.33699999999999</v>
      </c>
      <c r="P33" s="94">
        <v>220</v>
      </c>
      <c r="Q33" s="94">
        <v>10</v>
      </c>
      <c r="R33" s="94">
        <v>10</v>
      </c>
      <c r="S33" s="94"/>
      <c r="T33" s="94"/>
      <c r="U33" s="94"/>
      <c r="V33" s="94"/>
      <c r="W33" s="94">
        <v>37</v>
      </c>
      <c r="X33" s="94">
        <v>37</v>
      </c>
      <c r="Y33" s="94">
        <v>25</v>
      </c>
      <c r="Z33" s="95"/>
      <c r="AA33" s="74">
        <f t="shared" si="3"/>
        <v>1405.337</v>
      </c>
    </row>
    <row r="34" spans="1:27" ht="24.95" customHeight="1" x14ac:dyDescent="0.2">
      <c r="A34" s="92" t="s">
        <v>39</v>
      </c>
      <c r="B34" s="93">
        <v>181</v>
      </c>
      <c r="C34" s="94">
        <v>211</v>
      </c>
      <c r="D34" s="94">
        <v>241</v>
      </c>
      <c r="E34" s="94">
        <v>271</v>
      </c>
      <c r="F34" s="94">
        <v>271</v>
      </c>
      <c r="G34" s="94">
        <v>77.346999999999994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1252.347</v>
      </c>
    </row>
    <row r="35" spans="1:27" ht="24.95" customHeight="1" x14ac:dyDescent="0.2">
      <c r="A35" s="92" t="s">
        <v>40</v>
      </c>
      <c r="B35" s="93">
        <v>148.69999999999999</v>
      </c>
      <c r="C35" s="94">
        <v>6</v>
      </c>
      <c r="D35" s="94">
        <v>6</v>
      </c>
      <c r="E35" s="94">
        <v>6</v>
      </c>
      <c r="F35" s="94">
        <v>6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155</v>
      </c>
      <c r="R35" s="94"/>
      <c r="S35" s="94"/>
      <c r="T35" s="94"/>
      <c r="U35" s="94"/>
      <c r="V35" s="94"/>
      <c r="W35" s="94">
        <v>414.8</v>
      </c>
      <c r="X35" s="94">
        <v>465.2</v>
      </c>
      <c r="Y35" s="94">
        <v>506</v>
      </c>
      <c r="Z35" s="95"/>
      <c r="AA35" s="74">
        <f t="shared" si="3"/>
        <v>1713.7</v>
      </c>
    </row>
    <row r="36" spans="1:27" ht="30" customHeight="1" thickBot="1" x14ac:dyDescent="0.25">
      <c r="A36" s="81" t="s">
        <v>41</v>
      </c>
      <c r="B36" s="82">
        <f>SUM(B31:B35)</f>
        <v>555.70000000000005</v>
      </c>
      <c r="C36" s="83">
        <f t="shared" ref="C36:Z36" si="4">SUM(C31:C35)</f>
        <v>439</v>
      </c>
      <c r="D36" s="83">
        <f t="shared" si="4"/>
        <v>452</v>
      </c>
      <c r="E36" s="83">
        <f t="shared" si="4"/>
        <v>465</v>
      </c>
      <c r="F36" s="83">
        <f t="shared" si="4"/>
        <v>496</v>
      </c>
      <c r="G36" s="83">
        <f t="shared" si="4"/>
        <v>252.34699999999998</v>
      </c>
      <c r="H36" s="83">
        <f t="shared" si="4"/>
        <v>168</v>
      </c>
      <c r="I36" s="83">
        <f t="shared" si="4"/>
        <v>122</v>
      </c>
      <c r="J36" s="83">
        <f t="shared" si="4"/>
        <v>242</v>
      </c>
      <c r="K36" s="83">
        <f t="shared" si="4"/>
        <v>415</v>
      </c>
      <c r="L36" s="83">
        <f t="shared" si="4"/>
        <v>502</v>
      </c>
      <c r="M36" s="83">
        <f t="shared" si="4"/>
        <v>537</v>
      </c>
      <c r="N36" s="83">
        <f t="shared" si="4"/>
        <v>539</v>
      </c>
      <c r="O36" s="83">
        <f t="shared" si="4"/>
        <v>566.33699999999999</v>
      </c>
      <c r="P36" s="83">
        <f t="shared" si="4"/>
        <v>534</v>
      </c>
      <c r="Q36" s="83">
        <f t="shared" si="4"/>
        <v>459</v>
      </c>
      <c r="R36" s="83">
        <f t="shared" si="4"/>
        <v>355</v>
      </c>
      <c r="S36" s="83">
        <f t="shared" si="4"/>
        <v>340</v>
      </c>
      <c r="T36" s="83">
        <f t="shared" si="4"/>
        <v>307</v>
      </c>
      <c r="U36" s="83">
        <f t="shared" si="4"/>
        <v>302</v>
      </c>
      <c r="V36" s="83">
        <f t="shared" si="4"/>
        <v>287</v>
      </c>
      <c r="W36" s="83">
        <f t="shared" si="4"/>
        <v>723.8</v>
      </c>
      <c r="X36" s="83">
        <f t="shared" si="4"/>
        <v>789.2</v>
      </c>
      <c r="Y36" s="83">
        <f t="shared" si="4"/>
        <v>776</v>
      </c>
      <c r="Z36" s="84">
        <f t="shared" si="4"/>
        <v>0</v>
      </c>
      <c r="AA36" s="85">
        <f t="shared" si="3"/>
        <v>10624.384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142.69999999999999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155</v>
      </c>
      <c r="R43" s="94"/>
      <c r="S43" s="94"/>
      <c r="T43" s="94"/>
      <c r="U43" s="94"/>
      <c r="V43" s="94"/>
      <c r="W43" s="94">
        <v>414.8</v>
      </c>
      <c r="X43" s="94">
        <v>465.2</v>
      </c>
      <c r="Y43" s="94">
        <v>506</v>
      </c>
      <c r="Z43" s="95"/>
      <c r="AA43" s="74">
        <f t="shared" si="5"/>
        <v>1683.7</v>
      </c>
    </row>
    <row r="44" spans="1:27" ht="30" customHeight="1" thickBot="1" x14ac:dyDescent="0.25">
      <c r="A44" s="81" t="s">
        <v>43</v>
      </c>
      <c r="B44" s="82">
        <f>SUM(B39:B43)</f>
        <v>142.69999999999999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155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414.8</v>
      </c>
      <c r="X44" s="83">
        <f t="shared" si="6"/>
        <v>465.2</v>
      </c>
      <c r="Y44" s="83">
        <f t="shared" si="6"/>
        <v>506</v>
      </c>
      <c r="Z44" s="84">
        <f t="shared" si="6"/>
        <v>0</v>
      </c>
      <c r="AA44" s="85">
        <f t="shared" si="5"/>
        <v>1683.7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4461.8320000000003</v>
      </c>
      <c r="C47" s="83">
        <f t="shared" ref="C47:Z47" si="8">SUM(C10:C13)+C22+C36</f>
        <v>4386.7449999999999</v>
      </c>
      <c r="D47" s="83">
        <f t="shared" si="8"/>
        <v>4376.8710000000001</v>
      </c>
      <c r="E47" s="83">
        <f t="shared" si="8"/>
        <v>4370.3760000000002</v>
      </c>
      <c r="F47" s="83">
        <f t="shared" si="8"/>
        <v>4551.8629999999994</v>
      </c>
      <c r="G47" s="83">
        <f t="shared" si="8"/>
        <v>4737.7999999999993</v>
      </c>
      <c r="H47" s="83">
        <f t="shared" si="8"/>
        <v>5131.9630000000006</v>
      </c>
      <c r="I47" s="83">
        <f t="shared" si="8"/>
        <v>5605.8519999999999</v>
      </c>
      <c r="J47" s="83">
        <f t="shared" si="8"/>
        <v>6338.0290000000005</v>
      </c>
      <c r="K47" s="83">
        <f t="shared" si="8"/>
        <v>6667.2279999999992</v>
      </c>
      <c r="L47" s="83">
        <f t="shared" si="8"/>
        <v>6768.36</v>
      </c>
      <c r="M47" s="83">
        <f t="shared" si="8"/>
        <v>6820.5909999999994</v>
      </c>
      <c r="N47" s="83">
        <f t="shared" si="8"/>
        <v>6748.7610000000004</v>
      </c>
      <c r="O47" s="83">
        <f t="shared" si="8"/>
        <v>6579.2279999999992</v>
      </c>
      <c r="P47" s="83">
        <f t="shared" si="8"/>
        <v>6537.451</v>
      </c>
      <c r="Q47" s="83">
        <f t="shared" si="8"/>
        <v>6460.1260000000002</v>
      </c>
      <c r="R47" s="83">
        <f t="shared" si="8"/>
        <v>6674.14</v>
      </c>
      <c r="S47" s="83">
        <f t="shared" si="8"/>
        <v>7016.009</v>
      </c>
      <c r="T47" s="83">
        <f t="shared" si="8"/>
        <v>7006.7870000000003</v>
      </c>
      <c r="U47" s="83">
        <f t="shared" si="8"/>
        <v>6947.0560000000005</v>
      </c>
      <c r="V47" s="83">
        <f t="shared" si="8"/>
        <v>6582.4980000000005</v>
      </c>
      <c r="W47" s="83">
        <f t="shared" si="8"/>
        <v>6419.5549999999994</v>
      </c>
      <c r="X47" s="83">
        <f t="shared" si="8"/>
        <v>6080.22</v>
      </c>
      <c r="Y47" s="83">
        <f t="shared" si="8"/>
        <v>5551.3540000000003</v>
      </c>
      <c r="Z47" s="84">
        <f t="shared" si="8"/>
        <v>0</v>
      </c>
      <c r="AA47" s="100">
        <f>SUM(B47:Z47)</f>
        <v>142820.69500000001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142.69999999999999</v>
      </c>
      <c r="C4" s="18">
        <v>-7.8</v>
      </c>
      <c r="D4" s="18">
        <v>-147.1</v>
      </c>
      <c r="E4" s="18">
        <v>-185.2</v>
      </c>
      <c r="F4" s="18">
        <v>-447.3</v>
      </c>
      <c r="G4" s="18">
        <v>-500</v>
      </c>
      <c r="H4" s="18">
        <v>-500</v>
      </c>
      <c r="I4" s="18">
        <v>-435.2</v>
      </c>
      <c r="J4" s="18">
        <v>-206.5</v>
      </c>
      <c r="K4" s="18">
        <v>-429</v>
      </c>
      <c r="L4" s="18">
        <v>-491</v>
      </c>
      <c r="M4" s="18">
        <v>-491</v>
      </c>
      <c r="N4" s="18">
        <v>-491</v>
      </c>
      <c r="O4" s="18">
        <v>-491</v>
      </c>
      <c r="P4" s="18">
        <v>-491</v>
      </c>
      <c r="Q4" s="18">
        <v>155</v>
      </c>
      <c r="R4" s="18">
        <v>-33.1</v>
      </c>
      <c r="S4" s="18">
        <v>-229.6</v>
      </c>
      <c r="T4" s="18">
        <v>-201.5</v>
      </c>
      <c r="U4" s="18">
        <v>-243.1</v>
      </c>
      <c r="V4" s="18">
        <v>-152.4</v>
      </c>
      <c r="W4" s="18">
        <v>414.8</v>
      </c>
      <c r="X4" s="18">
        <v>465.2</v>
      </c>
      <c r="Y4" s="18">
        <v>506</v>
      </c>
      <c r="Z4" s="19"/>
      <c r="AA4" s="106">
        <f>SUM(B4:Z4)</f>
        <v>-4489.1000000000004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25.6</v>
      </c>
      <c r="C7" s="112">
        <v>25.5</v>
      </c>
      <c r="D7" s="112">
        <v>17.350000000000001</v>
      </c>
      <c r="E7" s="112">
        <v>11.24</v>
      </c>
      <c r="F7" s="112">
        <v>11.5</v>
      </c>
      <c r="G7" s="112">
        <v>37.840000000000003</v>
      </c>
      <c r="H7" s="112">
        <v>49.05</v>
      </c>
      <c r="I7" s="112">
        <v>45.27</v>
      </c>
      <c r="J7" s="112">
        <v>48.34</v>
      </c>
      <c r="K7" s="112">
        <v>41.12</v>
      </c>
      <c r="L7" s="112">
        <v>40.909999999999997</v>
      </c>
      <c r="M7" s="112">
        <v>40.909999999999997</v>
      </c>
      <c r="N7" s="112">
        <v>40.22</v>
      </c>
      <c r="O7" s="112">
        <v>39.130000000000003</v>
      </c>
      <c r="P7" s="112">
        <v>40.22</v>
      </c>
      <c r="Q7" s="112">
        <v>50.6</v>
      </c>
      <c r="R7" s="112">
        <v>52.44</v>
      </c>
      <c r="S7" s="112">
        <v>56.98</v>
      </c>
      <c r="T7" s="112">
        <v>56.95</v>
      </c>
      <c r="U7" s="112">
        <v>55.59</v>
      </c>
      <c r="V7" s="112">
        <v>49.01</v>
      </c>
      <c r="W7" s="112">
        <v>45.6</v>
      </c>
      <c r="X7" s="112">
        <v>46.9</v>
      </c>
      <c r="Y7" s="112">
        <v>40.909999999999997</v>
      </c>
      <c r="Z7" s="113"/>
      <c r="AA7" s="114">
        <v>40.3825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>
        <v>7.8</v>
      </c>
      <c r="D15" s="128">
        <v>147.1</v>
      </c>
      <c r="E15" s="128">
        <v>185.2</v>
      </c>
      <c r="F15" s="128">
        <v>447.3</v>
      </c>
      <c r="G15" s="128">
        <v>500</v>
      </c>
      <c r="H15" s="128">
        <v>500</v>
      </c>
      <c r="I15" s="128">
        <v>435.2</v>
      </c>
      <c r="J15" s="128">
        <v>206.5</v>
      </c>
      <c r="K15" s="128">
        <v>429</v>
      </c>
      <c r="L15" s="128">
        <v>491</v>
      </c>
      <c r="M15" s="128">
        <v>491</v>
      </c>
      <c r="N15" s="128">
        <v>491</v>
      </c>
      <c r="O15" s="128">
        <v>491</v>
      </c>
      <c r="P15" s="128">
        <v>491</v>
      </c>
      <c r="Q15" s="128"/>
      <c r="R15" s="128">
        <v>33.1</v>
      </c>
      <c r="S15" s="128">
        <v>229.6</v>
      </c>
      <c r="T15" s="128">
        <v>201.5</v>
      </c>
      <c r="U15" s="128">
        <v>243.1</v>
      </c>
      <c r="V15" s="124">
        <v>152.4</v>
      </c>
      <c r="W15" s="128"/>
      <c r="X15" s="128"/>
      <c r="Y15" s="128"/>
      <c r="Z15" s="126"/>
      <c r="AA15" s="127">
        <f t="shared" si="0"/>
        <v>6172.8000000000011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7.8</v>
      </c>
      <c r="D16" s="130">
        <f t="shared" si="1"/>
        <v>147.1</v>
      </c>
      <c r="E16" s="130">
        <f t="shared" si="1"/>
        <v>185.2</v>
      </c>
      <c r="F16" s="130">
        <f t="shared" si="1"/>
        <v>447.3</v>
      </c>
      <c r="G16" s="130">
        <f t="shared" si="1"/>
        <v>500</v>
      </c>
      <c r="H16" s="130">
        <f t="shared" si="1"/>
        <v>500</v>
      </c>
      <c r="I16" s="130">
        <f t="shared" si="1"/>
        <v>435.2</v>
      </c>
      <c r="J16" s="130">
        <f t="shared" si="1"/>
        <v>206.5</v>
      </c>
      <c r="K16" s="130">
        <f t="shared" si="1"/>
        <v>429</v>
      </c>
      <c r="L16" s="130">
        <f t="shared" si="1"/>
        <v>491</v>
      </c>
      <c r="M16" s="130">
        <f t="shared" si="1"/>
        <v>491</v>
      </c>
      <c r="N16" s="130">
        <f t="shared" si="1"/>
        <v>491</v>
      </c>
      <c r="O16" s="130">
        <f t="shared" si="1"/>
        <v>491</v>
      </c>
      <c r="P16" s="130">
        <f t="shared" si="1"/>
        <v>491</v>
      </c>
      <c r="Q16" s="130">
        <f t="shared" si="1"/>
        <v>0</v>
      </c>
      <c r="R16" s="130">
        <f t="shared" si="1"/>
        <v>33.1</v>
      </c>
      <c r="S16" s="130">
        <f t="shared" si="1"/>
        <v>229.6</v>
      </c>
      <c r="T16" s="130">
        <f t="shared" si="1"/>
        <v>201.5</v>
      </c>
      <c r="U16" s="130">
        <f t="shared" si="1"/>
        <v>243.1</v>
      </c>
      <c r="V16" s="130">
        <f t="shared" si="1"/>
        <v>152.4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6172.8000000000011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142.69999999999999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>
        <v>155</v>
      </c>
      <c r="R23" s="128"/>
      <c r="S23" s="128"/>
      <c r="T23" s="128"/>
      <c r="U23" s="128"/>
      <c r="V23" s="124"/>
      <c r="W23" s="128">
        <v>414.8</v>
      </c>
      <c r="X23" s="128">
        <v>465.2</v>
      </c>
      <c r="Y23" s="128">
        <v>506</v>
      </c>
      <c r="Z23" s="126"/>
      <c r="AA23" s="127">
        <f t="shared" si="2"/>
        <v>1683.7</v>
      </c>
    </row>
    <row r="24" spans="1:27" ht="30" customHeight="1" thickBot="1" x14ac:dyDescent="0.25">
      <c r="A24" s="81" t="s">
        <v>43</v>
      </c>
      <c r="B24" s="129">
        <f>IF(LEN(B$2)&gt;0,SUM(B19:B23),"")</f>
        <v>142.69999999999999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155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414.8</v>
      </c>
      <c r="X24" s="130">
        <f t="shared" si="3"/>
        <v>465.2</v>
      </c>
      <c r="Y24" s="130">
        <f t="shared" si="3"/>
        <v>506</v>
      </c>
      <c r="Z24" s="131" t="str">
        <f t="shared" si="3"/>
        <v/>
      </c>
      <c r="AA24" s="85">
        <f t="shared" si="2"/>
        <v>1683.7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2020-12-27T12:21:37Z</dcterms:created>
  <dcterms:modified xsi:type="dcterms:W3CDTF">2020-12-27T12:21:38Z</dcterms:modified>
</cp:coreProperties>
</file>