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[1]SPOT_Orders_OverView_01!$A$44:$A$79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<sst xmlns="http://schemas.openxmlformats.org/spreadsheetml/2006/main" count="109" uniqueCount="49">
  <si>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26/12/2020 14:09:35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</si>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</sst>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1627.9</c:v>
                </c:pt>
                <c:pt idx="1">
                  <c:v>1527.9</c:v>
                </c:pt>
                <c:pt idx="2">
                  <c:v>1477.9</c:v>
                </c:pt>
                <c:pt idx="3">
                  <c:v>1477.9</c:v>
                </c:pt>
                <c:pt idx="4">
                  <c:v>1477.9</c:v>
                </c:pt>
                <c:pt idx="5">
                  <c:v>1477.9</c:v>
                </c:pt>
                <c:pt idx="6">
                  <c:v>1507.9</c:v>
                </c:pt>
                <c:pt idx="7">
                  <c:v>1175.9000000000001</c:v>
                </c:pt>
                <c:pt idx="8">
                  <c:v>1204.748</c:v>
                </c:pt>
                <c:pt idx="9">
                  <c:v>1653.5050000000001</c:v>
                </c:pt>
                <c:pt idx="10">
                  <c:v>1778.8740000000003</c:v>
                </c:pt>
                <c:pt idx="11">
                  <c:v>1708.1559999999999</c:v>
                </c:pt>
                <c:pt idx="12">
                  <c:v>1657.066</c:v>
                </c:pt>
                <c:pt idx="13">
                  <c:v>1385.9</c:v>
                </c:pt>
                <c:pt idx="14">
                  <c:v>1545.9</c:v>
                </c:pt>
                <c:pt idx="15">
                  <c:v>1833.9</c:v>
                </c:pt>
                <c:pt idx="16">
                  <c:v>2259.9</c:v>
                </c:pt>
                <c:pt idx="17">
                  <c:v>2529.5389999999998</c:v>
                </c:pt>
                <c:pt idx="18">
                  <c:v>2580.5389999999998</c:v>
                </c:pt>
                <c:pt idx="19">
                  <c:v>2580.5389999999998</c:v>
                </c:pt>
                <c:pt idx="20">
                  <c:v>2570.9</c:v>
                </c:pt>
                <c:pt idx="21">
                  <c:v>1991.375</c:v>
                </c:pt>
                <c:pt idx="22">
                  <c:v>2073.9</c:v>
                </c:pt>
                <c:pt idx="23">
                  <c:v>2003.9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849</c:v>
                </c:pt>
                <c:pt idx="1">
                  <c:v>768</c:v>
                </c:pt>
                <c:pt idx="2">
                  <c:v>786.2</c:v>
                </c:pt>
                <c:pt idx="3">
                  <c:v>746</c:v>
                </c:pt>
                <c:pt idx="4">
                  <c:v>733.8</c:v>
                </c:pt>
                <c:pt idx="5">
                  <c:v>835.1</c:v>
                </c:pt>
                <c:pt idx="6">
                  <c:v>803</c:v>
                </c:pt>
                <c:pt idx="7">
                  <c:v>1322</c:v>
                </c:pt>
                <c:pt idx="8">
                  <c:v>1487</c:v>
                </c:pt>
                <c:pt idx="9">
                  <c:v>1375</c:v>
                </c:pt>
                <c:pt idx="10">
                  <c:v>1467</c:v>
                </c:pt>
                <c:pt idx="11">
                  <c:v>1442</c:v>
                </c:pt>
                <c:pt idx="12">
                  <c:v>1396</c:v>
                </c:pt>
                <c:pt idx="13">
                  <c:v>1393.69</c:v>
                </c:pt>
                <c:pt idx="14">
                  <c:v>1304.5999999999999</c:v>
                </c:pt>
                <c:pt idx="15">
                  <c:v>1154.2</c:v>
                </c:pt>
                <c:pt idx="16">
                  <c:v>1002</c:v>
                </c:pt>
                <c:pt idx="17">
                  <c:v>1074.5999999999999</c:v>
                </c:pt>
                <c:pt idx="18">
                  <c:v>1145</c:v>
                </c:pt>
                <c:pt idx="19">
                  <c:v>1112.0999999999999</c:v>
                </c:pt>
                <c:pt idx="20">
                  <c:v>1086</c:v>
                </c:pt>
                <c:pt idx="21">
                  <c:v>1428</c:v>
                </c:pt>
                <c:pt idx="22">
                  <c:v>1000.1</c:v>
                </c:pt>
                <c:pt idx="23">
                  <c:v>825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1853.8190000000004</c:v>
                </c:pt>
                <c:pt idx="1">
                  <c:v>1860.0219999999999</c:v>
                </c:pt>
                <c:pt idx="2">
                  <c:v>1857.8320000000003</c:v>
                </c:pt>
                <c:pt idx="3">
                  <c:v>1836.8570000000004</c:v>
                </c:pt>
                <c:pt idx="4">
                  <c:v>1844.433</c:v>
                </c:pt>
                <c:pt idx="5">
                  <c:v>1887.297</c:v>
                </c:pt>
                <c:pt idx="6">
                  <c:v>1957.866</c:v>
                </c:pt>
                <c:pt idx="7">
                  <c:v>2029.8130000000001</c:v>
                </c:pt>
                <c:pt idx="8">
                  <c:v>2358.1580000000004</c:v>
                </c:pt>
                <c:pt idx="9">
                  <c:v>2619.8030000000003</c:v>
                </c:pt>
                <c:pt idx="10">
                  <c:v>2874.5869999999995</c:v>
                </c:pt>
                <c:pt idx="11">
                  <c:v>3025.4519999999998</c:v>
                </c:pt>
                <c:pt idx="12">
                  <c:v>3103.4919999999997</c:v>
                </c:pt>
                <c:pt idx="13">
                  <c:v>3108.4850000000006</c:v>
                </c:pt>
                <c:pt idx="14">
                  <c:v>3020.3430000000008</c:v>
                </c:pt>
                <c:pt idx="15">
                  <c:v>2841.4879999999998</c:v>
                </c:pt>
                <c:pt idx="16">
                  <c:v>2629.701</c:v>
                </c:pt>
                <c:pt idx="17">
                  <c:v>2293.1969999999997</c:v>
                </c:pt>
                <c:pt idx="18">
                  <c:v>2286.6990000000005</c:v>
                </c:pt>
                <c:pt idx="19">
                  <c:v>2269.7629999999999</c:v>
                </c:pt>
                <c:pt idx="20">
                  <c:v>2246.2560000000003</c:v>
                </c:pt>
                <c:pt idx="21">
                  <c:v>2235.7639999999997</c:v>
                </c:pt>
                <c:pt idx="22">
                  <c:v>2206.4240000000004</c:v>
                </c:pt>
                <c:pt idx="23">
                  <c:v>2161.8560000000002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5">
                  <c:v>26</c:v>
                </c:pt>
                <c:pt idx="6">
                  <c:v>26</c:v>
                </c:pt>
                <c:pt idx="7">
                  <c:v>71</c:v>
                </c:pt>
                <c:pt idx="8">
                  <c:v>126</c:v>
                </c:pt>
                <c:pt idx="9">
                  <c:v>65</c:v>
                </c:pt>
                <c:pt idx="10">
                  <c:v>45</c:v>
                </c:pt>
                <c:pt idx="11">
                  <c:v>135</c:v>
                </c:pt>
                <c:pt idx="12">
                  <c:v>104</c:v>
                </c:pt>
                <c:pt idx="13">
                  <c:v>76</c:v>
                </c:pt>
                <c:pt idx="14">
                  <c:v>41</c:v>
                </c:pt>
                <c:pt idx="15">
                  <c:v>45</c:v>
                </c:pt>
                <c:pt idx="16">
                  <c:v>498</c:v>
                </c:pt>
                <c:pt idx="17">
                  <c:v>612</c:v>
                </c:pt>
                <c:pt idx="18">
                  <c:v>516</c:v>
                </c:pt>
                <c:pt idx="19">
                  <c:v>516</c:v>
                </c:pt>
                <c:pt idx="20">
                  <c:v>297</c:v>
                </c:pt>
                <c:pt idx="21">
                  <c:v>86</c:v>
                </c:pt>
                <c:pt idx="22">
                  <c:v>86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6192568"/>
        <c:axId val="56022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4963.6840000000011</c:v>
                </c:pt>
                <c:pt idx="1">
                  <c:v>4788.891999999998</c:v>
                </c:pt>
                <c:pt idx="2">
                  <c:v>4739.9510000000009</c:v>
                </c:pt>
                <c:pt idx="3">
                  <c:v>4678.8050000000003</c:v>
                </c:pt>
                <c:pt idx="4">
                  <c:v>4674.1330000000016</c:v>
                </c:pt>
                <c:pt idx="5">
                  <c:v>4844.2639999999992</c:v>
                </c:pt>
                <c:pt idx="6">
                  <c:v>4912.78</c:v>
                </c:pt>
                <c:pt idx="7">
                  <c:v>5216.7359999999999</c:v>
                </c:pt>
                <c:pt idx="8">
                  <c:v>5793.9060000000009</c:v>
                </c:pt>
                <c:pt idx="9">
                  <c:v>6331.308</c:v>
                </c:pt>
                <c:pt idx="10">
                  <c:v>6783.4609999999993</c:v>
                </c:pt>
                <c:pt idx="11">
                  <c:v>6928.6079999999984</c:v>
                </c:pt>
                <c:pt idx="12">
                  <c:v>6878.558</c:v>
                </c:pt>
                <c:pt idx="13">
                  <c:v>6582.0749999999989</c:v>
                </c:pt>
                <c:pt idx="14">
                  <c:v>6529.8469999999988</c:v>
                </c:pt>
                <c:pt idx="15">
                  <c:v>6492.5669999999991</c:v>
                </c:pt>
                <c:pt idx="16">
                  <c:v>7007.6270000000031</c:v>
                </c:pt>
                <c:pt idx="17">
                  <c:v>7127.3730000000005</c:v>
                </c:pt>
                <c:pt idx="18">
                  <c:v>7146.2650000000012</c:v>
                </c:pt>
                <c:pt idx="19">
                  <c:v>7096.3870000000006</c:v>
                </c:pt>
                <c:pt idx="20">
                  <c:v>6818.1929999999993</c:v>
                </c:pt>
                <c:pt idx="21">
                  <c:v>6359.1390000000029</c:v>
                </c:pt>
                <c:pt idx="22">
                  <c:v>5984.447000000001</c:v>
                </c:pt>
                <c:pt idx="23">
                  <c:v>5623.7719999999999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92568"/>
        <c:axId val="56022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35.5</c:v>
                </c:pt>
                <c:pt idx="1">
                  <c:v>25.43</c:v>
                </c:pt>
                <c:pt idx="2">
                  <c:v>20.03</c:v>
                </c:pt>
                <c:pt idx="3">
                  <c:v>15.44</c:v>
                </c:pt>
                <c:pt idx="4">
                  <c:v>15</c:v>
                </c:pt>
                <c:pt idx="5">
                  <c:v>15.2</c:v>
                </c:pt>
                <c:pt idx="6">
                  <c:v>23.32</c:v>
                </c:pt>
                <c:pt idx="7">
                  <c:v>32</c:v>
                </c:pt>
                <c:pt idx="8">
                  <c:v>40.22</c:v>
                </c:pt>
                <c:pt idx="9">
                  <c:v>40.909999999999997</c:v>
                </c:pt>
                <c:pt idx="10">
                  <c:v>40.909999999999997</c:v>
                </c:pt>
                <c:pt idx="11">
                  <c:v>40.909999999999997</c:v>
                </c:pt>
                <c:pt idx="12">
                  <c:v>40.909999999999997</c:v>
                </c:pt>
                <c:pt idx="13">
                  <c:v>40.119999999999997</c:v>
                </c:pt>
                <c:pt idx="14">
                  <c:v>38.51</c:v>
                </c:pt>
                <c:pt idx="15">
                  <c:v>40.72</c:v>
                </c:pt>
                <c:pt idx="16">
                  <c:v>44</c:v>
                </c:pt>
                <c:pt idx="17">
                  <c:v>55</c:v>
                </c:pt>
                <c:pt idx="18">
                  <c:v>55</c:v>
                </c:pt>
                <c:pt idx="19">
                  <c:v>55</c:v>
                </c:pt>
                <c:pt idx="20">
                  <c:v>45</c:v>
                </c:pt>
                <c:pt idx="21">
                  <c:v>40.22</c:v>
                </c:pt>
                <c:pt idx="22">
                  <c:v>34.700000000000003</c:v>
                </c:pt>
                <c:pt idx="23">
                  <c:v>23.92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23488"/>
        <c:axId val="56023096"/>
      </c:lineChart>
      <c:catAx>
        <c:axId val="176192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022704"/>
        <c:crosses val="autoZero"/>
        <c:auto val="1"/>
        <c:lblAlgn val="ctr"/>
        <c:lblOffset val="100"/>
        <c:noMultiLvlLbl val="0"/>
      </c:catAx>
      <c:valAx>
        <c:axId val="5602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192568"/>
        <c:crosses val="autoZero"/>
        <c:crossBetween val="between"/>
      </c:valAx>
      <c:valAx>
        <c:axId val="56023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023488"/>
        <c:crosses val="max"/>
        <c:crossBetween val="between"/>
      </c:valAx>
      <c:catAx>
        <c:axId val="56023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6023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44192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43109.841000000044</v>
          </cell>
        </row>
        <row r="28">
          <cell r="C28">
            <v>3416</v>
          </cell>
        </row>
        <row r="29">
          <cell r="C29">
            <v>26535.389999999996</v>
          </cell>
        </row>
        <row r="30">
          <cell r="C30">
            <v>56409.407000000007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23138.126</v>
          </cell>
        </row>
        <row r="39">
          <cell r="C39">
            <v>18586.02</v>
          </cell>
        </row>
        <row r="40">
          <cell r="C40">
            <v>82189.486000000004</v>
          </cell>
        </row>
        <row r="41">
          <cell r="C41">
            <v>1375</v>
          </cell>
        </row>
        <row r="42">
          <cell r="C42">
            <v>16073.646000000001</v>
          </cell>
        </row>
        <row r="43">
          <cell r="C43">
            <v>2940.5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35.5</v>
          </cell>
          <cell r="C7">
            <v>25.43</v>
          </cell>
          <cell r="D7">
            <v>20.03</v>
          </cell>
          <cell r="E7">
            <v>15.44</v>
          </cell>
          <cell r="F7">
            <v>15</v>
          </cell>
          <cell r="G7">
            <v>15.2</v>
          </cell>
          <cell r="H7">
            <v>23.32</v>
          </cell>
          <cell r="I7">
            <v>32</v>
          </cell>
          <cell r="J7">
            <v>40.22</v>
          </cell>
          <cell r="K7">
            <v>40.909999999999997</v>
          </cell>
          <cell r="L7">
            <v>40.909999999999997</v>
          </cell>
          <cell r="M7">
            <v>40.909999999999997</v>
          </cell>
          <cell r="N7">
            <v>40.909999999999997</v>
          </cell>
          <cell r="O7">
            <v>40.119999999999997</v>
          </cell>
          <cell r="P7">
            <v>38.51</v>
          </cell>
          <cell r="Q7">
            <v>40.72</v>
          </cell>
          <cell r="R7">
            <v>44</v>
          </cell>
          <cell r="S7">
            <v>55</v>
          </cell>
          <cell r="T7">
            <v>55</v>
          </cell>
          <cell r="U7">
            <v>55</v>
          </cell>
          <cell r="V7">
            <v>45</v>
          </cell>
          <cell r="W7">
            <v>40.22</v>
          </cell>
          <cell r="X7">
            <v>34.700000000000003</v>
          </cell>
          <cell r="Y7">
            <v>23.92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35.5</v>
          </cell>
          <cell r="C7">
            <v>25.43</v>
          </cell>
          <cell r="D7">
            <v>20.03</v>
          </cell>
          <cell r="E7">
            <v>15.44</v>
          </cell>
          <cell r="F7">
            <v>15</v>
          </cell>
          <cell r="G7">
            <v>15.2</v>
          </cell>
          <cell r="H7">
            <v>23.32</v>
          </cell>
          <cell r="I7">
            <v>32</v>
          </cell>
          <cell r="J7">
            <v>40.22</v>
          </cell>
          <cell r="K7">
            <v>40.909999999999997</v>
          </cell>
          <cell r="L7">
            <v>40.909999999999997</v>
          </cell>
          <cell r="M7">
            <v>40.909999999999997</v>
          </cell>
          <cell r="N7">
            <v>40.909999999999997</v>
          </cell>
          <cell r="O7">
            <v>40.119999999999997</v>
          </cell>
          <cell r="P7">
            <v>38.51</v>
          </cell>
          <cell r="Q7">
            <v>40.72</v>
          </cell>
          <cell r="R7">
            <v>44</v>
          </cell>
          <cell r="S7">
            <v>55</v>
          </cell>
          <cell r="T7">
            <v>55</v>
          </cell>
          <cell r="U7">
            <v>55</v>
          </cell>
          <cell r="V7">
            <v>45</v>
          </cell>
          <cell r="W7">
            <v>40.22</v>
          </cell>
          <cell r="X7">
            <v>34.700000000000003</v>
          </cell>
          <cell r="Y7">
            <v>23.92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400</v>
          </cell>
          <cell r="C25">
            <v>400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350</v>
          </cell>
          <cell r="I25">
            <v>182</v>
          </cell>
          <cell r="J25">
            <v>210.84800000000001</v>
          </cell>
          <cell r="K25">
            <v>411</v>
          </cell>
          <cell r="L25">
            <v>410</v>
          </cell>
          <cell r="M25">
            <v>410</v>
          </cell>
          <cell r="N25">
            <v>410</v>
          </cell>
          <cell r="O25">
            <v>182</v>
          </cell>
          <cell r="P25">
            <v>182</v>
          </cell>
          <cell r="Q25">
            <v>410</v>
          </cell>
          <cell r="R25">
            <v>410</v>
          </cell>
          <cell r="S25">
            <v>411</v>
          </cell>
          <cell r="T25">
            <v>412</v>
          </cell>
          <cell r="U25">
            <v>412</v>
          </cell>
          <cell r="V25">
            <v>413</v>
          </cell>
          <cell r="W25">
            <v>273.47500000000002</v>
          </cell>
          <cell r="X25">
            <v>414</v>
          </cell>
          <cell r="Y25">
            <v>414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9">
          <cell r="B29">
            <v>600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336</v>
          </cell>
          <cell r="J29">
            <v>336</v>
          </cell>
          <cell r="K29">
            <v>514.60500000000002</v>
          </cell>
          <cell r="L29">
            <v>550.97400000000005</v>
          </cell>
          <cell r="M29">
            <v>480.25599999999997</v>
          </cell>
          <cell r="N29">
            <v>379.166</v>
          </cell>
          <cell r="O29">
            <v>336</v>
          </cell>
          <cell r="P29">
            <v>336</v>
          </cell>
          <cell r="Q29">
            <v>336</v>
          </cell>
          <cell r="R29">
            <v>600</v>
          </cell>
          <cell r="S29">
            <v>600</v>
          </cell>
          <cell r="T29">
            <v>600</v>
          </cell>
          <cell r="U29">
            <v>600</v>
          </cell>
          <cell r="V29">
            <v>600</v>
          </cell>
          <cell r="W29">
            <v>350</v>
          </cell>
          <cell r="X29">
            <v>500</v>
          </cell>
          <cell r="Y29">
            <v>500</v>
          </cell>
        </row>
        <row r="30">
          <cell r="H30">
            <v>10</v>
          </cell>
          <cell r="I30">
            <v>10</v>
          </cell>
          <cell r="J30">
            <v>10</v>
          </cell>
          <cell r="K30">
            <v>10</v>
          </cell>
          <cell r="L30">
            <v>10</v>
          </cell>
          <cell r="M30">
            <v>10</v>
          </cell>
          <cell r="N30">
            <v>10</v>
          </cell>
          <cell r="O30">
            <v>10</v>
          </cell>
          <cell r="P30">
            <v>10</v>
          </cell>
          <cell r="Q30">
            <v>10</v>
          </cell>
          <cell r="R30">
            <v>10</v>
          </cell>
          <cell r="S30">
            <v>10</v>
          </cell>
          <cell r="T30">
            <v>10</v>
          </cell>
          <cell r="U30">
            <v>10</v>
          </cell>
          <cell r="V30">
            <v>10</v>
          </cell>
          <cell r="W30">
            <v>10</v>
          </cell>
          <cell r="X30">
            <v>10</v>
          </cell>
          <cell r="Y30">
            <v>10</v>
          </cell>
        </row>
        <row r="31">
          <cell r="H31">
            <v>10</v>
          </cell>
          <cell r="I31">
            <v>10</v>
          </cell>
          <cell r="J31">
            <v>10</v>
          </cell>
          <cell r="K31">
            <v>10</v>
          </cell>
          <cell r="L31">
            <v>10</v>
          </cell>
          <cell r="M31">
            <v>10</v>
          </cell>
          <cell r="N31">
            <v>10</v>
          </cell>
          <cell r="O31">
            <v>10</v>
          </cell>
          <cell r="P31">
            <v>10</v>
          </cell>
          <cell r="Q31">
            <v>10</v>
          </cell>
          <cell r="R31">
            <v>10</v>
          </cell>
          <cell r="S31">
            <v>10</v>
          </cell>
          <cell r="T31">
            <v>10</v>
          </cell>
          <cell r="U31">
            <v>10</v>
          </cell>
          <cell r="V31">
            <v>10</v>
          </cell>
          <cell r="W31">
            <v>10</v>
          </cell>
          <cell r="X31">
            <v>10</v>
          </cell>
          <cell r="Y31">
            <v>10</v>
          </cell>
        </row>
        <row r="32">
          <cell r="H32">
            <v>10</v>
          </cell>
          <cell r="I32">
            <v>10</v>
          </cell>
          <cell r="J32">
            <v>10</v>
          </cell>
          <cell r="K32">
            <v>10</v>
          </cell>
          <cell r="L32">
            <v>10</v>
          </cell>
          <cell r="M32">
            <v>10</v>
          </cell>
          <cell r="N32">
            <v>10</v>
          </cell>
          <cell r="O32">
            <v>10</v>
          </cell>
          <cell r="P32">
            <v>10</v>
          </cell>
          <cell r="Q32">
            <v>10</v>
          </cell>
          <cell r="R32">
            <v>10</v>
          </cell>
          <cell r="S32">
            <v>10</v>
          </cell>
          <cell r="T32">
            <v>10</v>
          </cell>
          <cell r="U32">
            <v>10</v>
          </cell>
          <cell r="V32">
            <v>10</v>
          </cell>
          <cell r="W32">
            <v>10</v>
          </cell>
          <cell r="X32">
            <v>10</v>
          </cell>
          <cell r="Y32">
            <v>10</v>
          </cell>
        </row>
        <row r="34">
          <cell r="N34">
            <v>50</v>
          </cell>
          <cell r="O34">
            <v>50</v>
          </cell>
          <cell r="P34">
            <v>210</v>
          </cell>
          <cell r="Q34">
            <v>210</v>
          </cell>
          <cell r="R34">
            <v>210</v>
          </cell>
          <cell r="S34">
            <v>210</v>
          </cell>
          <cell r="T34">
            <v>210</v>
          </cell>
          <cell r="U34">
            <v>210</v>
          </cell>
          <cell r="V34">
            <v>210</v>
          </cell>
          <cell r="W34">
            <v>210</v>
          </cell>
          <cell r="X34">
            <v>160</v>
          </cell>
          <cell r="Y34">
            <v>160</v>
          </cell>
        </row>
        <row r="35">
          <cell r="B35">
            <v>280</v>
          </cell>
          <cell r="C35">
            <v>280</v>
          </cell>
          <cell r="D35">
            <v>280</v>
          </cell>
          <cell r="E35">
            <v>280</v>
          </cell>
          <cell r="F35">
            <v>280</v>
          </cell>
          <cell r="G35">
            <v>280</v>
          </cell>
          <cell r="H35">
            <v>280</v>
          </cell>
          <cell r="I35">
            <v>280</v>
          </cell>
          <cell r="J35">
            <v>280</v>
          </cell>
          <cell r="K35">
            <v>280</v>
          </cell>
          <cell r="L35">
            <v>280</v>
          </cell>
          <cell r="M35">
            <v>280</v>
          </cell>
          <cell r="N35">
            <v>280</v>
          </cell>
          <cell r="O35">
            <v>280</v>
          </cell>
          <cell r="P35">
            <v>280</v>
          </cell>
          <cell r="Q35">
            <v>280</v>
          </cell>
          <cell r="R35">
            <v>280</v>
          </cell>
          <cell r="S35">
            <v>290.63900000000001</v>
          </cell>
          <cell r="T35">
            <v>290.63900000000001</v>
          </cell>
          <cell r="U35">
            <v>290.63900000000001</v>
          </cell>
          <cell r="V35">
            <v>280</v>
          </cell>
          <cell r="W35">
            <v>280</v>
          </cell>
          <cell r="X35">
            <v>280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K37">
            <v>70</v>
          </cell>
          <cell r="L37">
            <v>160</v>
          </cell>
          <cell r="M37">
            <v>160</v>
          </cell>
          <cell r="N37">
            <v>160</v>
          </cell>
          <cell r="O37">
            <v>160</v>
          </cell>
          <cell r="P37">
            <v>160</v>
          </cell>
          <cell r="Q37">
            <v>160</v>
          </cell>
          <cell r="R37">
            <v>200</v>
          </cell>
          <cell r="S37">
            <v>300</v>
          </cell>
          <cell r="T37">
            <v>320</v>
          </cell>
          <cell r="U37">
            <v>320</v>
          </cell>
          <cell r="V37">
            <v>320</v>
          </cell>
          <cell r="W37">
            <v>220</v>
          </cell>
          <cell r="X37">
            <v>160</v>
          </cell>
          <cell r="Y37">
            <v>160</v>
          </cell>
        </row>
        <row r="38">
          <cell r="Q38">
            <v>60</v>
          </cell>
          <cell r="R38">
            <v>182</v>
          </cell>
          <cell r="S38">
            <v>340</v>
          </cell>
          <cell r="T38">
            <v>370</v>
          </cell>
          <cell r="U38">
            <v>370</v>
          </cell>
          <cell r="V38">
            <v>370</v>
          </cell>
          <cell r="W38">
            <v>280</v>
          </cell>
          <cell r="X38">
            <v>182</v>
          </cell>
          <cell r="Y38">
            <v>182</v>
          </cell>
        </row>
        <row r="40">
          <cell r="R40">
            <v>85</v>
          </cell>
          <cell r="S40">
            <v>85</v>
          </cell>
          <cell r="T40">
            <v>120</v>
          </cell>
          <cell r="U40">
            <v>170</v>
          </cell>
        </row>
        <row r="41">
          <cell r="B41">
            <v>15</v>
          </cell>
          <cell r="C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R44">
            <v>83</v>
          </cell>
          <cell r="S44">
            <v>111</v>
          </cell>
        </row>
        <row r="45">
          <cell r="M45">
            <v>90</v>
          </cell>
        </row>
        <row r="46">
          <cell r="N46">
            <v>35</v>
          </cell>
          <cell r="O46">
            <v>35</v>
          </cell>
        </row>
        <row r="48">
          <cell r="R48">
            <v>118</v>
          </cell>
          <cell r="S48">
            <v>118</v>
          </cell>
          <cell r="T48">
            <v>118</v>
          </cell>
          <cell r="U48">
            <v>118</v>
          </cell>
          <cell r="V48">
            <v>118</v>
          </cell>
        </row>
        <row r="49">
          <cell r="Q49">
            <v>30</v>
          </cell>
          <cell r="R49">
            <v>118</v>
          </cell>
          <cell r="S49">
            <v>118</v>
          </cell>
          <cell r="T49">
            <v>118</v>
          </cell>
          <cell r="U49">
            <v>118</v>
          </cell>
          <cell r="V49">
            <v>118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70</v>
          </cell>
          <cell r="T51">
            <v>50</v>
          </cell>
        </row>
        <row r="54">
          <cell r="I54">
            <v>30</v>
          </cell>
          <cell r="J54">
            <v>20</v>
          </cell>
          <cell r="K54">
            <v>20</v>
          </cell>
          <cell r="S54">
            <v>30</v>
          </cell>
          <cell r="T54">
            <v>30</v>
          </cell>
          <cell r="U54">
            <v>30</v>
          </cell>
          <cell r="V54">
            <v>20</v>
          </cell>
        </row>
        <row r="56">
          <cell r="K56">
            <v>14</v>
          </cell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1853.8190000000004</v>
          </cell>
          <cell r="C59">
            <v>1860.0219999999999</v>
          </cell>
          <cell r="D59">
            <v>1857.8320000000003</v>
          </cell>
          <cell r="E59">
            <v>1836.8570000000004</v>
          </cell>
          <cell r="F59">
            <v>1844.433</v>
          </cell>
          <cell r="G59">
            <v>1887.297</v>
          </cell>
          <cell r="H59">
            <v>1957.866</v>
          </cell>
          <cell r="I59">
            <v>2029.8130000000001</v>
          </cell>
          <cell r="J59">
            <v>2358.1580000000004</v>
          </cell>
          <cell r="K59">
            <v>2619.8030000000003</v>
          </cell>
          <cell r="L59">
            <v>2874.5869999999995</v>
          </cell>
          <cell r="M59">
            <v>3025.4519999999998</v>
          </cell>
          <cell r="N59">
            <v>3103.4919999999997</v>
          </cell>
          <cell r="O59">
            <v>3108.4850000000006</v>
          </cell>
          <cell r="P59">
            <v>3020.3430000000008</v>
          </cell>
          <cell r="Q59">
            <v>2841.4879999999998</v>
          </cell>
          <cell r="R59">
            <v>2629.701</v>
          </cell>
          <cell r="S59">
            <v>2293.1969999999997</v>
          </cell>
          <cell r="T59">
            <v>2286.6990000000005</v>
          </cell>
          <cell r="U59">
            <v>2269.7629999999999</v>
          </cell>
          <cell r="V59">
            <v>2246.2560000000003</v>
          </cell>
          <cell r="W59">
            <v>2235.7639999999997</v>
          </cell>
          <cell r="X59">
            <v>2206.4240000000004</v>
          </cell>
          <cell r="Y59">
            <v>2161.8560000000002</v>
          </cell>
        </row>
        <row r="72">
          <cell r="B72">
            <v>103</v>
          </cell>
          <cell r="C72">
            <v>103</v>
          </cell>
          <cell r="D72">
            <v>97</v>
          </cell>
          <cell r="E72">
            <v>72</v>
          </cell>
          <cell r="F72">
            <v>72</v>
          </cell>
          <cell r="G72">
            <v>72</v>
          </cell>
          <cell r="H72">
            <v>27</v>
          </cell>
          <cell r="I72">
            <v>119</v>
          </cell>
          <cell r="J72">
            <v>79</v>
          </cell>
          <cell r="K72">
            <v>48</v>
          </cell>
          <cell r="L72">
            <v>49</v>
          </cell>
          <cell r="M72">
            <v>49</v>
          </cell>
          <cell r="N72">
            <v>49</v>
          </cell>
          <cell r="O72">
            <v>49</v>
          </cell>
          <cell r="P72">
            <v>49</v>
          </cell>
          <cell r="Q72">
            <v>49</v>
          </cell>
          <cell r="R72">
            <v>49</v>
          </cell>
          <cell r="S72">
            <v>49</v>
          </cell>
          <cell r="T72">
            <v>49</v>
          </cell>
          <cell r="U72">
            <v>49</v>
          </cell>
          <cell r="V72">
            <v>49</v>
          </cell>
          <cell r="W72">
            <v>49</v>
          </cell>
          <cell r="X72">
            <v>49</v>
          </cell>
          <cell r="Y72">
            <v>121</v>
          </cell>
        </row>
        <row r="73">
          <cell r="B73">
            <v>148</v>
          </cell>
          <cell r="C73">
            <v>148</v>
          </cell>
          <cell r="D73">
            <v>130</v>
          </cell>
          <cell r="E73">
            <v>155</v>
          </cell>
          <cell r="F73">
            <v>155</v>
          </cell>
          <cell r="G73">
            <v>155</v>
          </cell>
          <cell r="H73">
            <v>180</v>
          </cell>
          <cell r="I73">
            <v>223</v>
          </cell>
          <cell r="J73">
            <v>213</v>
          </cell>
          <cell r="K73">
            <v>183</v>
          </cell>
          <cell r="L73">
            <v>183</v>
          </cell>
          <cell r="M73">
            <v>183</v>
          </cell>
          <cell r="N73">
            <v>183</v>
          </cell>
          <cell r="O73">
            <v>179</v>
          </cell>
          <cell r="P73">
            <v>179</v>
          </cell>
          <cell r="Q73">
            <v>179</v>
          </cell>
          <cell r="R73">
            <v>164</v>
          </cell>
          <cell r="S73">
            <v>163</v>
          </cell>
          <cell r="T73">
            <v>167</v>
          </cell>
          <cell r="U73">
            <v>192</v>
          </cell>
          <cell r="V73">
            <v>192</v>
          </cell>
          <cell r="W73">
            <v>163</v>
          </cell>
          <cell r="X73">
            <v>164</v>
          </cell>
          <cell r="Y73">
            <v>145</v>
          </cell>
        </row>
        <row r="74">
          <cell r="B74">
            <v>482</v>
          </cell>
          <cell r="C74">
            <v>482</v>
          </cell>
          <cell r="D74">
            <v>524</v>
          </cell>
          <cell r="E74">
            <v>484</v>
          </cell>
          <cell r="F74">
            <v>464</v>
          </cell>
          <cell r="G74">
            <v>479</v>
          </cell>
          <cell r="H74">
            <v>556</v>
          </cell>
          <cell r="I74">
            <v>575</v>
          </cell>
          <cell r="J74">
            <v>579</v>
          </cell>
          <cell r="K74">
            <v>544</v>
          </cell>
          <cell r="L74">
            <v>619</v>
          </cell>
          <cell r="M74">
            <v>594</v>
          </cell>
          <cell r="N74">
            <v>548</v>
          </cell>
          <cell r="O74">
            <v>549.69000000000005</v>
          </cell>
          <cell r="P74">
            <v>539</v>
          </cell>
          <cell r="Q74">
            <v>630</v>
          </cell>
          <cell r="R74">
            <v>634</v>
          </cell>
          <cell r="S74">
            <v>658</v>
          </cell>
          <cell r="T74">
            <v>691</v>
          </cell>
          <cell r="U74">
            <v>699</v>
          </cell>
          <cell r="V74">
            <v>690</v>
          </cell>
          <cell r="W74">
            <v>600</v>
          </cell>
          <cell r="X74">
            <v>525</v>
          </cell>
          <cell r="Y74">
            <v>497</v>
          </cell>
        </row>
        <row r="75">
          <cell r="B75">
            <v>116</v>
          </cell>
          <cell r="C75">
            <v>35</v>
          </cell>
          <cell r="D75">
            <v>35</v>
          </cell>
          <cell r="E75">
            <v>35</v>
          </cell>
          <cell r="F75">
            <v>35</v>
          </cell>
          <cell r="G75">
            <v>35</v>
          </cell>
          <cell r="H75">
            <v>40</v>
          </cell>
          <cell r="I75">
            <v>50</v>
          </cell>
          <cell r="J75">
            <v>116</v>
          </cell>
          <cell r="K75">
            <v>100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56</v>
          </cell>
        </row>
        <row r="76">
          <cell r="D76">
            <v>0.2</v>
          </cell>
          <cell r="F76">
            <v>7.8</v>
          </cell>
          <cell r="G76">
            <v>94.1</v>
          </cell>
          <cell r="I76">
            <v>355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421.6</v>
          </cell>
          <cell r="Q76">
            <v>180.2</v>
          </cell>
          <cell r="R76">
            <v>39</v>
          </cell>
          <cell r="S76">
            <v>88.6</v>
          </cell>
          <cell r="T76">
            <v>122</v>
          </cell>
          <cell r="U76">
            <v>56.1</v>
          </cell>
          <cell r="V76">
            <v>39</v>
          </cell>
          <cell r="W76">
            <v>500</v>
          </cell>
          <cell r="X76">
            <v>146.1</v>
          </cell>
          <cell r="Y76">
            <v>6</v>
          </cell>
        </row>
      </sheetData>
      <sheetData sheetId="17">
        <row r="64">
          <cell r="B64">
            <v>975.95500000000004</v>
          </cell>
          <cell r="C64">
            <v>989.94100000000003</v>
          </cell>
          <cell r="D64">
            <v>1001.955</v>
          </cell>
          <cell r="E64">
            <v>991.95799999999997</v>
          </cell>
          <cell r="F64">
            <v>999.94899999999996</v>
          </cell>
          <cell r="G64">
            <v>998.94600000000003</v>
          </cell>
          <cell r="H64">
            <v>977.08199999999999</v>
          </cell>
          <cell r="I64">
            <v>959.08900000000006</v>
          </cell>
          <cell r="J64">
            <v>964.08699999999999</v>
          </cell>
          <cell r="K64">
            <v>965.08199999999999</v>
          </cell>
          <cell r="L64">
            <v>960.07899999999995</v>
          </cell>
          <cell r="M64">
            <v>958.08500000000004</v>
          </cell>
          <cell r="N64">
            <v>955.98599999999999</v>
          </cell>
          <cell r="O64">
            <v>954.98199999999997</v>
          </cell>
          <cell r="P64">
            <v>939.97699999999998</v>
          </cell>
          <cell r="Q64">
            <v>926.98599999999999</v>
          </cell>
          <cell r="R64">
            <v>932.98699999999997</v>
          </cell>
          <cell r="S64">
            <v>946.98099999999999</v>
          </cell>
          <cell r="T64">
            <v>954.98099999999999</v>
          </cell>
          <cell r="U64">
            <v>958.98400000000004</v>
          </cell>
          <cell r="V64">
            <v>961.976</v>
          </cell>
          <cell r="W64">
            <v>962.98099999999999</v>
          </cell>
          <cell r="X64">
            <v>943.96500000000003</v>
          </cell>
          <cell r="Y64">
            <v>955.13199999999995</v>
          </cell>
        </row>
        <row r="65">
          <cell r="B65">
            <v>644.72199999999998</v>
          </cell>
          <cell r="C65">
            <v>632.38199999999995</v>
          </cell>
          <cell r="D65">
            <v>622.27699999999993</v>
          </cell>
          <cell r="E65">
            <v>616.90499999999997</v>
          </cell>
          <cell r="F65">
            <v>613.54700000000003</v>
          </cell>
          <cell r="G65">
            <v>636.68300000000011</v>
          </cell>
          <cell r="H65">
            <v>669.91399999999999</v>
          </cell>
          <cell r="I65">
            <v>713.68899999999996</v>
          </cell>
          <cell r="J65">
            <v>774.48400000000004</v>
          </cell>
          <cell r="K65">
            <v>827.27499999999998</v>
          </cell>
          <cell r="L65">
            <v>876.42200000000003</v>
          </cell>
          <cell r="M65">
            <v>886.77100000000007</v>
          </cell>
          <cell r="N65">
            <v>879.30899999999997</v>
          </cell>
          <cell r="O65">
            <v>858.40099999999995</v>
          </cell>
          <cell r="P65">
            <v>853.72699999999998</v>
          </cell>
          <cell r="Q65">
            <v>845.79700000000003</v>
          </cell>
          <cell r="R65">
            <v>873.42599999999982</v>
          </cell>
          <cell r="S65">
            <v>894.06</v>
          </cell>
          <cell r="T65">
            <v>886.42100000000005</v>
          </cell>
          <cell r="U65">
            <v>873.44799999999998</v>
          </cell>
          <cell r="V65">
            <v>838.45</v>
          </cell>
          <cell r="W65">
            <v>795.16899999999998</v>
          </cell>
          <cell r="X65">
            <v>756.22399999999982</v>
          </cell>
          <cell r="Y65">
            <v>716.51699999999994</v>
          </cell>
        </row>
        <row r="66">
          <cell r="B66">
            <v>2536.4070000000002</v>
          </cell>
          <cell r="C66">
            <v>2444.4690000000001</v>
          </cell>
          <cell r="D66">
            <v>2323.2190000000005</v>
          </cell>
          <cell r="E66">
            <v>2237.2419999999997</v>
          </cell>
          <cell r="F66">
            <v>2247.1369999999997</v>
          </cell>
          <cell r="G66">
            <v>2397.6350000000002</v>
          </cell>
          <cell r="H66">
            <v>2599.2380000000003</v>
          </cell>
          <cell r="I66">
            <v>2891.4580000000005</v>
          </cell>
          <cell r="J66">
            <v>3328.335</v>
          </cell>
          <cell r="K66">
            <v>3748.451</v>
          </cell>
          <cell r="L66">
            <v>4096.46</v>
          </cell>
          <cell r="M66">
            <v>4194.7519999999995</v>
          </cell>
          <cell r="N66">
            <v>4147.7630000000008</v>
          </cell>
          <cell r="O66">
            <v>3927.6920000000009</v>
          </cell>
          <cell r="P66">
            <v>3910.6429999999996</v>
          </cell>
          <cell r="Q66">
            <v>3882.7840000000001</v>
          </cell>
          <cell r="R66">
            <v>4073.9139999999998</v>
          </cell>
          <cell r="S66">
            <v>4370.3319999999994</v>
          </cell>
          <cell r="T66">
            <v>4399.8630000000003</v>
          </cell>
          <cell r="U66">
            <v>4347.9549999999999</v>
          </cell>
          <cell r="V66">
            <v>4098.6669999999995</v>
          </cell>
          <cell r="W66">
            <v>3705.4889999999991</v>
          </cell>
          <cell r="X66">
            <v>3334.7579999999994</v>
          </cell>
          <cell r="Y66">
            <v>2944.8230000000003</v>
          </cell>
        </row>
        <row r="67">
          <cell r="B67">
            <v>125</v>
          </cell>
          <cell r="C67">
            <v>125</v>
          </cell>
          <cell r="D67">
            <v>250</v>
          </cell>
          <cell r="E67">
            <v>250</v>
          </cell>
          <cell r="F67">
            <v>250</v>
          </cell>
          <cell r="G67">
            <v>250</v>
          </cell>
          <cell r="H67">
            <v>125</v>
          </cell>
        </row>
        <row r="68">
          <cell r="B68">
            <v>103</v>
          </cell>
          <cell r="C68">
            <v>100.5</v>
          </cell>
          <cell r="D68">
            <v>97.5</v>
          </cell>
          <cell r="E68">
            <v>95</v>
          </cell>
          <cell r="F68">
            <v>95.5</v>
          </cell>
          <cell r="G68">
            <v>99</v>
          </cell>
          <cell r="H68">
            <v>103.5</v>
          </cell>
          <cell r="I68">
            <v>118.5</v>
          </cell>
          <cell r="J68">
            <v>124</v>
          </cell>
          <cell r="K68">
            <v>127.5</v>
          </cell>
          <cell r="L68">
            <v>122.5</v>
          </cell>
          <cell r="M68">
            <v>125</v>
          </cell>
          <cell r="N68">
            <v>123.5</v>
          </cell>
          <cell r="O68">
            <v>124</v>
          </cell>
          <cell r="P68">
            <v>126.5</v>
          </cell>
          <cell r="Q68">
            <v>126</v>
          </cell>
          <cell r="R68">
            <v>134.5</v>
          </cell>
          <cell r="S68">
            <v>152</v>
          </cell>
          <cell r="T68">
            <v>154</v>
          </cell>
          <cell r="U68">
            <v>153</v>
          </cell>
          <cell r="V68">
            <v>147.5</v>
          </cell>
          <cell r="W68">
            <v>133.5</v>
          </cell>
          <cell r="X68">
            <v>128.5</v>
          </cell>
          <cell r="Y68">
            <v>126</v>
          </cell>
        </row>
        <row r="72">
          <cell r="B72">
            <v>170</v>
          </cell>
          <cell r="C72">
            <v>170</v>
          </cell>
          <cell r="D72">
            <v>168</v>
          </cell>
          <cell r="E72">
            <v>142</v>
          </cell>
          <cell r="F72">
            <v>142</v>
          </cell>
          <cell r="G72">
            <v>142</v>
          </cell>
          <cell r="H72">
            <v>169</v>
          </cell>
          <cell r="I72">
            <v>402</v>
          </cell>
          <cell r="J72">
            <v>397</v>
          </cell>
          <cell r="K72">
            <v>397</v>
          </cell>
          <cell r="L72">
            <v>397</v>
          </cell>
          <cell r="M72">
            <v>397</v>
          </cell>
          <cell r="N72">
            <v>397</v>
          </cell>
          <cell r="O72">
            <v>397</v>
          </cell>
          <cell r="P72">
            <v>395</v>
          </cell>
          <cell r="Q72">
            <v>395</v>
          </cell>
          <cell r="R72">
            <v>405</v>
          </cell>
          <cell r="S72">
            <v>405</v>
          </cell>
          <cell r="T72">
            <v>406</v>
          </cell>
          <cell r="U72">
            <v>406</v>
          </cell>
          <cell r="V72">
            <v>423</v>
          </cell>
          <cell r="W72">
            <v>406</v>
          </cell>
          <cell r="X72">
            <v>420</v>
          </cell>
          <cell r="Y72">
            <v>248</v>
          </cell>
        </row>
        <row r="73">
          <cell r="B73">
            <v>103</v>
          </cell>
          <cell r="C73">
            <v>78</v>
          </cell>
          <cell r="D73">
            <v>59</v>
          </cell>
          <cell r="E73">
            <v>60</v>
          </cell>
          <cell r="F73">
            <v>60</v>
          </cell>
          <cell r="G73">
            <v>60</v>
          </cell>
          <cell r="H73">
            <v>63</v>
          </cell>
          <cell r="I73">
            <v>127</v>
          </cell>
          <cell r="J73">
            <v>206</v>
          </cell>
          <cell r="K73">
            <v>266</v>
          </cell>
          <cell r="L73">
            <v>331</v>
          </cell>
          <cell r="M73">
            <v>367</v>
          </cell>
          <cell r="N73">
            <v>355</v>
          </cell>
          <cell r="O73">
            <v>320</v>
          </cell>
          <cell r="P73">
            <v>304</v>
          </cell>
          <cell r="Q73">
            <v>316</v>
          </cell>
          <cell r="R73">
            <v>367</v>
          </cell>
          <cell r="S73">
            <v>359</v>
          </cell>
          <cell r="T73">
            <v>345</v>
          </cell>
          <cell r="U73">
            <v>357</v>
          </cell>
          <cell r="V73">
            <v>346</v>
          </cell>
          <cell r="W73">
            <v>344</v>
          </cell>
          <cell r="X73">
            <v>389</v>
          </cell>
          <cell r="Y73">
            <v>297</v>
          </cell>
        </row>
        <row r="74">
          <cell r="B74">
            <v>97</v>
          </cell>
          <cell r="C74">
            <v>72</v>
          </cell>
          <cell r="F74">
            <v>9</v>
          </cell>
          <cell r="G74">
            <v>9</v>
          </cell>
          <cell r="H74">
            <v>9</v>
          </cell>
          <cell r="N74">
            <v>20</v>
          </cell>
          <cell r="W74">
            <v>12</v>
          </cell>
          <cell r="X74">
            <v>12</v>
          </cell>
        </row>
        <row r="75">
          <cell r="C75">
            <v>34</v>
          </cell>
          <cell r="D75">
            <v>212</v>
          </cell>
          <cell r="E75">
            <v>251</v>
          </cell>
          <cell r="F75">
            <v>251</v>
          </cell>
          <cell r="G75">
            <v>251</v>
          </cell>
          <cell r="H75">
            <v>108.04600000000001</v>
          </cell>
          <cell r="I75">
            <v>5</v>
          </cell>
        </row>
        <row r="76">
          <cell r="B76">
            <v>208.6</v>
          </cell>
          <cell r="C76">
            <v>142.6</v>
          </cell>
          <cell r="D76">
            <v>6</v>
          </cell>
          <cell r="E76">
            <v>34.700000000000003</v>
          </cell>
          <cell r="F76">
            <v>6</v>
          </cell>
          <cell r="H76">
            <v>89</v>
          </cell>
          <cell r="R76">
            <v>220.8</v>
          </cell>
          <cell r="V76">
            <v>2.6</v>
          </cell>
          <cell r="Y76">
            <v>336.3</v>
          </cell>
        </row>
      </sheetData>
      <sheetData sheetId="18">
        <row r="7">
          <cell r="B7">
            <v>35.5</v>
          </cell>
          <cell r="C7">
            <v>25.43</v>
          </cell>
          <cell r="D7">
            <v>20.03</v>
          </cell>
          <cell r="E7">
            <v>15.44</v>
          </cell>
          <cell r="F7">
            <v>15</v>
          </cell>
          <cell r="G7">
            <v>15.2</v>
          </cell>
          <cell r="H7">
            <v>23.32</v>
          </cell>
          <cell r="I7">
            <v>32</v>
          </cell>
          <cell r="J7">
            <v>40.22</v>
          </cell>
          <cell r="K7">
            <v>40.909999999999997</v>
          </cell>
          <cell r="L7">
            <v>40.909999999999997</v>
          </cell>
          <cell r="M7">
            <v>40.909999999999997</v>
          </cell>
          <cell r="N7">
            <v>40.909999999999997</v>
          </cell>
          <cell r="O7">
            <v>40.119999999999997</v>
          </cell>
          <cell r="P7">
            <v>38.51</v>
          </cell>
          <cell r="Q7">
            <v>40.72</v>
          </cell>
          <cell r="R7">
            <v>44</v>
          </cell>
          <cell r="S7">
            <v>55</v>
          </cell>
          <cell r="T7">
            <v>55</v>
          </cell>
          <cell r="U7">
            <v>55</v>
          </cell>
          <cell r="V7">
            <v>45</v>
          </cell>
          <cell r="W7">
            <v>40.22</v>
          </cell>
          <cell r="X7">
            <v>34.700000000000003</v>
          </cell>
          <cell r="Y7">
            <v>23.92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AXPO_ROMANIA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EGPH_SUPPLY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LE_TRADING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44192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44188</v>
          </cell>
        </row>
        <row r="4">
          <cell r="B4">
            <v>44188</v>
          </cell>
        </row>
        <row r="5">
          <cell r="B5">
            <v>44188</v>
          </cell>
        </row>
        <row r="6">
          <cell r="B6">
            <v>44188</v>
          </cell>
        </row>
        <row r="7">
          <cell r="B7">
            <v>44188</v>
          </cell>
        </row>
        <row r="8">
          <cell r="B8">
            <v>44188</v>
          </cell>
        </row>
        <row r="9">
          <cell r="B9">
            <v>44188</v>
          </cell>
        </row>
        <row r="10">
          <cell r="B10">
            <v>44188</v>
          </cell>
        </row>
        <row r="11">
          <cell r="B11">
            <v>44188</v>
          </cell>
        </row>
        <row r="12">
          <cell r="B12">
            <v>44188</v>
          </cell>
        </row>
        <row r="13">
          <cell r="B13">
            <v>44188</v>
          </cell>
        </row>
        <row r="14">
          <cell r="B14">
            <v>44188</v>
          </cell>
        </row>
        <row r="15">
          <cell r="B15">
            <v>44188</v>
          </cell>
        </row>
        <row r="16">
          <cell r="B16">
            <v>44188</v>
          </cell>
        </row>
      </sheetData>
      <sheetData sheetId="41">
        <row r="2">
          <cell r="C2">
            <v>44193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167.0865</v>
          </cell>
          <cell r="J24">
            <v>167.08600000000001</v>
          </cell>
          <cell r="K24">
            <v>167.08600000000001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4963.719000000001</v>
      </c>
      <c r="C4" s="18">
        <v>4788.9219999999996</v>
      </c>
      <c r="D4" s="18">
        <v>4739.9319999999998</v>
      </c>
      <c r="E4" s="18">
        <v>4678.7570000000005</v>
      </c>
      <c r="F4" s="18">
        <v>4674.1329999999998</v>
      </c>
      <c r="G4" s="18">
        <v>4844.2970000000014</v>
      </c>
      <c r="H4" s="18">
        <v>4912.7660000000005</v>
      </c>
      <c r="I4" s="18">
        <v>5216.7130000000016</v>
      </c>
      <c r="J4" s="18">
        <v>5793.9059999999999</v>
      </c>
      <c r="K4" s="18">
        <v>6331.3079999999991</v>
      </c>
      <c r="L4" s="18">
        <v>6783.4610000000002</v>
      </c>
      <c r="M4" s="18">
        <v>6928.6080000000011</v>
      </c>
      <c r="N4" s="18">
        <v>6878.5579999999982</v>
      </c>
      <c r="O4" s="18">
        <v>6582.0750000000007</v>
      </c>
      <c r="P4" s="18">
        <v>6529.8430000000008</v>
      </c>
      <c r="Q4" s="18">
        <v>6492.5880000000006</v>
      </c>
      <c r="R4" s="18">
        <v>7007.6010000000006</v>
      </c>
      <c r="S4" s="18">
        <v>7127.3359999999993</v>
      </c>
      <c r="T4" s="18">
        <v>7146.2380000000021</v>
      </c>
      <c r="U4" s="18">
        <v>7096.4020000000019</v>
      </c>
      <c r="V4" s="18">
        <v>6818.1559999999999</v>
      </c>
      <c r="W4" s="18">
        <v>6359.1390000000001</v>
      </c>
      <c r="X4" s="18">
        <v>5984.424</v>
      </c>
      <c r="Y4" s="18">
        <v>5623.7560000000012</v>
      </c>
      <c r="Z4" s="19"/>
      <c r="AA4" s="20">
        <f>SUM(B4:Z4)</f>
        <v>144302.63800000001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35.5</v>
      </c>
      <c r="C7" s="28">
        <v>25.43</v>
      </c>
      <c r="D7" s="28">
        <v>20.03</v>
      </c>
      <c r="E7" s="28">
        <v>15.44</v>
      </c>
      <c r="F7" s="28">
        <v>15</v>
      </c>
      <c r="G7" s="28">
        <v>15.2</v>
      </c>
      <c r="H7" s="28">
        <v>23.32</v>
      </c>
      <c r="I7" s="28">
        <v>32</v>
      </c>
      <c r="J7" s="28">
        <v>40.22</v>
      </c>
      <c r="K7" s="28">
        <v>40.909999999999997</v>
      </c>
      <c r="L7" s="28">
        <v>40.909999999999997</v>
      </c>
      <c r="M7" s="28">
        <v>40.909999999999997</v>
      </c>
      <c r="N7" s="28">
        <v>40.909999999999997</v>
      </c>
      <c r="O7" s="28">
        <v>40.119999999999997</v>
      </c>
      <c r="P7" s="28">
        <v>38.51</v>
      </c>
      <c r="Q7" s="28">
        <v>40.72</v>
      </c>
      <c r="R7" s="28">
        <v>44</v>
      </c>
      <c r="S7" s="28">
        <v>55</v>
      </c>
      <c r="T7" s="28">
        <v>55</v>
      </c>
      <c r="U7" s="28">
        <v>55</v>
      </c>
      <c r="V7" s="28">
        <v>45</v>
      </c>
      <c r="W7" s="28">
        <v>40.22</v>
      </c>
      <c r="X7" s="28">
        <v>34.700000000000003</v>
      </c>
      <c r="Y7" s="28">
        <v>23.92</v>
      </c>
      <c r="Z7" s="29"/>
      <c r="AA7" s="30">
        <f>IF(SUM(GR_MAINLAND_MCP_SUM_SELL)&lt;&gt;0,AVERAGEIF(GR_MAINLAND_MCP_SUM_SELL,"&lt;&gt;"""),"")</f>
        <v>35.748750000000001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1627.9</v>
      </c>
      <c r="C11" s="47">
        <v>1527.9</v>
      </c>
      <c r="D11" s="47">
        <v>1477.9</v>
      </c>
      <c r="E11" s="47">
        <v>1477.9</v>
      </c>
      <c r="F11" s="47">
        <v>1477.9</v>
      </c>
      <c r="G11" s="47">
        <v>1477.9</v>
      </c>
      <c r="H11" s="47">
        <v>1507.9</v>
      </c>
      <c r="I11" s="47">
        <v>1175.9000000000001</v>
      </c>
      <c r="J11" s="47">
        <v>1204.748</v>
      </c>
      <c r="K11" s="47">
        <v>1653.5050000000001</v>
      </c>
      <c r="L11" s="47">
        <v>1778.8740000000003</v>
      </c>
      <c r="M11" s="47">
        <v>1708.1559999999999</v>
      </c>
      <c r="N11" s="47">
        <v>1657.066</v>
      </c>
      <c r="O11" s="47">
        <v>1385.9</v>
      </c>
      <c r="P11" s="47">
        <v>1545.9</v>
      </c>
      <c r="Q11" s="47">
        <v>1833.9</v>
      </c>
      <c r="R11" s="47">
        <v>2259.9</v>
      </c>
      <c r="S11" s="47">
        <v>2529.5389999999998</v>
      </c>
      <c r="T11" s="47">
        <v>2580.5389999999998</v>
      </c>
      <c r="U11" s="47">
        <v>2580.5389999999998</v>
      </c>
      <c r="V11" s="47">
        <v>2570.9</v>
      </c>
      <c r="W11" s="47">
        <v>1991.375</v>
      </c>
      <c r="X11" s="47">
        <v>2073.9</v>
      </c>
      <c r="Y11" s="47">
        <v>2003.9</v>
      </c>
      <c r="Z11" s="48"/>
      <c r="AA11" s="49">
        <f>SUM(B11:Z11)</f>
        <v>43109.841000000008</v>
      </c>
    </row>
    <row r="12" spans="1:27" ht="24.95" customHeight="1" x14ac:dyDescent="0.2">
      <c r="A12" s="45" t="s">
        <v>8</v>
      </c>
      <c r="B12" s="46">
        <v>15</v>
      </c>
      <c r="C12" s="47">
        <v>15</v>
      </c>
      <c r="D12" s="47"/>
      <c r="E12" s="47"/>
      <c r="F12" s="47"/>
      <c r="G12" s="47">
        <v>26</v>
      </c>
      <c r="H12" s="47">
        <v>26</v>
      </c>
      <c r="I12" s="47">
        <v>71</v>
      </c>
      <c r="J12" s="47">
        <v>126</v>
      </c>
      <c r="K12" s="47">
        <v>65</v>
      </c>
      <c r="L12" s="47">
        <v>45</v>
      </c>
      <c r="M12" s="47">
        <v>135</v>
      </c>
      <c r="N12" s="47">
        <v>104</v>
      </c>
      <c r="O12" s="47">
        <v>76</v>
      </c>
      <c r="P12" s="47">
        <v>41</v>
      </c>
      <c r="Q12" s="47">
        <v>45</v>
      </c>
      <c r="R12" s="47">
        <v>498</v>
      </c>
      <c r="S12" s="47">
        <v>612</v>
      </c>
      <c r="T12" s="47">
        <v>516</v>
      </c>
      <c r="U12" s="47">
        <v>516</v>
      </c>
      <c r="V12" s="47">
        <v>297</v>
      </c>
      <c r="W12" s="47">
        <v>86</v>
      </c>
      <c r="X12" s="47">
        <v>86</v>
      </c>
      <c r="Y12" s="47">
        <v>15</v>
      </c>
      <c r="Z12" s="48"/>
      <c r="AA12" s="49">
        <f>SUM(B12:Z12)</f>
        <v>3416</v>
      </c>
    </row>
    <row r="13" spans="1:27" ht="24.95" customHeight="1" x14ac:dyDescent="0.2">
      <c r="A13" s="50" t="s">
        <v>9</v>
      </c>
      <c r="B13" s="51">
        <v>1853.8190000000004</v>
      </c>
      <c r="C13" s="52">
        <v>1860.0219999999999</v>
      </c>
      <c r="D13" s="52">
        <v>1857.8320000000003</v>
      </c>
      <c r="E13" s="52">
        <v>1836.8570000000004</v>
      </c>
      <c r="F13" s="52">
        <v>1844.433</v>
      </c>
      <c r="G13" s="52">
        <v>1887.297</v>
      </c>
      <c r="H13" s="52">
        <v>1957.866</v>
      </c>
      <c r="I13" s="52">
        <v>2029.8130000000001</v>
      </c>
      <c r="J13" s="52">
        <v>2358.1580000000004</v>
      </c>
      <c r="K13" s="52">
        <v>2619.8030000000003</v>
      </c>
      <c r="L13" s="52">
        <v>2874.5869999999995</v>
      </c>
      <c r="M13" s="52">
        <v>3025.4519999999998</v>
      </c>
      <c r="N13" s="52">
        <v>3103.4919999999997</v>
      </c>
      <c r="O13" s="52">
        <v>3108.4850000000006</v>
      </c>
      <c r="P13" s="52">
        <v>3020.3430000000008</v>
      </c>
      <c r="Q13" s="52">
        <v>2841.4879999999998</v>
      </c>
      <c r="R13" s="52">
        <v>2629.701</v>
      </c>
      <c r="S13" s="52">
        <v>2293.1969999999997</v>
      </c>
      <c r="T13" s="52">
        <v>2286.6990000000005</v>
      </c>
      <c r="U13" s="52">
        <v>2269.7629999999999</v>
      </c>
      <c r="V13" s="52">
        <v>2246.2560000000003</v>
      </c>
      <c r="W13" s="52">
        <v>2235.7639999999997</v>
      </c>
      <c r="X13" s="52">
        <v>2206.4240000000004</v>
      </c>
      <c r="Y13" s="52">
        <v>2161.8560000000002</v>
      </c>
      <c r="Z13" s="53"/>
      <c r="AA13" s="54">
        <f>SUM(B13:Z13)</f>
        <v>56409.407000000007</v>
      </c>
    </row>
    <row r="14" spans="1:27" ht="30" customHeight="1" thickBot="1" x14ac:dyDescent="0.25">
      <c r="A14" s="55" t="s">
        <v>10</v>
      </c>
      <c r="B14" s="56">
        <f>IF(LEN(B$2)&gt;0,SUM(B10:B13),"")</f>
        <v>4114.719000000001</v>
      </c>
      <c r="C14" s="57">
        <f t="shared" ref="C14:Z14" si="0">IF(LEN(C$2)&gt;0,SUM(C10:C13),"")</f>
        <v>4020.922</v>
      </c>
      <c r="D14" s="57">
        <f t="shared" si="0"/>
        <v>3953.7320000000004</v>
      </c>
      <c r="E14" s="57">
        <f t="shared" si="0"/>
        <v>3932.7570000000005</v>
      </c>
      <c r="F14" s="57">
        <f t="shared" si="0"/>
        <v>3940.3330000000001</v>
      </c>
      <c r="G14" s="57">
        <f t="shared" si="0"/>
        <v>4009.1970000000001</v>
      </c>
      <c r="H14" s="57">
        <f t="shared" si="0"/>
        <v>4109.7659999999996</v>
      </c>
      <c r="I14" s="57">
        <f t="shared" si="0"/>
        <v>3894.7130000000002</v>
      </c>
      <c r="J14" s="57">
        <f t="shared" si="0"/>
        <v>4306.9060000000009</v>
      </c>
      <c r="K14" s="57">
        <f t="shared" si="0"/>
        <v>4956.3080000000009</v>
      </c>
      <c r="L14" s="57">
        <f t="shared" si="0"/>
        <v>5316.4609999999993</v>
      </c>
      <c r="M14" s="57">
        <f t="shared" si="0"/>
        <v>5486.6080000000002</v>
      </c>
      <c r="N14" s="57">
        <f t="shared" si="0"/>
        <v>5482.5579999999991</v>
      </c>
      <c r="O14" s="57">
        <f t="shared" si="0"/>
        <v>5188.3850000000002</v>
      </c>
      <c r="P14" s="57">
        <f t="shared" si="0"/>
        <v>5225.2430000000004</v>
      </c>
      <c r="Q14" s="57">
        <f t="shared" si="0"/>
        <v>5338.3879999999999</v>
      </c>
      <c r="R14" s="57">
        <f t="shared" si="0"/>
        <v>6005.6010000000006</v>
      </c>
      <c r="S14" s="57">
        <f t="shared" si="0"/>
        <v>6052.735999999999</v>
      </c>
      <c r="T14" s="57">
        <f t="shared" si="0"/>
        <v>6001.2380000000003</v>
      </c>
      <c r="U14" s="57">
        <f t="shared" si="0"/>
        <v>5984.3019999999997</v>
      </c>
      <c r="V14" s="57">
        <f t="shared" si="0"/>
        <v>5732.1560000000009</v>
      </c>
      <c r="W14" s="57">
        <f t="shared" si="0"/>
        <v>4931.1389999999992</v>
      </c>
      <c r="X14" s="57">
        <f t="shared" si="0"/>
        <v>4984.3240000000005</v>
      </c>
      <c r="Y14" s="57">
        <f t="shared" si="0"/>
        <v>4798.7560000000003</v>
      </c>
      <c r="Z14" s="58" t="str">
        <f t="shared" si="0"/>
        <v/>
      </c>
      <c r="AA14" s="59">
        <f>SUM(AA9:AA13)</f>
        <v>117767.24800000002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2195.85</v>
      </c>
      <c r="C25" s="67">
        <v>2190.85</v>
      </c>
      <c r="D25" s="67">
        <v>2185.75</v>
      </c>
      <c r="E25" s="67">
        <v>2172.15</v>
      </c>
      <c r="F25" s="67">
        <v>2169.6</v>
      </c>
      <c r="G25" s="67">
        <v>2212.6999999999998</v>
      </c>
      <c r="H25" s="67">
        <v>2249.15</v>
      </c>
      <c r="I25" s="67">
        <v>2371.1999999999998</v>
      </c>
      <c r="J25" s="67">
        <v>2708.25</v>
      </c>
      <c r="K25" s="67">
        <v>2880.95</v>
      </c>
      <c r="L25" s="67">
        <v>3083.25</v>
      </c>
      <c r="M25" s="67">
        <v>3312.9</v>
      </c>
      <c r="N25" s="67">
        <v>3418.6</v>
      </c>
      <c r="O25" s="67">
        <v>3401.3</v>
      </c>
      <c r="P25" s="67">
        <v>3460.75</v>
      </c>
      <c r="Q25" s="67">
        <v>3304.15</v>
      </c>
      <c r="R25" s="67">
        <v>3452.8</v>
      </c>
      <c r="S25" s="67">
        <v>3238.7</v>
      </c>
      <c r="T25" s="67">
        <v>3133.35</v>
      </c>
      <c r="U25" s="67">
        <v>3033.8</v>
      </c>
      <c r="V25" s="67">
        <v>2786.85</v>
      </c>
      <c r="W25" s="67">
        <v>2781.05</v>
      </c>
      <c r="X25" s="67">
        <v>2703.6</v>
      </c>
      <c r="Y25" s="67">
        <v>2586.35</v>
      </c>
      <c r="Z25" s="68"/>
      <c r="AA25" s="69">
        <f>SUM(B25:Z25)</f>
        <v>67033.900000000009</v>
      </c>
    </row>
    <row r="26" spans="1:27" ht="24.95" customHeight="1" x14ac:dyDescent="0.2">
      <c r="A26" s="70" t="s">
        <v>20</v>
      </c>
      <c r="B26" s="71">
        <v>1112.8689999999999</v>
      </c>
      <c r="C26" s="72">
        <v>1043.0719999999999</v>
      </c>
      <c r="D26" s="72">
        <v>1048.982</v>
      </c>
      <c r="E26" s="72">
        <v>1001.607</v>
      </c>
      <c r="F26" s="72">
        <v>991.73299999999995</v>
      </c>
      <c r="G26" s="72">
        <v>1032.4970000000001</v>
      </c>
      <c r="H26" s="72">
        <v>1128.616</v>
      </c>
      <c r="I26" s="72">
        <v>1326.5129999999999</v>
      </c>
      <c r="J26" s="72">
        <v>1421.6559999999999</v>
      </c>
      <c r="K26" s="72">
        <v>1716.3579999999999</v>
      </c>
      <c r="L26" s="72">
        <v>1876.211</v>
      </c>
      <c r="M26" s="72">
        <v>1791.7080000000001</v>
      </c>
      <c r="N26" s="72">
        <v>1635.9580000000001</v>
      </c>
      <c r="O26" s="72">
        <v>1356.7750000000001</v>
      </c>
      <c r="P26" s="72">
        <v>1323.4929999999999</v>
      </c>
      <c r="Q26" s="72">
        <v>1624.2380000000001</v>
      </c>
      <c r="R26" s="72">
        <v>1655.8009999999999</v>
      </c>
      <c r="S26" s="72">
        <v>1682.0360000000001</v>
      </c>
      <c r="T26" s="72">
        <v>1722.8879999999999</v>
      </c>
      <c r="U26" s="72">
        <v>1838.502</v>
      </c>
      <c r="V26" s="72">
        <v>1824.306</v>
      </c>
      <c r="W26" s="72">
        <v>1370.0889999999999</v>
      </c>
      <c r="X26" s="72">
        <v>1199.7239999999999</v>
      </c>
      <c r="Y26" s="72">
        <v>1166.4059999999999</v>
      </c>
      <c r="Z26" s="73"/>
      <c r="AA26" s="74">
        <f>SUM(B26:Z26)</f>
        <v>33892.038</v>
      </c>
    </row>
    <row r="27" spans="1:27" ht="24.95" customHeight="1" x14ac:dyDescent="0.2">
      <c r="A27" s="77" t="s">
        <v>21</v>
      </c>
      <c r="B27" s="75">
        <v>1655</v>
      </c>
      <c r="C27" s="76">
        <v>1555</v>
      </c>
      <c r="D27" s="76">
        <v>1505</v>
      </c>
      <c r="E27" s="76">
        <v>1505</v>
      </c>
      <c r="F27" s="76">
        <v>1505</v>
      </c>
      <c r="G27" s="76">
        <v>1505</v>
      </c>
      <c r="H27" s="76">
        <v>1535</v>
      </c>
      <c r="I27" s="76">
        <v>1203</v>
      </c>
      <c r="J27" s="76">
        <v>1203</v>
      </c>
      <c r="K27" s="76">
        <v>1273</v>
      </c>
      <c r="L27" s="76">
        <v>1363</v>
      </c>
      <c r="M27" s="76">
        <v>1363</v>
      </c>
      <c r="N27" s="76">
        <v>1363</v>
      </c>
      <c r="O27" s="76">
        <v>1363</v>
      </c>
      <c r="P27" s="76">
        <v>1363</v>
      </c>
      <c r="Q27" s="76">
        <v>1423</v>
      </c>
      <c r="R27" s="76">
        <v>1899</v>
      </c>
      <c r="S27" s="76">
        <v>2157</v>
      </c>
      <c r="T27" s="76">
        <v>2207</v>
      </c>
      <c r="U27" s="76">
        <v>2207</v>
      </c>
      <c r="V27" s="76">
        <v>2207</v>
      </c>
      <c r="W27" s="76">
        <v>1717</v>
      </c>
      <c r="X27" s="76">
        <v>1941</v>
      </c>
      <c r="Y27" s="76">
        <v>1871</v>
      </c>
      <c r="Z27" s="78"/>
      <c r="AA27" s="79">
        <f>SUM(B27:Z27)</f>
        <v>38888</v>
      </c>
    </row>
    <row r="28" spans="1:27" ht="30" customHeight="1" thickBot="1" x14ac:dyDescent="0.25">
      <c r="A28" s="55" t="s">
        <v>22</v>
      </c>
      <c r="B28" s="56">
        <f>IF(LEN(B$2)&gt;0,SUM(B25:B27),"")</f>
        <v>4963.7190000000001</v>
      </c>
      <c r="C28" s="57">
        <f t="shared" ref="C28:Z28" si="2">IF(LEN(C$2)&gt;0,SUM(C25:C27),"")</f>
        <v>4788.9219999999996</v>
      </c>
      <c r="D28" s="57">
        <f t="shared" si="2"/>
        <v>4739.732</v>
      </c>
      <c r="E28" s="57">
        <f t="shared" si="2"/>
        <v>4678.7569999999996</v>
      </c>
      <c r="F28" s="57">
        <f t="shared" si="2"/>
        <v>4666.3329999999996</v>
      </c>
      <c r="G28" s="57">
        <f t="shared" si="2"/>
        <v>4750.1970000000001</v>
      </c>
      <c r="H28" s="57">
        <f t="shared" si="2"/>
        <v>4912.7659999999996</v>
      </c>
      <c r="I28" s="57">
        <f t="shared" si="2"/>
        <v>4900.7129999999997</v>
      </c>
      <c r="J28" s="57">
        <f t="shared" si="2"/>
        <v>5332.9059999999999</v>
      </c>
      <c r="K28" s="57">
        <f t="shared" si="2"/>
        <v>5870.308</v>
      </c>
      <c r="L28" s="57">
        <f t="shared" si="2"/>
        <v>6322.4610000000002</v>
      </c>
      <c r="M28" s="57">
        <f t="shared" si="2"/>
        <v>6467.6080000000002</v>
      </c>
      <c r="N28" s="57">
        <f t="shared" si="2"/>
        <v>6417.558</v>
      </c>
      <c r="O28" s="57">
        <f t="shared" si="2"/>
        <v>6121.0750000000007</v>
      </c>
      <c r="P28" s="57">
        <f t="shared" si="2"/>
        <v>6147.2430000000004</v>
      </c>
      <c r="Q28" s="57">
        <f t="shared" si="2"/>
        <v>6351.3879999999999</v>
      </c>
      <c r="R28" s="57">
        <f t="shared" si="2"/>
        <v>7007.6010000000006</v>
      </c>
      <c r="S28" s="57">
        <f t="shared" si="2"/>
        <v>7077.7359999999999</v>
      </c>
      <c r="T28" s="57">
        <f t="shared" si="2"/>
        <v>7063.2379999999994</v>
      </c>
      <c r="U28" s="57">
        <f t="shared" si="2"/>
        <v>7079.3019999999997</v>
      </c>
      <c r="V28" s="57">
        <f t="shared" si="2"/>
        <v>6818.1559999999999</v>
      </c>
      <c r="W28" s="57">
        <f t="shared" si="2"/>
        <v>5868.1390000000001</v>
      </c>
      <c r="X28" s="57">
        <f t="shared" si="2"/>
        <v>5844.3239999999996</v>
      </c>
      <c r="Y28" s="57">
        <f t="shared" si="2"/>
        <v>5623.7559999999994</v>
      </c>
      <c r="Z28" s="58" t="str">
        <f t="shared" si="2"/>
        <v/>
      </c>
      <c r="AA28" s="59">
        <f>SUM(AA25:AA27)</f>
        <v>139813.93800000002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103</v>
      </c>
      <c r="C31" s="90">
        <v>103</v>
      </c>
      <c r="D31" s="90">
        <v>97</v>
      </c>
      <c r="E31" s="90">
        <v>72</v>
      </c>
      <c r="F31" s="90">
        <v>72</v>
      </c>
      <c r="G31" s="90">
        <v>72</v>
      </c>
      <c r="H31" s="90">
        <v>27</v>
      </c>
      <c r="I31" s="90">
        <v>119</v>
      </c>
      <c r="J31" s="90">
        <v>79</v>
      </c>
      <c r="K31" s="90">
        <v>48</v>
      </c>
      <c r="L31" s="90">
        <v>49</v>
      </c>
      <c r="M31" s="90">
        <v>49</v>
      </c>
      <c r="N31" s="90">
        <v>49</v>
      </c>
      <c r="O31" s="90">
        <v>49</v>
      </c>
      <c r="P31" s="90">
        <v>49</v>
      </c>
      <c r="Q31" s="90">
        <v>49</v>
      </c>
      <c r="R31" s="90">
        <v>49</v>
      </c>
      <c r="S31" s="90">
        <v>49</v>
      </c>
      <c r="T31" s="90">
        <v>49</v>
      </c>
      <c r="U31" s="90">
        <v>49</v>
      </c>
      <c r="V31" s="90">
        <v>49</v>
      </c>
      <c r="W31" s="90">
        <v>49</v>
      </c>
      <c r="X31" s="90">
        <v>49</v>
      </c>
      <c r="Y31" s="90">
        <v>121</v>
      </c>
      <c r="Z31" s="91"/>
      <c r="AA31" s="69">
        <f t="shared" ref="AA31:AA36" si="3">SUM(B31:Z31)</f>
        <v>1550</v>
      </c>
    </row>
    <row r="32" spans="1:27" ht="24.95" customHeight="1" x14ac:dyDescent="0.2">
      <c r="A32" s="92" t="s">
        <v>25</v>
      </c>
      <c r="B32" s="93">
        <v>148</v>
      </c>
      <c r="C32" s="94">
        <v>148</v>
      </c>
      <c r="D32" s="94">
        <v>130</v>
      </c>
      <c r="E32" s="94">
        <v>155</v>
      </c>
      <c r="F32" s="94">
        <v>155</v>
      </c>
      <c r="G32" s="94">
        <v>155</v>
      </c>
      <c r="H32" s="94">
        <v>180</v>
      </c>
      <c r="I32" s="94">
        <v>223</v>
      </c>
      <c r="J32" s="94">
        <v>213</v>
      </c>
      <c r="K32" s="94">
        <v>183</v>
      </c>
      <c r="L32" s="94">
        <v>183</v>
      </c>
      <c r="M32" s="94">
        <v>183</v>
      </c>
      <c r="N32" s="94">
        <v>183</v>
      </c>
      <c r="O32" s="94">
        <v>179</v>
      </c>
      <c r="P32" s="94">
        <v>179</v>
      </c>
      <c r="Q32" s="94">
        <v>179</v>
      </c>
      <c r="R32" s="94">
        <v>164</v>
      </c>
      <c r="S32" s="94">
        <v>163</v>
      </c>
      <c r="T32" s="94">
        <v>167</v>
      </c>
      <c r="U32" s="94">
        <v>192</v>
      </c>
      <c r="V32" s="94">
        <v>192</v>
      </c>
      <c r="W32" s="94">
        <v>163</v>
      </c>
      <c r="X32" s="94">
        <v>164</v>
      </c>
      <c r="Y32" s="94">
        <v>145</v>
      </c>
      <c r="Z32" s="95"/>
      <c r="AA32" s="74">
        <f t="shared" si="3"/>
        <v>4126</v>
      </c>
    </row>
    <row r="33" spans="1:27" ht="24.95" customHeight="1" x14ac:dyDescent="0.2">
      <c r="A33" s="92" t="s">
        <v>26</v>
      </c>
      <c r="B33" s="93">
        <v>482</v>
      </c>
      <c r="C33" s="94">
        <v>482</v>
      </c>
      <c r="D33" s="94">
        <v>524</v>
      </c>
      <c r="E33" s="94">
        <v>484</v>
      </c>
      <c r="F33" s="94">
        <v>464</v>
      </c>
      <c r="G33" s="94">
        <v>479</v>
      </c>
      <c r="H33" s="94">
        <v>556</v>
      </c>
      <c r="I33" s="94">
        <v>575</v>
      </c>
      <c r="J33" s="94">
        <v>579</v>
      </c>
      <c r="K33" s="94">
        <v>544</v>
      </c>
      <c r="L33" s="94">
        <v>619</v>
      </c>
      <c r="M33" s="94">
        <v>594</v>
      </c>
      <c r="N33" s="94">
        <v>548</v>
      </c>
      <c r="O33" s="94">
        <v>549.69000000000005</v>
      </c>
      <c r="P33" s="94">
        <v>539</v>
      </c>
      <c r="Q33" s="94">
        <v>630</v>
      </c>
      <c r="R33" s="94">
        <v>634</v>
      </c>
      <c r="S33" s="94">
        <v>658</v>
      </c>
      <c r="T33" s="94">
        <v>691</v>
      </c>
      <c r="U33" s="94">
        <v>699</v>
      </c>
      <c r="V33" s="94">
        <v>690</v>
      </c>
      <c r="W33" s="94">
        <v>600</v>
      </c>
      <c r="X33" s="94">
        <v>525</v>
      </c>
      <c r="Y33" s="94">
        <v>497</v>
      </c>
      <c r="Z33" s="95"/>
      <c r="AA33" s="74">
        <f t="shared" si="3"/>
        <v>13642.69</v>
      </c>
    </row>
    <row r="34" spans="1:27" ht="24.95" customHeight="1" x14ac:dyDescent="0.2">
      <c r="A34" s="92" t="s">
        <v>27</v>
      </c>
      <c r="B34" s="93">
        <v>116</v>
      </c>
      <c r="C34" s="94">
        <v>35</v>
      </c>
      <c r="D34" s="94">
        <v>35</v>
      </c>
      <c r="E34" s="94">
        <v>35</v>
      </c>
      <c r="F34" s="94">
        <v>35</v>
      </c>
      <c r="G34" s="94">
        <v>35</v>
      </c>
      <c r="H34" s="94">
        <v>40</v>
      </c>
      <c r="I34" s="94">
        <v>50</v>
      </c>
      <c r="J34" s="94">
        <v>116</v>
      </c>
      <c r="K34" s="94">
        <v>100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56</v>
      </c>
      <c r="Z34" s="95"/>
      <c r="AA34" s="74">
        <f t="shared" si="3"/>
        <v>2161</v>
      </c>
    </row>
    <row r="35" spans="1:27" ht="24.95" customHeight="1" x14ac:dyDescent="0.2">
      <c r="A35" s="92" t="s">
        <v>28</v>
      </c>
      <c r="B35" s="93"/>
      <c r="C35" s="94"/>
      <c r="D35" s="94">
        <v>0.2</v>
      </c>
      <c r="E35" s="94"/>
      <c r="F35" s="94">
        <v>7.8</v>
      </c>
      <c r="G35" s="94">
        <v>94.1</v>
      </c>
      <c r="H35" s="94"/>
      <c r="I35" s="94">
        <v>355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421.6</v>
      </c>
      <c r="Q35" s="94">
        <v>180.2</v>
      </c>
      <c r="R35" s="94">
        <v>39</v>
      </c>
      <c r="S35" s="94">
        <v>88.6</v>
      </c>
      <c r="T35" s="94">
        <v>122</v>
      </c>
      <c r="U35" s="94">
        <v>56.1</v>
      </c>
      <c r="V35" s="94">
        <v>39</v>
      </c>
      <c r="W35" s="94">
        <v>500</v>
      </c>
      <c r="X35" s="94">
        <v>146.1</v>
      </c>
      <c r="Y35" s="94">
        <v>6</v>
      </c>
      <c r="Z35" s="95"/>
      <c r="AA35" s="74">
        <f t="shared" si="3"/>
        <v>5055.7000000000007</v>
      </c>
    </row>
    <row r="36" spans="1:27" ht="30" customHeight="1" thickBot="1" x14ac:dyDescent="0.25">
      <c r="A36" s="81" t="s">
        <v>29</v>
      </c>
      <c r="B36" s="82">
        <f>IF(LEN(B$2)&gt;0,SUM(B31:B35),"")</f>
        <v>849</v>
      </c>
      <c r="C36" s="83">
        <f t="shared" ref="C36:Z36" si="4">IF(LEN(C$2)&gt;0,SUM(C31:C35),"")</f>
        <v>768</v>
      </c>
      <c r="D36" s="83">
        <f t="shared" si="4"/>
        <v>786.2</v>
      </c>
      <c r="E36" s="83">
        <f t="shared" si="4"/>
        <v>746</v>
      </c>
      <c r="F36" s="83">
        <f t="shared" si="4"/>
        <v>733.8</v>
      </c>
      <c r="G36" s="83">
        <f t="shared" si="4"/>
        <v>835.1</v>
      </c>
      <c r="H36" s="83">
        <f t="shared" si="4"/>
        <v>803</v>
      </c>
      <c r="I36" s="83">
        <f t="shared" si="4"/>
        <v>1322</v>
      </c>
      <c r="J36" s="83">
        <f t="shared" si="4"/>
        <v>1487</v>
      </c>
      <c r="K36" s="83">
        <f t="shared" si="4"/>
        <v>1375</v>
      </c>
      <c r="L36" s="83">
        <f t="shared" si="4"/>
        <v>1467</v>
      </c>
      <c r="M36" s="83">
        <f t="shared" si="4"/>
        <v>1442</v>
      </c>
      <c r="N36" s="83">
        <f t="shared" si="4"/>
        <v>1396</v>
      </c>
      <c r="O36" s="83">
        <f t="shared" si="4"/>
        <v>1393.69</v>
      </c>
      <c r="P36" s="83">
        <f t="shared" si="4"/>
        <v>1304.5999999999999</v>
      </c>
      <c r="Q36" s="83">
        <f t="shared" si="4"/>
        <v>1154.2</v>
      </c>
      <c r="R36" s="83">
        <f t="shared" si="4"/>
        <v>1002</v>
      </c>
      <c r="S36" s="83">
        <f t="shared" si="4"/>
        <v>1074.5999999999999</v>
      </c>
      <c r="T36" s="83">
        <f t="shared" si="4"/>
        <v>1145</v>
      </c>
      <c r="U36" s="83">
        <f t="shared" si="4"/>
        <v>1112.0999999999999</v>
      </c>
      <c r="V36" s="83">
        <f t="shared" si="4"/>
        <v>1086</v>
      </c>
      <c r="W36" s="83">
        <f t="shared" si="4"/>
        <v>1428</v>
      </c>
      <c r="X36" s="83">
        <f t="shared" si="4"/>
        <v>1000.1</v>
      </c>
      <c r="Y36" s="83">
        <f t="shared" si="4"/>
        <v>825</v>
      </c>
      <c r="Z36" s="84" t="str">
        <f t="shared" si="4"/>
        <v/>
      </c>
      <c r="AA36" s="85">
        <f t="shared" si="3"/>
        <v>26535.389999999996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>
        <v>0.2</v>
      </c>
      <c r="E43" s="94"/>
      <c r="F43" s="94">
        <v>7.8</v>
      </c>
      <c r="G43" s="94">
        <v>94.1</v>
      </c>
      <c r="H43" s="94"/>
      <c r="I43" s="94">
        <v>316</v>
      </c>
      <c r="J43" s="94">
        <v>461</v>
      </c>
      <c r="K43" s="94">
        <v>461</v>
      </c>
      <c r="L43" s="94">
        <v>461</v>
      </c>
      <c r="M43" s="94">
        <v>461</v>
      </c>
      <c r="N43" s="94">
        <v>461</v>
      </c>
      <c r="O43" s="94">
        <v>461</v>
      </c>
      <c r="P43" s="94">
        <v>382.6</v>
      </c>
      <c r="Q43" s="94">
        <v>141.19999999999999</v>
      </c>
      <c r="R43" s="94"/>
      <c r="S43" s="94">
        <v>49.6</v>
      </c>
      <c r="T43" s="94">
        <v>83</v>
      </c>
      <c r="U43" s="94">
        <v>17.100000000000001</v>
      </c>
      <c r="V43" s="94"/>
      <c r="W43" s="94">
        <v>491</v>
      </c>
      <c r="X43" s="94">
        <v>140.1</v>
      </c>
      <c r="Y43" s="94"/>
      <c r="Z43" s="95"/>
      <c r="AA43" s="74">
        <f t="shared" si="5"/>
        <v>4488.7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0.2</v>
      </c>
      <c r="E44" s="83">
        <f t="shared" si="6"/>
        <v>0</v>
      </c>
      <c r="F44" s="83">
        <f t="shared" si="6"/>
        <v>7.8</v>
      </c>
      <c r="G44" s="83">
        <f t="shared" si="6"/>
        <v>94.1</v>
      </c>
      <c r="H44" s="83">
        <f t="shared" si="6"/>
        <v>0</v>
      </c>
      <c r="I44" s="83">
        <f t="shared" si="6"/>
        <v>316</v>
      </c>
      <c r="J44" s="83">
        <f t="shared" si="6"/>
        <v>461</v>
      </c>
      <c r="K44" s="83">
        <f t="shared" si="6"/>
        <v>461</v>
      </c>
      <c r="L44" s="83">
        <f t="shared" si="6"/>
        <v>461</v>
      </c>
      <c r="M44" s="83">
        <f t="shared" si="6"/>
        <v>461</v>
      </c>
      <c r="N44" s="83">
        <f t="shared" si="6"/>
        <v>461</v>
      </c>
      <c r="O44" s="83">
        <f t="shared" si="6"/>
        <v>461</v>
      </c>
      <c r="P44" s="83">
        <f t="shared" si="6"/>
        <v>382.6</v>
      </c>
      <c r="Q44" s="83">
        <f t="shared" si="6"/>
        <v>141.19999999999999</v>
      </c>
      <c r="R44" s="83">
        <f t="shared" si="6"/>
        <v>0</v>
      </c>
      <c r="S44" s="83">
        <f t="shared" si="6"/>
        <v>49.6</v>
      </c>
      <c r="T44" s="83">
        <f t="shared" si="6"/>
        <v>83</v>
      </c>
      <c r="U44" s="83">
        <f t="shared" si="6"/>
        <v>17.100000000000001</v>
      </c>
      <c r="V44" s="83">
        <f t="shared" si="6"/>
        <v>0</v>
      </c>
      <c r="W44" s="83">
        <f t="shared" si="6"/>
        <v>491</v>
      </c>
      <c r="X44" s="83">
        <f t="shared" si="6"/>
        <v>140.1</v>
      </c>
      <c r="Y44" s="83">
        <f t="shared" si="6"/>
        <v>0</v>
      </c>
      <c r="Z44" s="84" t="str">
        <f t="shared" si="6"/>
        <v/>
      </c>
      <c r="AA44" s="85">
        <f t="shared" si="5"/>
        <v>4488.7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4963.719000000001</v>
      </c>
      <c r="C47" s="83">
        <f t="shared" ref="C47:Z47" si="8">IF(LEN(C$2)&gt;0,C14+C22+C36,"")</f>
        <v>4788.9220000000005</v>
      </c>
      <c r="D47" s="83">
        <f t="shared" si="8"/>
        <v>4739.9320000000007</v>
      </c>
      <c r="E47" s="83">
        <f t="shared" si="8"/>
        <v>4678.7570000000005</v>
      </c>
      <c r="F47" s="83">
        <f t="shared" si="8"/>
        <v>4674.1329999999998</v>
      </c>
      <c r="G47" s="83">
        <f t="shared" si="8"/>
        <v>4844.2970000000005</v>
      </c>
      <c r="H47" s="83">
        <f t="shared" si="8"/>
        <v>4912.7659999999996</v>
      </c>
      <c r="I47" s="83">
        <f t="shared" si="8"/>
        <v>5216.7129999999997</v>
      </c>
      <c r="J47" s="83">
        <f t="shared" si="8"/>
        <v>5793.9060000000009</v>
      </c>
      <c r="K47" s="83">
        <f t="shared" si="8"/>
        <v>6331.3080000000009</v>
      </c>
      <c r="L47" s="83">
        <f t="shared" si="8"/>
        <v>6783.4609999999993</v>
      </c>
      <c r="M47" s="83">
        <f t="shared" si="8"/>
        <v>6928.6080000000002</v>
      </c>
      <c r="N47" s="83">
        <f t="shared" si="8"/>
        <v>6878.5579999999991</v>
      </c>
      <c r="O47" s="83">
        <f t="shared" si="8"/>
        <v>6582.0750000000007</v>
      </c>
      <c r="P47" s="83">
        <f t="shared" si="8"/>
        <v>6529.8430000000008</v>
      </c>
      <c r="Q47" s="83">
        <f t="shared" si="8"/>
        <v>6492.5879999999997</v>
      </c>
      <c r="R47" s="83">
        <f t="shared" si="8"/>
        <v>7007.6010000000006</v>
      </c>
      <c r="S47" s="83">
        <f t="shared" si="8"/>
        <v>7127.3359999999993</v>
      </c>
      <c r="T47" s="83">
        <f t="shared" si="8"/>
        <v>7146.2380000000003</v>
      </c>
      <c r="U47" s="83">
        <f t="shared" si="8"/>
        <v>7096.402</v>
      </c>
      <c r="V47" s="83">
        <f t="shared" si="8"/>
        <v>6818.1560000000009</v>
      </c>
      <c r="W47" s="83">
        <f t="shared" si="8"/>
        <v>6359.1389999999992</v>
      </c>
      <c r="X47" s="83">
        <f t="shared" si="8"/>
        <v>5984.4240000000009</v>
      </c>
      <c r="Y47" s="83">
        <f t="shared" si="8"/>
        <v>5623.7560000000003</v>
      </c>
      <c r="Z47" s="84" t="str">
        <f t="shared" si="8"/>
        <v/>
      </c>
      <c r="AA47" s="100">
        <f>SUM(B47:Z47)</f>
        <v>144302.63799999998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4963.6840000000011</v>
      </c>
      <c r="C4" s="18">
        <v>4788.891999999998</v>
      </c>
      <c r="D4" s="18">
        <v>4739.9510000000009</v>
      </c>
      <c r="E4" s="18">
        <v>4678.8050000000003</v>
      </c>
      <c r="F4" s="18">
        <v>4674.1330000000016</v>
      </c>
      <c r="G4" s="18">
        <v>4844.2639999999992</v>
      </c>
      <c r="H4" s="18">
        <v>4912.78</v>
      </c>
      <c r="I4" s="18">
        <v>5216.7359999999999</v>
      </c>
      <c r="J4" s="18">
        <v>5793.9060000000009</v>
      </c>
      <c r="K4" s="18">
        <v>6331.308</v>
      </c>
      <c r="L4" s="18">
        <v>6783.4609999999993</v>
      </c>
      <c r="M4" s="18">
        <v>6928.6079999999984</v>
      </c>
      <c r="N4" s="18">
        <v>6878.558</v>
      </c>
      <c r="O4" s="18">
        <v>6582.0749999999989</v>
      </c>
      <c r="P4" s="18">
        <v>6529.8469999999988</v>
      </c>
      <c r="Q4" s="18">
        <v>6492.5669999999991</v>
      </c>
      <c r="R4" s="18">
        <v>7007.6270000000031</v>
      </c>
      <c r="S4" s="18">
        <v>7127.3730000000005</v>
      </c>
      <c r="T4" s="18">
        <v>7146.2650000000012</v>
      </c>
      <c r="U4" s="18">
        <v>7096.3870000000006</v>
      </c>
      <c r="V4" s="18">
        <v>6818.1929999999993</v>
      </c>
      <c r="W4" s="18">
        <v>6359.1390000000029</v>
      </c>
      <c r="X4" s="18">
        <v>5984.447000000001</v>
      </c>
      <c r="Y4" s="18">
        <v>5623.7719999999999</v>
      </c>
      <c r="Z4" s="19"/>
      <c r="AA4" s="20">
        <f>SUM(B4:Z4)</f>
        <v>144302.77800000002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35.5</v>
      </c>
      <c r="C7" s="28">
        <v>25.43</v>
      </c>
      <c r="D7" s="28">
        <v>20.03</v>
      </c>
      <c r="E7" s="28">
        <v>15.44</v>
      </c>
      <c r="F7" s="28">
        <v>15</v>
      </c>
      <c r="G7" s="28">
        <v>15.2</v>
      </c>
      <c r="H7" s="28">
        <v>23.32</v>
      </c>
      <c r="I7" s="28">
        <v>32</v>
      </c>
      <c r="J7" s="28">
        <v>40.22</v>
      </c>
      <c r="K7" s="28">
        <v>40.909999999999997</v>
      </c>
      <c r="L7" s="28">
        <v>40.909999999999997</v>
      </c>
      <c r="M7" s="28">
        <v>40.909999999999997</v>
      </c>
      <c r="N7" s="28">
        <v>40.909999999999997</v>
      </c>
      <c r="O7" s="28">
        <v>40.119999999999997</v>
      </c>
      <c r="P7" s="28">
        <v>38.51</v>
      </c>
      <c r="Q7" s="28">
        <v>40.72</v>
      </c>
      <c r="R7" s="28">
        <v>44</v>
      </c>
      <c r="S7" s="28">
        <v>55</v>
      </c>
      <c r="T7" s="28">
        <v>55</v>
      </c>
      <c r="U7" s="28">
        <v>55</v>
      </c>
      <c r="V7" s="28">
        <v>45</v>
      </c>
      <c r="W7" s="28">
        <v>40.22</v>
      </c>
      <c r="X7" s="28">
        <v>34.700000000000003</v>
      </c>
      <c r="Y7" s="28">
        <v>23.92</v>
      </c>
      <c r="Z7" s="29"/>
      <c r="AA7" s="30">
        <v>35.748750000000001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975.95500000000004</v>
      </c>
      <c r="C17" s="67">
        <v>989.94100000000003</v>
      </c>
      <c r="D17" s="67">
        <v>1001.955</v>
      </c>
      <c r="E17" s="67">
        <v>991.95799999999997</v>
      </c>
      <c r="F17" s="67">
        <v>999.94899999999996</v>
      </c>
      <c r="G17" s="67">
        <v>998.94600000000003</v>
      </c>
      <c r="H17" s="67">
        <v>977.08199999999999</v>
      </c>
      <c r="I17" s="67">
        <v>959.08900000000006</v>
      </c>
      <c r="J17" s="67">
        <v>964.08699999999999</v>
      </c>
      <c r="K17" s="67">
        <v>965.08199999999999</v>
      </c>
      <c r="L17" s="67">
        <v>960.07899999999995</v>
      </c>
      <c r="M17" s="67">
        <v>958.08500000000004</v>
      </c>
      <c r="N17" s="67">
        <v>955.98599999999999</v>
      </c>
      <c r="O17" s="67">
        <v>954.98199999999997</v>
      </c>
      <c r="P17" s="67">
        <v>939.97699999999998</v>
      </c>
      <c r="Q17" s="67">
        <v>926.98599999999999</v>
      </c>
      <c r="R17" s="67">
        <v>932.98699999999997</v>
      </c>
      <c r="S17" s="67">
        <v>946.98099999999999</v>
      </c>
      <c r="T17" s="67">
        <v>954.98099999999999</v>
      </c>
      <c r="U17" s="67">
        <v>958.98400000000004</v>
      </c>
      <c r="V17" s="67">
        <v>961.976</v>
      </c>
      <c r="W17" s="67">
        <v>962.98099999999999</v>
      </c>
      <c r="X17" s="67">
        <v>943.96500000000003</v>
      </c>
      <c r="Y17" s="67">
        <v>955.13199999999995</v>
      </c>
      <c r="Z17" s="68"/>
      <c r="AA17" s="69">
        <f>SUM(B17:Z17)</f>
        <v>23138.126</v>
      </c>
    </row>
    <row r="18" spans="1:27" ht="24.95" customHeight="1" x14ac:dyDescent="0.2">
      <c r="A18" s="70" t="s">
        <v>13</v>
      </c>
      <c r="B18" s="71">
        <v>644.72199999999998</v>
      </c>
      <c r="C18" s="72">
        <v>632.38199999999995</v>
      </c>
      <c r="D18" s="72">
        <v>622.27699999999993</v>
      </c>
      <c r="E18" s="72">
        <v>616.90499999999997</v>
      </c>
      <c r="F18" s="72">
        <v>613.54700000000003</v>
      </c>
      <c r="G18" s="72">
        <v>636.68300000000011</v>
      </c>
      <c r="H18" s="72">
        <v>669.91399999999999</v>
      </c>
      <c r="I18" s="72">
        <v>713.68899999999996</v>
      </c>
      <c r="J18" s="72">
        <v>774.48400000000004</v>
      </c>
      <c r="K18" s="72">
        <v>827.27499999999998</v>
      </c>
      <c r="L18" s="72">
        <v>876.42200000000003</v>
      </c>
      <c r="M18" s="72">
        <v>886.77100000000007</v>
      </c>
      <c r="N18" s="72">
        <v>879.30899999999997</v>
      </c>
      <c r="O18" s="72">
        <v>858.40099999999995</v>
      </c>
      <c r="P18" s="72">
        <v>853.72699999999998</v>
      </c>
      <c r="Q18" s="72">
        <v>845.79700000000003</v>
      </c>
      <c r="R18" s="72">
        <v>873.42599999999982</v>
      </c>
      <c r="S18" s="72">
        <v>894.06</v>
      </c>
      <c r="T18" s="72">
        <v>886.42100000000005</v>
      </c>
      <c r="U18" s="72">
        <v>873.44799999999998</v>
      </c>
      <c r="V18" s="72">
        <v>838.45</v>
      </c>
      <c r="W18" s="72">
        <v>795.16899999999998</v>
      </c>
      <c r="X18" s="72">
        <v>756.22399999999982</v>
      </c>
      <c r="Y18" s="72">
        <v>716.51699999999994</v>
      </c>
      <c r="Z18" s="73"/>
      <c r="AA18" s="74">
        <f>SUM(B18:Z18)</f>
        <v>18586.02</v>
      </c>
    </row>
    <row r="19" spans="1:27" ht="24.95" customHeight="1" x14ac:dyDescent="0.2">
      <c r="A19" s="70" t="s">
        <v>14</v>
      </c>
      <c r="B19" s="75">
        <v>2536.4070000000002</v>
      </c>
      <c r="C19" s="76">
        <v>2444.4690000000001</v>
      </c>
      <c r="D19" s="76">
        <v>2323.2190000000005</v>
      </c>
      <c r="E19" s="76">
        <v>2237.2419999999997</v>
      </c>
      <c r="F19" s="76">
        <v>2247.1369999999997</v>
      </c>
      <c r="G19" s="76">
        <v>2397.6350000000002</v>
      </c>
      <c r="H19" s="76">
        <v>2599.2380000000003</v>
      </c>
      <c r="I19" s="76">
        <v>2891.4580000000005</v>
      </c>
      <c r="J19" s="76">
        <v>3328.335</v>
      </c>
      <c r="K19" s="76">
        <v>3748.451</v>
      </c>
      <c r="L19" s="76">
        <v>4096.46</v>
      </c>
      <c r="M19" s="76">
        <v>4194.7519999999995</v>
      </c>
      <c r="N19" s="76">
        <v>4147.7630000000008</v>
      </c>
      <c r="O19" s="76">
        <v>3927.6920000000009</v>
      </c>
      <c r="P19" s="76">
        <v>3910.6429999999996</v>
      </c>
      <c r="Q19" s="76">
        <v>3882.7840000000001</v>
      </c>
      <c r="R19" s="76">
        <v>4073.9139999999998</v>
      </c>
      <c r="S19" s="76">
        <v>4370.3319999999994</v>
      </c>
      <c r="T19" s="76">
        <v>4399.8630000000003</v>
      </c>
      <c r="U19" s="76">
        <v>4347.9549999999999</v>
      </c>
      <c r="V19" s="76">
        <v>4098.6669999999995</v>
      </c>
      <c r="W19" s="76">
        <v>3705.4889999999991</v>
      </c>
      <c r="X19" s="76">
        <v>3334.7579999999994</v>
      </c>
      <c r="Y19" s="76">
        <v>2944.8230000000003</v>
      </c>
      <c r="Z19" s="73"/>
      <c r="AA19" s="74">
        <f>SUM(B19:Z19)</f>
        <v>82189.486000000004</v>
      </c>
    </row>
    <row r="20" spans="1:27" ht="24.95" customHeight="1" x14ac:dyDescent="0.2">
      <c r="A20" s="77" t="s">
        <v>15</v>
      </c>
      <c r="B20" s="76">
        <v>125</v>
      </c>
      <c r="C20" s="76">
        <v>125</v>
      </c>
      <c r="D20" s="76">
        <v>250</v>
      </c>
      <c r="E20" s="76">
        <v>250</v>
      </c>
      <c r="F20" s="76">
        <v>250</v>
      </c>
      <c r="G20" s="76">
        <v>250</v>
      </c>
      <c r="H20" s="76">
        <v>125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1375</v>
      </c>
    </row>
    <row r="21" spans="1:27" ht="24.95" customHeight="1" x14ac:dyDescent="0.2">
      <c r="A21" s="80" t="s">
        <v>16</v>
      </c>
      <c r="B21" s="72">
        <v>103</v>
      </c>
      <c r="C21" s="72">
        <v>100.5</v>
      </c>
      <c r="D21" s="72">
        <v>97.5</v>
      </c>
      <c r="E21" s="72">
        <v>95</v>
      </c>
      <c r="F21" s="72">
        <v>95.5</v>
      </c>
      <c r="G21" s="72">
        <v>99</v>
      </c>
      <c r="H21" s="72">
        <v>103.5</v>
      </c>
      <c r="I21" s="72">
        <v>118.5</v>
      </c>
      <c r="J21" s="72">
        <v>124</v>
      </c>
      <c r="K21" s="72">
        <v>127.5</v>
      </c>
      <c r="L21" s="72">
        <v>122.5</v>
      </c>
      <c r="M21" s="72">
        <v>125</v>
      </c>
      <c r="N21" s="72">
        <v>123.5</v>
      </c>
      <c r="O21" s="72">
        <v>124</v>
      </c>
      <c r="P21" s="72">
        <v>126.5</v>
      </c>
      <c r="Q21" s="72">
        <v>126</v>
      </c>
      <c r="R21" s="72">
        <v>134.5</v>
      </c>
      <c r="S21" s="72">
        <v>152</v>
      </c>
      <c r="T21" s="72">
        <v>154</v>
      </c>
      <c r="U21" s="72">
        <v>153</v>
      </c>
      <c r="V21" s="72">
        <v>147.5</v>
      </c>
      <c r="W21" s="72">
        <v>133.5</v>
      </c>
      <c r="X21" s="72">
        <v>128.5</v>
      </c>
      <c r="Y21" s="72">
        <v>126</v>
      </c>
      <c r="Z21" s="72"/>
      <c r="AA21" s="74">
        <f>SUM(B21:Z21)</f>
        <v>2940.5</v>
      </c>
    </row>
    <row r="22" spans="1:27" ht="30" customHeight="1" thickBot="1" x14ac:dyDescent="0.25">
      <c r="A22" s="81" t="s">
        <v>17</v>
      </c>
      <c r="B22" s="82">
        <f t="shared" ref="B22:AA22" si="1">SUM(B17:B21)</f>
        <v>4385.0840000000007</v>
      </c>
      <c r="C22" s="83">
        <f t="shared" si="1"/>
        <v>4292.2919999999995</v>
      </c>
      <c r="D22" s="83">
        <f t="shared" si="1"/>
        <v>4294.9510000000009</v>
      </c>
      <c r="E22" s="83">
        <f t="shared" si="1"/>
        <v>4191.1049999999996</v>
      </c>
      <c r="F22" s="83">
        <f t="shared" si="1"/>
        <v>4206.1329999999998</v>
      </c>
      <c r="G22" s="83">
        <f t="shared" si="1"/>
        <v>4382.2640000000001</v>
      </c>
      <c r="H22" s="83">
        <f t="shared" si="1"/>
        <v>4474.7340000000004</v>
      </c>
      <c r="I22" s="83">
        <f t="shared" si="1"/>
        <v>4682.7360000000008</v>
      </c>
      <c r="J22" s="83">
        <f t="shared" si="1"/>
        <v>5190.9059999999999</v>
      </c>
      <c r="K22" s="83">
        <f t="shared" si="1"/>
        <v>5668.308</v>
      </c>
      <c r="L22" s="83">
        <f t="shared" si="1"/>
        <v>6055.4610000000002</v>
      </c>
      <c r="M22" s="83">
        <f t="shared" si="1"/>
        <v>6164.6080000000002</v>
      </c>
      <c r="N22" s="83">
        <f t="shared" si="1"/>
        <v>6106.5580000000009</v>
      </c>
      <c r="O22" s="83">
        <f t="shared" si="1"/>
        <v>5865.0750000000007</v>
      </c>
      <c r="P22" s="83">
        <f t="shared" si="1"/>
        <v>5830.8469999999998</v>
      </c>
      <c r="Q22" s="83">
        <f t="shared" si="1"/>
        <v>5781.567</v>
      </c>
      <c r="R22" s="83">
        <f t="shared" si="1"/>
        <v>6014.8269999999993</v>
      </c>
      <c r="S22" s="83">
        <f t="shared" si="1"/>
        <v>6363.3729999999996</v>
      </c>
      <c r="T22" s="83">
        <f t="shared" si="1"/>
        <v>6395.2650000000003</v>
      </c>
      <c r="U22" s="83">
        <f t="shared" si="1"/>
        <v>6333.3869999999997</v>
      </c>
      <c r="V22" s="83">
        <f t="shared" si="1"/>
        <v>6046.5929999999989</v>
      </c>
      <c r="W22" s="83">
        <f t="shared" si="1"/>
        <v>5597.1389999999992</v>
      </c>
      <c r="X22" s="83">
        <f t="shared" si="1"/>
        <v>5163.4469999999992</v>
      </c>
      <c r="Y22" s="83">
        <f t="shared" si="1"/>
        <v>4742.4719999999998</v>
      </c>
      <c r="Z22" s="84">
        <f t="shared" si="1"/>
        <v>0</v>
      </c>
      <c r="AA22" s="85">
        <f t="shared" si="1"/>
        <v>128229.13200000001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734</v>
      </c>
      <c r="C25" s="67">
        <v>756.5</v>
      </c>
      <c r="D25" s="67">
        <v>744.5</v>
      </c>
      <c r="E25" s="67">
        <v>716</v>
      </c>
      <c r="F25" s="67">
        <v>725.5</v>
      </c>
      <c r="G25" s="67">
        <v>723</v>
      </c>
      <c r="H25" s="67">
        <v>729.5</v>
      </c>
      <c r="I25" s="67">
        <v>858.5</v>
      </c>
      <c r="J25" s="67">
        <v>864</v>
      </c>
      <c r="K25" s="67">
        <v>859.5</v>
      </c>
      <c r="L25" s="67">
        <v>854.5</v>
      </c>
      <c r="M25" s="67">
        <v>865</v>
      </c>
      <c r="N25" s="67">
        <v>863.5</v>
      </c>
      <c r="O25" s="67">
        <v>864</v>
      </c>
      <c r="P25" s="67">
        <v>864.5</v>
      </c>
      <c r="Q25" s="67">
        <v>864</v>
      </c>
      <c r="R25" s="67">
        <v>885.5</v>
      </c>
      <c r="S25" s="67">
        <v>887</v>
      </c>
      <c r="T25" s="67">
        <v>887</v>
      </c>
      <c r="U25" s="67">
        <v>894</v>
      </c>
      <c r="V25" s="67">
        <v>888.5</v>
      </c>
      <c r="W25" s="67">
        <v>888.5</v>
      </c>
      <c r="X25" s="67">
        <v>885.5</v>
      </c>
      <c r="Y25" s="67">
        <v>762</v>
      </c>
      <c r="Z25" s="68"/>
      <c r="AA25" s="69">
        <f>SUM(B25:Z25)</f>
        <v>19864.5</v>
      </c>
    </row>
    <row r="26" spans="1:27" ht="24.95" customHeight="1" x14ac:dyDescent="0.2">
      <c r="A26" s="70" t="s">
        <v>20</v>
      </c>
      <c r="B26" s="71">
        <v>4027.0839999999998</v>
      </c>
      <c r="C26" s="72">
        <v>3895.7919999999999</v>
      </c>
      <c r="D26" s="72">
        <v>3995.451</v>
      </c>
      <c r="E26" s="72">
        <v>3934.105</v>
      </c>
      <c r="F26" s="72">
        <v>3948.6329999999998</v>
      </c>
      <c r="G26" s="72">
        <v>4121.2640000000001</v>
      </c>
      <c r="H26" s="72">
        <v>4094.28</v>
      </c>
      <c r="I26" s="72">
        <v>4358.2359999999999</v>
      </c>
      <c r="J26" s="72">
        <v>4929.9059999999999</v>
      </c>
      <c r="K26" s="72">
        <v>5471.808</v>
      </c>
      <c r="L26" s="72">
        <v>5928.9610000000002</v>
      </c>
      <c r="M26" s="72">
        <v>6063.6080000000002</v>
      </c>
      <c r="N26" s="72">
        <v>6015.058</v>
      </c>
      <c r="O26" s="72">
        <v>5718.0749999999998</v>
      </c>
      <c r="P26" s="72">
        <v>5665.3469999999998</v>
      </c>
      <c r="Q26" s="72">
        <v>5628.567</v>
      </c>
      <c r="R26" s="72">
        <v>5901.3270000000002</v>
      </c>
      <c r="S26" s="72">
        <v>6240.3729999999996</v>
      </c>
      <c r="T26" s="72">
        <v>6259.2650000000003</v>
      </c>
      <c r="U26" s="72">
        <v>6202.3869999999997</v>
      </c>
      <c r="V26" s="72">
        <v>5927.0929999999998</v>
      </c>
      <c r="W26" s="72">
        <v>5470.6390000000001</v>
      </c>
      <c r="X26" s="72">
        <v>5098.9470000000001</v>
      </c>
      <c r="Y26" s="72">
        <v>4525.4719999999998</v>
      </c>
      <c r="Z26" s="73"/>
      <c r="AA26" s="74">
        <f>SUM(B26:Z26)</f>
        <v>123421.67799999999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4761.0839999999998</v>
      </c>
      <c r="C28" s="57">
        <f t="shared" si="2"/>
        <v>4652.2919999999995</v>
      </c>
      <c r="D28" s="57">
        <f t="shared" si="2"/>
        <v>4739.951</v>
      </c>
      <c r="E28" s="57">
        <f t="shared" si="2"/>
        <v>4650.1049999999996</v>
      </c>
      <c r="F28" s="57">
        <f t="shared" si="2"/>
        <v>4674.1329999999998</v>
      </c>
      <c r="G28" s="57">
        <f t="shared" si="2"/>
        <v>4844.2640000000001</v>
      </c>
      <c r="H28" s="57">
        <f t="shared" si="2"/>
        <v>4823.7800000000007</v>
      </c>
      <c r="I28" s="57">
        <f t="shared" si="2"/>
        <v>5216.7359999999999</v>
      </c>
      <c r="J28" s="57">
        <f t="shared" si="2"/>
        <v>5793.9059999999999</v>
      </c>
      <c r="K28" s="57">
        <f t="shared" si="2"/>
        <v>6331.308</v>
      </c>
      <c r="L28" s="57">
        <f t="shared" si="2"/>
        <v>6783.4610000000002</v>
      </c>
      <c r="M28" s="57">
        <f t="shared" si="2"/>
        <v>6928.6080000000002</v>
      </c>
      <c r="N28" s="57">
        <f t="shared" si="2"/>
        <v>6878.558</v>
      </c>
      <c r="O28" s="57">
        <f t="shared" si="2"/>
        <v>6582.0749999999998</v>
      </c>
      <c r="P28" s="57">
        <f t="shared" si="2"/>
        <v>6529.8469999999998</v>
      </c>
      <c r="Q28" s="57">
        <f t="shared" si="2"/>
        <v>6492.567</v>
      </c>
      <c r="R28" s="57">
        <f t="shared" si="2"/>
        <v>6786.8270000000002</v>
      </c>
      <c r="S28" s="57">
        <f t="shared" si="2"/>
        <v>7127.3729999999996</v>
      </c>
      <c r="T28" s="57">
        <f t="shared" si="2"/>
        <v>7146.2650000000003</v>
      </c>
      <c r="U28" s="57">
        <f t="shared" si="2"/>
        <v>7096.3869999999997</v>
      </c>
      <c r="V28" s="57">
        <f t="shared" si="2"/>
        <v>6815.5929999999998</v>
      </c>
      <c r="W28" s="57">
        <f t="shared" si="2"/>
        <v>6359.1390000000001</v>
      </c>
      <c r="X28" s="57">
        <f t="shared" si="2"/>
        <v>5984.4470000000001</v>
      </c>
      <c r="Y28" s="57">
        <f t="shared" si="2"/>
        <v>5287.4719999999998</v>
      </c>
      <c r="Z28" s="58">
        <f t="shared" si="2"/>
        <v>0</v>
      </c>
      <c r="AA28" s="59">
        <f t="shared" si="2"/>
        <v>143286.17799999999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170</v>
      </c>
      <c r="C31" s="90">
        <v>170</v>
      </c>
      <c r="D31" s="90">
        <v>168</v>
      </c>
      <c r="E31" s="90">
        <v>142</v>
      </c>
      <c r="F31" s="90">
        <v>142</v>
      </c>
      <c r="G31" s="90">
        <v>142</v>
      </c>
      <c r="H31" s="90">
        <v>169</v>
      </c>
      <c r="I31" s="90">
        <v>402</v>
      </c>
      <c r="J31" s="90">
        <v>397</v>
      </c>
      <c r="K31" s="90">
        <v>397</v>
      </c>
      <c r="L31" s="90">
        <v>397</v>
      </c>
      <c r="M31" s="90">
        <v>397</v>
      </c>
      <c r="N31" s="90">
        <v>397</v>
      </c>
      <c r="O31" s="90">
        <v>397</v>
      </c>
      <c r="P31" s="90">
        <v>395</v>
      </c>
      <c r="Q31" s="90">
        <v>395</v>
      </c>
      <c r="R31" s="90">
        <v>405</v>
      </c>
      <c r="S31" s="90">
        <v>405</v>
      </c>
      <c r="T31" s="90">
        <v>406</v>
      </c>
      <c r="U31" s="90">
        <v>406</v>
      </c>
      <c r="V31" s="90">
        <v>423</v>
      </c>
      <c r="W31" s="90">
        <v>406</v>
      </c>
      <c r="X31" s="90">
        <v>420</v>
      </c>
      <c r="Y31" s="90">
        <v>248</v>
      </c>
      <c r="Z31" s="91"/>
      <c r="AA31" s="69">
        <f t="shared" ref="AA31:AA36" si="3">SUM(B31:Z31)</f>
        <v>7796</v>
      </c>
    </row>
    <row r="32" spans="1:27" ht="24.95" customHeight="1" x14ac:dyDescent="0.2">
      <c r="A32" s="92" t="s">
        <v>37</v>
      </c>
      <c r="B32" s="93">
        <v>103</v>
      </c>
      <c r="C32" s="94">
        <v>78</v>
      </c>
      <c r="D32" s="94">
        <v>59</v>
      </c>
      <c r="E32" s="94">
        <v>60</v>
      </c>
      <c r="F32" s="94">
        <v>60</v>
      </c>
      <c r="G32" s="94">
        <v>60</v>
      </c>
      <c r="H32" s="94">
        <v>63</v>
      </c>
      <c r="I32" s="94">
        <v>127</v>
      </c>
      <c r="J32" s="94">
        <v>206</v>
      </c>
      <c r="K32" s="94">
        <v>266</v>
      </c>
      <c r="L32" s="94">
        <v>331</v>
      </c>
      <c r="M32" s="94">
        <v>367</v>
      </c>
      <c r="N32" s="94">
        <v>355</v>
      </c>
      <c r="O32" s="94">
        <v>320</v>
      </c>
      <c r="P32" s="94">
        <v>304</v>
      </c>
      <c r="Q32" s="94">
        <v>316</v>
      </c>
      <c r="R32" s="94">
        <v>367</v>
      </c>
      <c r="S32" s="94">
        <v>359</v>
      </c>
      <c r="T32" s="94">
        <v>345</v>
      </c>
      <c r="U32" s="94">
        <v>357</v>
      </c>
      <c r="V32" s="94">
        <v>346</v>
      </c>
      <c r="W32" s="94">
        <v>344</v>
      </c>
      <c r="X32" s="94">
        <v>389</v>
      </c>
      <c r="Y32" s="94">
        <v>297</v>
      </c>
      <c r="Z32" s="95"/>
      <c r="AA32" s="74">
        <f t="shared" si="3"/>
        <v>5879</v>
      </c>
    </row>
    <row r="33" spans="1:27" ht="24.95" customHeight="1" x14ac:dyDescent="0.2">
      <c r="A33" s="92" t="s">
        <v>38</v>
      </c>
      <c r="B33" s="93">
        <v>97</v>
      </c>
      <c r="C33" s="94">
        <v>72</v>
      </c>
      <c r="D33" s="94"/>
      <c r="E33" s="94"/>
      <c r="F33" s="94">
        <v>9</v>
      </c>
      <c r="G33" s="94">
        <v>9</v>
      </c>
      <c r="H33" s="94">
        <v>9</v>
      </c>
      <c r="I33" s="94"/>
      <c r="J33" s="94"/>
      <c r="K33" s="94"/>
      <c r="L33" s="94"/>
      <c r="M33" s="94"/>
      <c r="N33" s="94">
        <v>20</v>
      </c>
      <c r="O33" s="94"/>
      <c r="P33" s="94"/>
      <c r="Q33" s="94"/>
      <c r="R33" s="94"/>
      <c r="S33" s="94"/>
      <c r="T33" s="94"/>
      <c r="U33" s="94"/>
      <c r="V33" s="94"/>
      <c r="W33" s="94">
        <v>12</v>
      </c>
      <c r="X33" s="94">
        <v>12</v>
      </c>
      <c r="Y33" s="94"/>
      <c r="Z33" s="95"/>
      <c r="AA33" s="74">
        <f t="shared" si="3"/>
        <v>240</v>
      </c>
    </row>
    <row r="34" spans="1:27" ht="24.95" customHeight="1" x14ac:dyDescent="0.2">
      <c r="A34" s="92" t="s">
        <v>39</v>
      </c>
      <c r="B34" s="93"/>
      <c r="C34" s="94">
        <v>34</v>
      </c>
      <c r="D34" s="94">
        <v>212</v>
      </c>
      <c r="E34" s="94">
        <v>251</v>
      </c>
      <c r="F34" s="94">
        <v>251</v>
      </c>
      <c r="G34" s="94">
        <v>251</v>
      </c>
      <c r="H34" s="94">
        <v>108.04600000000001</v>
      </c>
      <c r="I34" s="94">
        <v>5</v>
      </c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1112.046</v>
      </c>
    </row>
    <row r="35" spans="1:27" ht="24.95" customHeight="1" x14ac:dyDescent="0.2">
      <c r="A35" s="92" t="s">
        <v>40</v>
      </c>
      <c r="B35" s="93">
        <v>208.6</v>
      </c>
      <c r="C35" s="94">
        <v>142.6</v>
      </c>
      <c r="D35" s="94">
        <v>6</v>
      </c>
      <c r="E35" s="94">
        <v>34.700000000000003</v>
      </c>
      <c r="F35" s="94">
        <v>6</v>
      </c>
      <c r="G35" s="94"/>
      <c r="H35" s="94">
        <v>89</v>
      </c>
      <c r="I35" s="94"/>
      <c r="J35" s="94"/>
      <c r="K35" s="94"/>
      <c r="L35" s="94"/>
      <c r="M35" s="94"/>
      <c r="N35" s="94"/>
      <c r="O35" s="94"/>
      <c r="P35" s="94"/>
      <c r="Q35" s="94"/>
      <c r="R35" s="94">
        <v>220.8</v>
      </c>
      <c r="S35" s="94"/>
      <c r="T35" s="94"/>
      <c r="U35" s="94"/>
      <c r="V35" s="94">
        <v>2.6</v>
      </c>
      <c r="W35" s="94"/>
      <c r="X35" s="94"/>
      <c r="Y35" s="94">
        <v>336.3</v>
      </c>
      <c r="Z35" s="95"/>
      <c r="AA35" s="74">
        <f t="shared" si="3"/>
        <v>1046.6000000000001</v>
      </c>
    </row>
    <row r="36" spans="1:27" ht="30" customHeight="1" thickBot="1" x14ac:dyDescent="0.25">
      <c r="A36" s="81" t="s">
        <v>41</v>
      </c>
      <c r="B36" s="82">
        <f>SUM(B31:B35)</f>
        <v>578.6</v>
      </c>
      <c r="C36" s="83">
        <f t="shared" ref="C36:Z36" si="4">SUM(C31:C35)</f>
        <v>496.6</v>
      </c>
      <c r="D36" s="83">
        <f t="shared" si="4"/>
        <v>445</v>
      </c>
      <c r="E36" s="83">
        <f t="shared" si="4"/>
        <v>487.7</v>
      </c>
      <c r="F36" s="83">
        <f t="shared" si="4"/>
        <v>468</v>
      </c>
      <c r="G36" s="83">
        <f t="shared" si="4"/>
        <v>462</v>
      </c>
      <c r="H36" s="83">
        <f t="shared" si="4"/>
        <v>438.04599999999999</v>
      </c>
      <c r="I36" s="83">
        <f t="shared" si="4"/>
        <v>534</v>
      </c>
      <c r="J36" s="83">
        <f t="shared" si="4"/>
        <v>603</v>
      </c>
      <c r="K36" s="83">
        <f t="shared" si="4"/>
        <v>663</v>
      </c>
      <c r="L36" s="83">
        <f t="shared" si="4"/>
        <v>728</v>
      </c>
      <c r="M36" s="83">
        <f t="shared" si="4"/>
        <v>764</v>
      </c>
      <c r="N36" s="83">
        <f t="shared" si="4"/>
        <v>772</v>
      </c>
      <c r="O36" s="83">
        <f t="shared" si="4"/>
        <v>717</v>
      </c>
      <c r="P36" s="83">
        <f t="shared" si="4"/>
        <v>699</v>
      </c>
      <c r="Q36" s="83">
        <f t="shared" si="4"/>
        <v>711</v>
      </c>
      <c r="R36" s="83">
        <f t="shared" si="4"/>
        <v>992.8</v>
      </c>
      <c r="S36" s="83">
        <f t="shared" si="4"/>
        <v>764</v>
      </c>
      <c r="T36" s="83">
        <f t="shared" si="4"/>
        <v>751</v>
      </c>
      <c r="U36" s="83">
        <f t="shared" si="4"/>
        <v>763</v>
      </c>
      <c r="V36" s="83">
        <f t="shared" si="4"/>
        <v>771.6</v>
      </c>
      <c r="W36" s="83">
        <f t="shared" si="4"/>
        <v>762</v>
      </c>
      <c r="X36" s="83">
        <f t="shared" si="4"/>
        <v>821</v>
      </c>
      <c r="Y36" s="83">
        <f t="shared" si="4"/>
        <v>881.3</v>
      </c>
      <c r="Z36" s="84">
        <f t="shared" si="4"/>
        <v>0</v>
      </c>
      <c r="AA36" s="85">
        <f t="shared" si="3"/>
        <v>16073.645999999999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202.6</v>
      </c>
      <c r="C43" s="94">
        <v>136.6</v>
      </c>
      <c r="D43" s="94"/>
      <c r="E43" s="94">
        <v>28.7</v>
      </c>
      <c r="F43" s="94"/>
      <c r="G43" s="94"/>
      <c r="H43" s="94">
        <v>89</v>
      </c>
      <c r="I43" s="94"/>
      <c r="J43" s="94"/>
      <c r="K43" s="94"/>
      <c r="L43" s="94"/>
      <c r="M43" s="94"/>
      <c r="N43" s="94"/>
      <c r="O43" s="94"/>
      <c r="P43" s="94"/>
      <c r="Q43" s="94"/>
      <c r="R43" s="94">
        <v>220.8</v>
      </c>
      <c r="S43" s="94"/>
      <c r="T43" s="94"/>
      <c r="U43" s="94"/>
      <c r="V43" s="94">
        <v>2.6</v>
      </c>
      <c r="W43" s="94"/>
      <c r="X43" s="94"/>
      <c r="Y43" s="94">
        <v>336.3</v>
      </c>
      <c r="Z43" s="95"/>
      <c r="AA43" s="74">
        <f t="shared" si="5"/>
        <v>1016.6000000000001</v>
      </c>
    </row>
    <row r="44" spans="1:27" ht="30" customHeight="1" thickBot="1" x14ac:dyDescent="0.25">
      <c r="A44" s="81" t="s">
        <v>43</v>
      </c>
      <c r="B44" s="82">
        <f>SUM(B39:B43)</f>
        <v>202.6</v>
      </c>
      <c r="C44" s="83">
        <f t="shared" ref="C44:Z44" si="6">SUM(C39:C43)</f>
        <v>136.6</v>
      </c>
      <c r="D44" s="83">
        <f t="shared" si="6"/>
        <v>0</v>
      </c>
      <c r="E44" s="83">
        <f t="shared" si="6"/>
        <v>28.7</v>
      </c>
      <c r="F44" s="83">
        <f t="shared" si="6"/>
        <v>0</v>
      </c>
      <c r="G44" s="83">
        <f t="shared" si="6"/>
        <v>0</v>
      </c>
      <c r="H44" s="83">
        <f t="shared" si="6"/>
        <v>89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220.8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2.6</v>
      </c>
      <c r="W44" s="83">
        <f t="shared" si="6"/>
        <v>0</v>
      </c>
      <c r="X44" s="83">
        <f t="shared" si="6"/>
        <v>0</v>
      </c>
      <c r="Y44" s="83">
        <f t="shared" si="6"/>
        <v>336.3</v>
      </c>
      <c r="Z44" s="84">
        <f t="shared" si="6"/>
        <v>0</v>
      </c>
      <c r="AA44" s="85">
        <f t="shared" si="5"/>
        <v>1016.6000000000001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4963.6840000000011</v>
      </c>
      <c r="C47" s="83">
        <f t="shared" ref="C47:Z47" si="8">SUM(C10:C13)+C22+C36</f>
        <v>4788.8919999999998</v>
      </c>
      <c r="D47" s="83">
        <f t="shared" si="8"/>
        <v>4739.9510000000009</v>
      </c>
      <c r="E47" s="83">
        <f t="shared" si="8"/>
        <v>4678.8049999999994</v>
      </c>
      <c r="F47" s="83">
        <f t="shared" si="8"/>
        <v>4674.1329999999998</v>
      </c>
      <c r="G47" s="83">
        <f t="shared" si="8"/>
        <v>4844.2640000000001</v>
      </c>
      <c r="H47" s="83">
        <f t="shared" si="8"/>
        <v>4912.7800000000007</v>
      </c>
      <c r="I47" s="83">
        <f t="shared" si="8"/>
        <v>5216.7360000000008</v>
      </c>
      <c r="J47" s="83">
        <f t="shared" si="8"/>
        <v>5793.9059999999999</v>
      </c>
      <c r="K47" s="83">
        <f t="shared" si="8"/>
        <v>6331.308</v>
      </c>
      <c r="L47" s="83">
        <f t="shared" si="8"/>
        <v>6783.4610000000002</v>
      </c>
      <c r="M47" s="83">
        <f t="shared" si="8"/>
        <v>6928.6080000000002</v>
      </c>
      <c r="N47" s="83">
        <f t="shared" si="8"/>
        <v>6878.5580000000009</v>
      </c>
      <c r="O47" s="83">
        <f t="shared" si="8"/>
        <v>6582.0750000000007</v>
      </c>
      <c r="P47" s="83">
        <f t="shared" si="8"/>
        <v>6529.8469999999998</v>
      </c>
      <c r="Q47" s="83">
        <f t="shared" si="8"/>
        <v>6492.567</v>
      </c>
      <c r="R47" s="83">
        <f t="shared" si="8"/>
        <v>7007.6269999999995</v>
      </c>
      <c r="S47" s="83">
        <f t="shared" si="8"/>
        <v>7127.3729999999996</v>
      </c>
      <c r="T47" s="83">
        <f t="shared" si="8"/>
        <v>7146.2650000000003</v>
      </c>
      <c r="U47" s="83">
        <f t="shared" si="8"/>
        <v>7096.3869999999997</v>
      </c>
      <c r="V47" s="83">
        <f t="shared" si="8"/>
        <v>6818.1929999999993</v>
      </c>
      <c r="W47" s="83">
        <f t="shared" si="8"/>
        <v>6359.1389999999992</v>
      </c>
      <c r="X47" s="83">
        <f t="shared" si="8"/>
        <v>5984.4469999999992</v>
      </c>
      <c r="Y47" s="83">
        <f t="shared" si="8"/>
        <v>5623.7719999999999</v>
      </c>
      <c r="Z47" s="84">
        <f t="shared" si="8"/>
        <v>0</v>
      </c>
      <c r="AA47" s="100">
        <f>SUM(B47:Z47)</f>
        <v>144302.77799999996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202.6</v>
      </c>
      <c r="C4" s="18">
        <v>136.6</v>
      </c>
      <c r="D4" s="18">
        <v>-0.2</v>
      </c>
      <c r="E4" s="18">
        <v>28.7</v>
      </c>
      <c r="F4" s="18">
        <v>-7.8</v>
      </c>
      <c r="G4" s="18">
        <v>-94.1</v>
      </c>
      <c r="H4" s="18">
        <v>89</v>
      </c>
      <c r="I4" s="18">
        <v>-316</v>
      </c>
      <c r="J4" s="18">
        <v>-461</v>
      </c>
      <c r="K4" s="18">
        <v>-461</v>
      </c>
      <c r="L4" s="18">
        <v>-461</v>
      </c>
      <c r="M4" s="18">
        <v>-461</v>
      </c>
      <c r="N4" s="18">
        <v>-461</v>
      </c>
      <c r="O4" s="18">
        <v>-461</v>
      </c>
      <c r="P4" s="18">
        <v>-382.6</v>
      </c>
      <c r="Q4" s="18">
        <v>-141.19999999999999</v>
      </c>
      <c r="R4" s="18">
        <v>220.8</v>
      </c>
      <c r="S4" s="18">
        <v>-49.6</v>
      </c>
      <c r="T4" s="18">
        <v>-83</v>
      </c>
      <c r="U4" s="18">
        <v>-17.100000000000001</v>
      </c>
      <c r="V4" s="18">
        <v>2.6</v>
      </c>
      <c r="W4" s="18">
        <v>-491</v>
      </c>
      <c r="X4" s="18">
        <v>-140.1</v>
      </c>
      <c r="Y4" s="18">
        <v>336.3</v>
      </c>
      <c r="Z4" s="19"/>
      <c r="AA4" s="106">
        <f>SUM(B4:Z4)</f>
        <v>-3472.099999999999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35.5</v>
      </c>
      <c r="C7" s="112">
        <v>25.43</v>
      </c>
      <c r="D7" s="112">
        <v>20.03</v>
      </c>
      <c r="E7" s="112">
        <v>15.44</v>
      </c>
      <c r="F7" s="112">
        <v>15</v>
      </c>
      <c r="G7" s="112">
        <v>15.2</v>
      </c>
      <c r="H7" s="112">
        <v>23.32</v>
      </c>
      <c r="I7" s="112">
        <v>32</v>
      </c>
      <c r="J7" s="112">
        <v>40.22</v>
      </c>
      <c r="K7" s="112">
        <v>40.909999999999997</v>
      </c>
      <c r="L7" s="112">
        <v>40.909999999999997</v>
      </c>
      <c r="M7" s="112">
        <v>40.909999999999997</v>
      </c>
      <c r="N7" s="112">
        <v>40.909999999999997</v>
      </c>
      <c r="O7" s="112">
        <v>40.119999999999997</v>
      </c>
      <c r="P7" s="112">
        <v>38.51</v>
      </c>
      <c r="Q7" s="112">
        <v>40.72</v>
      </c>
      <c r="R7" s="112">
        <v>44</v>
      </c>
      <c r="S7" s="112">
        <v>55</v>
      </c>
      <c r="T7" s="112">
        <v>55</v>
      </c>
      <c r="U7" s="112">
        <v>55</v>
      </c>
      <c r="V7" s="112">
        <v>45</v>
      </c>
      <c r="W7" s="112">
        <v>40.22</v>
      </c>
      <c r="X7" s="112">
        <v>34.700000000000003</v>
      </c>
      <c r="Y7" s="112">
        <v>23.92</v>
      </c>
      <c r="Z7" s="113"/>
      <c r="AA7" s="114">
        <v>35.748750000000001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>
        <v>0.2</v>
      </c>
      <c r="E15" s="128"/>
      <c r="F15" s="128">
        <v>7.8</v>
      </c>
      <c r="G15" s="128">
        <v>94.1</v>
      </c>
      <c r="H15" s="128"/>
      <c r="I15" s="128">
        <v>316</v>
      </c>
      <c r="J15" s="128">
        <v>461</v>
      </c>
      <c r="K15" s="128">
        <v>461</v>
      </c>
      <c r="L15" s="128">
        <v>461</v>
      </c>
      <c r="M15" s="128">
        <v>461</v>
      </c>
      <c r="N15" s="128">
        <v>461</v>
      </c>
      <c r="O15" s="128">
        <v>461</v>
      </c>
      <c r="P15" s="128">
        <v>382.6</v>
      </c>
      <c r="Q15" s="128">
        <v>141.19999999999999</v>
      </c>
      <c r="R15" s="128"/>
      <c r="S15" s="128">
        <v>49.6</v>
      </c>
      <c r="T15" s="128">
        <v>83</v>
      </c>
      <c r="U15" s="128">
        <v>17.100000000000001</v>
      </c>
      <c r="V15" s="124"/>
      <c r="W15" s="128">
        <v>491</v>
      </c>
      <c r="X15" s="128">
        <v>140.1</v>
      </c>
      <c r="Y15" s="128"/>
      <c r="Z15" s="126"/>
      <c r="AA15" s="127">
        <f t="shared" si="0"/>
        <v>4488.7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0.2</v>
      </c>
      <c r="E16" s="130">
        <f t="shared" si="1"/>
        <v>0</v>
      </c>
      <c r="F16" s="130">
        <f t="shared" si="1"/>
        <v>7.8</v>
      </c>
      <c r="G16" s="130">
        <f t="shared" si="1"/>
        <v>94.1</v>
      </c>
      <c r="H16" s="130">
        <f t="shared" si="1"/>
        <v>0</v>
      </c>
      <c r="I16" s="130">
        <f t="shared" si="1"/>
        <v>316</v>
      </c>
      <c r="J16" s="130">
        <f t="shared" si="1"/>
        <v>461</v>
      </c>
      <c r="K16" s="130">
        <f t="shared" si="1"/>
        <v>461</v>
      </c>
      <c r="L16" s="130">
        <f t="shared" si="1"/>
        <v>461</v>
      </c>
      <c r="M16" s="130">
        <f t="shared" si="1"/>
        <v>461</v>
      </c>
      <c r="N16" s="130">
        <f t="shared" si="1"/>
        <v>461</v>
      </c>
      <c r="O16" s="130">
        <f t="shared" si="1"/>
        <v>461</v>
      </c>
      <c r="P16" s="130">
        <f t="shared" si="1"/>
        <v>382.6</v>
      </c>
      <c r="Q16" s="130">
        <f t="shared" si="1"/>
        <v>141.19999999999999</v>
      </c>
      <c r="R16" s="130">
        <f t="shared" si="1"/>
        <v>0</v>
      </c>
      <c r="S16" s="130">
        <f t="shared" si="1"/>
        <v>49.6</v>
      </c>
      <c r="T16" s="130">
        <f t="shared" si="1"/>
        <v>83</v>
      </c>
      <c r="U16" s="130">
        <f t="shared" si="1"/>
        <v>17.100000000000001</v>
      </c>
      <c r="V16" s="130">
        <f t="shared" si="1"/>
        <v>0</v>
      </c>
      <c r="W16" s="130">
        <f t="shared" si="1"/>
        <v>491</v>
      </c>
      <c r="X16" s="130">
        <f t="shared" si="1"/>
        <v>140.1</v>
      </c>
      <c r="Y16" s="130">
        <f t="shared" si="1"/>
        <v>0</v>
      </c>
      <c r="Z16" s="131" t="str">
        <f t="shared" si="1"/>
        <v/>
      </c>
      <c r="AA16" s="85">
        <f t="shared" si="0"/>
        <v>4488.7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202.6</v>
      </c>
      <c r="C23" s="128">
        <v>136.6</v>
      </c>
      <c r="D23" s="128"/>
      <c r="E23" s="128">
        <v>28.7</v>
      </c>
      <c r="F23" s="128"/>
      <c r="G23" s="128"/>
      <c r="H23" s="128">
        <v>89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>
        <v>220.8</v>
      </c>
      <c r="S23" s="128"/>
      <c r="T23" s="128"/>
      <c r="U23" s="128"/>
      <c r="V23" s="124">
        <v>2.6</v>
      </c>
      <c r="W23" s="128"/>
      <c r="X23" s="128"/>
      <c r="Y23" s="128">
        <v>336.3</v>
      </c>
      <c r="Z23" s="126"/>
      <c r="AA23" s="127">
        <f t="shared" si="2"/>
        <v>1016.6000000000001</v>
      </c>
    </row>
    <row r="24" spans="1:27" ht="30" customHeight="1" thickBot="1" x14ac:dyDescent="0.25">
      <c r="A24" s="81" t="s">
        <v>43</v>
      </c>
      <c r="B24" s="129">
        <f>IF(LEN(B$2)&gt;0,SUM(B19:B23),"")</f>
        <v>202.6</v>
      </c>
      <c r="C24" s="130">
        <f t="shared" ref="C24:Z24" si="3">IF(LEN(C$2)&gt;0,SUM(C19:C23),"")</f>
        <v>136.6</v>
      </c>
      <c r="D24" s="130">
        <f t="shared" si="3"/>
        <v>0</v>
      </c>
      <c r="E24" s="130">
        <f t="shared" si="3"/>
        <v>28.7</v>
      </c>
      <c r="F24" s="130">
        <f t="shared" si="3"/>
        <v>0</v>
      </c>
      <c r="G24" s="130">
        <f t="shared" si="3"/>
        <v>0</v>
      </c>
      <c r="H24" s="130">
        <f t="shared" si="3"/>
        <v>89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220.8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2.6</v>
      </c>
      <c r="W24" s="130">
        <f t="shared" si="3"/>
        <v>0</v>
      </c>
      <c r="X24" s="130">
        <f t="shared" si="3"/>
        <v>0</v>
      </c>
      <c r="Y24" s="130">
        <f t="shared" si="3"/>
        <v>336.3</v>
      </c>
      <c r="Z24" s="131" t="str">
        <f t="shared" si="3"/>
        <v/>
      </c>
      <c r="AA24" s="85">
        <f t="shared" si="2"/>
        <v>1016.6000000000001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2020-12-26T12:09:35Z</dcterms:created>
  <dcterms:modified xsi:type="dcterms:W3CDTF">2020-12-26T12:09:37Z</dcterms:modified>
</cp:coreProperties>
</file>