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[1]SPOT_Orders_OverView_01!$A$44:$A$79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<sst xmlns="http://schemas.openxmlformats.org/spreadsheetml/2006/main" count="109" uniqueCount="49">
  <si>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25/12/2020 14:19:01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</si>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</sst>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769</c:v>
                </c:pt>
                <c:pt idx="1">
                  <c:v>769</c:v>
                </c:pt>
                <c:pt idx="2">
                  <c:v>769</c:v>
                </c:pt>
                <c:pt idx="3">
                  <c:v>769</c:v>
                </c:pt>
                <c:pt idx="4">
                  <c:v>769</c:v>
                </c:pt>
                <c:pt idx="5">
                  <c:v>769</c:v>
                </c:pt>
                <c:pt idx="6">
                  <c:v>769</c:v>
                </c:pt>
                <c:pt idx="7">
                  <c:v>769</c:v>
                </c:pt>
                <c:pt idx="8">
                  <c:v>769</c:v>
                </c:pt>
                <c:pt idx="9">
                  <c:v>769</c:v>
                </c:pt>
                <c:pt idx="10">
                  <c:v>769</c:v>
                </c:pt>
                <c:pt idx="11">
                  <c:v>769</c:v>
                </c:pt>
                <c:pt idx="12">
                  <c:v>769</c:v>
                </c:pt>
                <c:pt idx="13">
                  <c:v>769</c:v>
                </c:pt>
                <c:pt idx="14">
                  <c:v>769</c:v>
                </c:pt>
                <c:pt idx="15">
                  <c:v>769</c:v>
                </c:pt>
                <c:pt idx="16">
                  <c:v>769</c:v>
                </c:pt>
                <c:pt idx="17">
                  <c:v>769</c:v>
                </c:pt>
                <c:pt idx="18">
                  <c:v>769</c:v>
                </c:pt>
                <c:pt idx="19">
                  <c:v>769</c:v>
                </c:pt>
                <c:pt idx="20">
                  <c:v>769</c:v>
                </c:pt>
                <c:pt idx="21">
                  <c:v>769</c:v>
                </c:pt>
                <c:pt idx="22">
                  <c:v>769</c:v>
                </c:pt>
                <c:pt idx="23">
                  <c:v>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1689.9</c:v>
                </c:pt>
                <c:pt idx="1">
                  <c:v>1507.9</c:v>
                </c:pt>
                <c:pt idx="2">
                  <c:v>1507.9</c:v>
                </c:pt>
                <c:pt idx="3">
                  <c:v>1507.9</c:v>
                </c:pt>
                <c:pt idx="4">
                  <c:v>1507.9</c:v>
                </c:pt>
                <c:pt idx="5">
                  <c:v>1507.9</c:v>
                </c:pt>
                <c:pt idx="6">
                  <c:v>1527.9</c:v>
                </c:pt>
                <c:pt idx="7">
                  <c:v>1099.9000000000001</c:v>
                </c:pt>
                <c:pt idx="8">
                  <c:v>1099.9000000000001</c:v>
                </c:pt>
                <c:pt idx="9">
                  <c:v>1099.9000000000001</c:v>
                </c:pt>
                <c:pt idx="10">
                  <c:v>1099.9000000000001</c:v>
                </c:pt>
                <c:pt idx="11">
                  <c:v>1099.9000000000001</c:v>
                </c:pt>
                <c:pt idx="12">
                  <c:v>1099.9000000000001</c:v>
                </c:pt>
                <c:pt idx="13">
                  <c:v>1099.9000000000001</c:v>
                </c:pt>
                <c:pt idx="14">
                  <c:v>1139.9000000000001</c:v>
                </c:pt>
                <c:pt idx="15">
                  <c:v>1329.9</c:v>
                </c:pt>
                <c:pt idx="16">
                  <c:v>2137.9</c:v>
                </c:pt>
                <c:pt idx="17">
                  <c:v>2188.4719999999998</c:v>
                </c:pt>
                <c:pt idx="18">
                  <c:v>2208.6930000000002</c:v>
                </c:pt>
                <c:pt idx="19">
                  <c:v>2218.9830000000002</c:v>
                </c:pt>
                <c:pt idx="20">
                  <c:v>2218.8029999999999</c:v>
                </c:pt>
                <c:pt idx="21">
                  <c:v>2833.1309999999999</c:v>
                </c:pt>
                <c:pt idx="22">
                  <c:v>2591.1390000000001</c:v>
                </c:pt>
                <c:pt idx="23">
                  <c:v>1937.9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672</c:v>
                </c:pt>
                <c:pt idx="1">
                  <c:v>834.5</c:v>
                </c:pt>
                <c:pt idx="2">
                  <c:v>645.4</c:v>
                </c:pt>
                <c:pt idx="3">
                  <c:v>555</c:v>
                </c:pt>
                <c:pt idx="4">
                  <c:v>534</c:v>
                </c:pt>
                <c:pt idx="5">
                  <c:v>534</c:v>
                </c:pt>
                <c:pt idx="6">
                  <c:v>553.9</c:v>
                </c:pt>
                <c:pt idx="7">
                  <c:v>1144.4000000000001</c:v>
                </c:pt>
                <c:pt idx="8">
                  <c:v>1034.4000000000001</c:v>
                </c:pt>
                <c:pt idx="9">
                  <c:v>1039.4000000000001</c:v>
                </c:pt>
                <c:pt idx="10">
                  <c:v>996</c:v>
                </c:pt>
                <c:pt idx="11">
                  <c:v>940.8</c:v>
                </c:pt>
                <c:pt idx="12">
                  <c:v>885.3</c:v>
                </c:pt>
                <c:pt idx="13">
                  <c:v>819.2</c:v>
                </c:pt>
                <c:pt idx="14">
                  <c:v>1120.3</c:v>
                </c:pt>
                <c:pt idx="15">
                  <c:v>1320.5</c:v>
                </c:pt>
                <c:pt idx="16">
                  <c:v>912</c:v>
                </c:pt>
                <c:pt idx="17">
                  <c:v>1069.9000000000001</c:v>
                </c:pt>
                <c:pt idx="18">
                  <c:v>1092.9000000000001</c:v>
                </c:pt>
                <c:pt idx="19">
                  <c:v>1476.6</c:v>
                </c:pt>
                <c:pt idx="20">
                  <c:v>1386.8</c:v>
                </c:pt>
                <c:pt idx="21">
                  <c:v>972</c:v>
                </c:pt>
                <c:pt idx="22">
                  <c:v>860</c:v>
                </c:pt>
                <c:pt idx="23">
                  <c:v>889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1693.0249999999996</c:v>
                </c:pt>
                <c:pt idx="1">
                  <c:v>1683.2639999999997</c:v>
                </c:pt>
                <c:pt idx="2">
                  <c:v>1656.1349999999993</c:v>
                </c:pt>
                <c:pt idx="3">
                  <c:v>1639.383</c:v>
                </c:pt>
                <c:pt idx="4">
                  <c:v>1635.1609999999998</c:v>
                </c:pt>
                <c:pt idx="5">
                  <c:v>1650.8760000000002</c:v>
                </c:pt>
                <c:pt idx="6">
                  <c:v>1674.9749999999997</c:v>
                </c:pt>
                <c:pt idx="7">
                  <c:v>1822.1379999999997</c:v>
                </c:pt>
                <c:pt idx="8">
                  <c:v>2321.2060000000001</c:v>
                </c:pt>
                <c:pt idx="9">
                  <c:v>2651.183</c:v>
                </c:pt>
                <c:pt idx="10">
                  <c:v>2903.6889999999994</c:v>
                </c:pt>
                <c:pt idx="11">
                  <c:v>3048.9789999999998</c:v>
                </c:pt>
                <c:pt idx="12">
                  <c:v>3027.9380000000001</c:v>
                </c:pt>
                <c:pt idx="13">
                  <c:v>2821.8660000000004</c:v>
                </c:pt>
                <c:pt idx="14">
                  <c:v>2484.4260000000004</c:v>
                </c:pt>
                <c:pt idx="15">
                  <c:v>2150.1540000000005</c:v>
                </c:pt>
                <c:pt idx="16">
                  <c:v>2014.8830000000005</c:v>
                </c:pt>
                <c:pt idx="17">
                  <c:v>1840.2079999999996</c:v>
                </c:pt>
                <c:pt idx="18">
                  <c:v>1819.33</c:v>
                </c:pt>
                <c:pt idx="19">
                  <c:v>1840.3140000000001</c:v>
                </c:pt>
                <c:pt idx="20">
                  <c:v>1855.4340000000002</c:v>
                </c:pt>
                <c:pt idx="21">
                  <c:v>1843.1100000000004</c:v>
                </c:pt>
                <c:pt idx="22">
                  <c:v>1837.6410000000001</c:v>
                </c:pt>
                <c:pt idx="23">
                  <c:v>1847.3240000000001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71</c:v>
                </c:pt>
                <c:pt idx="8">
                  <c:v>126</c:v>
                </c:pt>
                <c:pt idx="9">
                  <c:v>65</c:v>
                </c:pt>
                <c:pt idx="10">
                  <c:v>95</c:v>
                </c:pt>
                <c:pt idx="11">
                  <c:v>90</c:v>
                </c:pt>
                <c:pt idx="12">
                  <c:v>149</c:v>
                </c:pt>
                <c:pt idx="13">
                  <c:v>121</c:v>
                </c:pt>
                <c:pt idx="14">
                  <c:v>191</c:v>
                </c:pt>
                <c:pt idx="15">
                  <c:v>185</c:v>
                </c:pt>
                <c:pt idx="16">
                  <c:v>299</c:v>
                </c:pt>
                <c:pt idx="17">
                  <c:v>607</c:v>
                </c:pt>
                <c:pt idx="18">
                  <c:v>602</c:v>
                </c:pt>
                <c:pt idx="19">
                  <c:v>165</c:v>
                </c:pt>
                <c:pt idx="20">
                  <c:v>71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6243840"/>
        <c:axId val="376244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4823.9640000000009</c:v>
                </c:pt>
                <c:pt idx="1">
                  <c:v>4794.652000000001</c:v>
                </c:pt>
                <c:pt idx="2">
                  <c:v>4578.3869999999988</c:v>
                </c:pt>
                <c:pt idx="3">
                  <c:v>4471.2799999999988</c:v>
                </c:pt>
                <c:pt idx="4">
                  <c:v>4446.0550000000012</c:v>
                </c:pt>
                <c:pt idx="5">
                  <c:v>4487.7289999999994</c:v>
                </c:pt>
                <c:pt idx="6">
                  <c:v>4551.7869999999984</c:v>
                </c:pt>
                <c:pt idx="7">
                  <c:v>4906.4640000000009</c:v>
                </c:pt>
                <c:pt idx="8">
                  <c:v>5350.4859999999981</c:v>
                </c:pt>
                <c:pt idx="9">
                  <c:v>5624.4680000000008</c:v>
                </c:pt>
                <c:pt idx="10">
                  <c:v>5863.5689999999995</c:v>
                </c:pt>
                <c:pt idx="11">
                  <c:v>5948.6690000000008</c:v>
                </c:pt>
                <c:pt idx="12">
                  <c:v>5931.103000000001</c:v>
                </c:pt>
                <c:pt idx="13">
                  <c:v>5630.9349999999986</c:v>
                </c:pt>
                <c:pt idx="14">
                  <c:v>5704.665</c:v>
                </c:pt>
                <c:pt idx="15">
                  <c:v>5754.53</c:v>
                </c:pt>
                <c:pt idx="16">
                  <c:v>6132.8000000000011</c:v>
                </c:pt>
                <c:pt idx="17">
                  <c:v>6474.5759999999982</c:v>
                </c:pt>
                <c:pt idx="18">
                  <c:v>6491.9180000000006</c:v>
                </c:pt>
                <c:pt idx="19">
                  <c:v>6469.8549999999996</c:v>
                </c:pt>
                <c:pt idx="20">
                  <c:v>6301.0470000000005</c:v>
                </c:pt>
                <c:pt idx="21">
                  <c:v>6488.2439999999997</c:v>
                </c:pt>
                <c:pt idx="22">
                  <c:v>6128.7800000000007</c:v>
                </c:pt>
                <c:pt idx="23">
                  <c:v>5443.2699999999995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243840"/>
        <c:axId val="376244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39.799999999999997</c:v>
                </c:pt>
                <c:pt idx="1">
                  <c:v>30.25</c:v>
                </c:pt>
                <c:pt idx="2">
                  <c:v>26.71</c:v>
                </c:pt>
                <c:pt idx="3">
                  <c:v>20</c:v>
                </c:pt>
                <c:pt idx="4">
                  <c:v>17.22</c:v>
                </c:pt>
                <c:pt idx="5">
                  <c:v>17.420000000000002</c:v>
                </c:pt>
                <c:pt idx="6">
                  <c:v>18.89</c:v>
                </c:pt>
                <c:pt idx="7">
                  <c:v>24.89</c:v>
                </c:pt>
                <c:pt idx="8">
                  <c:v>28.9</c:v>
                </c:pt>
                <c:pt idx="9">
                  <c:v>40.020000000000003</c:v>
                </c:pt>
                <c:pt idx="10">
                  <c:v>38.9</c:v>
                </c:pt>
                <c:pt idx="11">
                  <c:v>41.3</c:v>
                </c:pt>
                <c:pt idx="12">
                  <c:v>42.29</c:v>
                </c:pt>
                <c:pt idx="13">
                  <c:v>38.94</c:v>
                </c:pt>
                <c:pt idx="14">
                  <c:v>39</c:v>
                </c:pt>
                <c:pt idx="15">
                  <c:v>41.99</c:v>
                </c:pt>
                <c:pt idx="16">
                  <c:v>43.16</c:v>
                </c:pt>
                <c:pt idx="17">
                  <c:v>53.78</c:v>
                </c:pt>
                <c:pt idx="18">
                  <c:v>55</c:v>
                </c:pt>
                <c:pt idx="19">
                  <c:v>56.61</c:v>
                </c:pt>
                <c:pt idx="20">
                  <c:v>55.61</c:v>
                </c:pt>
                <c:pt idx="21">
                  <c:v>51.23</c:v>
                </c:pt>
                <c:pt idx="22">
                  <c:v>43.96</c:v>
                </c:pt>
                <c:pt idx="23">
                  <c:v>39.799999999999997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245016"/>
        <c:axId val="376244624"/>
      </c:lineChart>
      <c:catAx>
        <c:axId val="376243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44232"/>
        <c:crosses val="autoZero"/>
        <c:auto val="1"/>
        <c:lblAlgn val="ctr"/>
        <c:lblOffset val="100"/>
        <c:noMultiLvlLbl val="0"/>
      </c:catAx>
      <c:valAx>
        <c:axId val="37624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43840"/>
        <c:crosses val="autoZero"/>
        <c:crossBetween val="between"/>
      </c:valAx>
      <c:valAx>
        <c:axId val="376244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45016"/>
        <c:crosses val="max"/>
        <c:crossBetween val="between"/>
      </c:valAx>
      <c:catAx>
        <c:axId val="376245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244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44191</v>
          </cell>
        </row>
        <row r="5">
          <cell r="C5" t="str">
            <v>DAM</v>
          </cell>
        </row>
        <row r="26">
          <cell r="C26">
            <v>18456</v>
          </cell>
        </row>
        <row r="27">
          <cell r="C27">
            <v>39261.421000000038</v>
          </cell>
        </row>
        <row r="28">
          <cell r="C28">
            <v>3031</v>
          </cell>
        </row>
        <row r="29">
          <cell r="C29">
            <v>22288.300000000007</v>
          </cell>
        </row>
        <row r="30">
          <cell r="C30">
            <v>49762.642000000007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23043.843000000001</v>
          </cell>
        </row>
        <row r="39">
          <cell r="C39">
            <v>16870.902000000002</v>
          </cell>
        </row>
        <row r="40">
          <cell r="C40">
            <v>73072.120999999999</v>
          </cell>
        </row>
        <row r="41">
          <cell r="C41">
            <v>1145</v>
          </cell>
        </row>
        <row r="42">
          <cell r="C42">
            <v>15882.866999999998</v>
          </cell>
        </row>
        <row r="43">
          <cell r="C43">
            <v>2784.5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39.799999999999997</v>
          </cell>
          <cell r="C7">
            <v>30.25</v>
          </cell>
          <cell r="D7">
            <v>26.71</v>
          </cell>
          <cell r="E7">
            <v>20</v>
          </cell>
          <cell r="F7">
            <v>17.22</v>
          </cell>
          <cell r="G7">
            <v>17.420000000000002</v>
          </cell>
          <cell r="H7">
            <v>18.89</v>
          </cell>
          <cell r="I7">
            <v>24.89</v>
          </cell>
          <cell r="J7">
            <v>28.9</v>
          </cell>
          <cell r="K7">
            <v>40.020000000000003</v>
          </cell>
          <cell r="L7">
            <v>38.9</v>
          </cell>
          <cell r="M7">
            <v>41.3</v>
          </cell>
          <cell r="N7">
            <v>42.29</v>
          </cell>
          <cell r="O7">
            <v>38.94</v>
          </cell>
          <cell r="P7">
            <v>39</v>
          </cell>
          <cell r="Q7">
            <v>41.99</v>
          </cell>
          <cell r="R7">
            <v>43.16</v>
          </cell>
          <cell r="S7">
            <v>53.78</v>
          </cell>
          <cell r="T7">
            <v>55</v>
          </cell>
          <cell r="U7">
            <v>56.61</v>
          </cell>
          <cell r="V7">
            <v>55.61</v>
          </cell>
          <cell r="W7">
            <v>51.23</v>
          </cell>
          <cell r="X7">
            <v>43.96</v>
          </cell>
          <cell r="Y7">
            <v>39.799999999999997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39.799999999999997</v>
          </cell>
          <cell r="C7">
            <v>30.25</v>
          </cell>
          <cell r="D7">
            <v>26.71</v>
          </cell>
          <cell r="E7">
            <v>20</v>
          </cell>
          <cell r="F7">
            <v>17.22</v>
          </cell>
          <cell r="G7">
            <v>17.420000000000002</v>
          </cell>
          <cell r="H7">
            <v>18.89</v>
          </cell>
          <cell r="I7">
            <v>24.89</v>
          </cell>
          <cell r="J7">
            <v>28.9</v>
          </cell>
          <cell r="K7">
            <v>40.020000000000003</v>
          </cell>
          <cell r="L7">
            <v>38.9</v>
          </cell>
          <cell r="M7">
            <v>41.3</v>
          </cell>
          <cell r="N7">
            <v>42.29</v>
          </cell>
          <cell r="O7">
            <v>38.94</v>
          </cell>
          <cell r="P7">
            <v>39</v>
          </cell>
          <cell r="Q7">
            <v>41.99</v>
          </cell>
          <cell r="R7">
            <v>43.16</v>
          </cell>
          <cell r="S7">
            <v>53.78</v>
          </cell>
          <cell r="T7">
            <v>55</v>
          </cell>
          <cell r="U7">
            <v>56.61</v>
          </cell>
          <cell r="V7">
            <v>55.61</v>
          </cell>
          <cell r="W7">
            <v>51.23</v>
          </cell>
          <cell r="X7">
            <v>43.96</v>
          </cell>
          <cell r="Y7">
            <v>39.799999999999997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360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332</v>
          </cell>
          <cell r="S25">
            <v>332</v>
          </cell>
          <cell r="T25">
            <v>332</v>
          </cell>
          <cell r="U25">
            <v>332</v>
          </cell>
          <cell r="V25">
            <v>332</v>
          </cell>
          <cell r="W25">
            <v>417</v>
          </cell>
          <cell r="X25">
            <v>417</v>
          </cell>
          <cell r="Y25">
            <v>400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250</v>
          </cell>
          <cell r="S27">
            <v>250</v>
          </cell>
          <cell r="T27">
            <v>250</v>
          </cell>
          <cell r="U27">
            <v>250</v>
          </cell>
          <cell r="V27">
            <v>250</v>
          </cell>
          <cell r="W27">
            <v>285.12</v>
          </cell>
          <cell r="X27">
            <v>377</v>
          </cell>
          <cell r="Y27">
            <v>220</v>
          </cell>
        </row>
        <row r="28">
          <cell r="Q28">
            <v>130</v>
          </cell>
          <cell r="R28">
            <v>188</v>
          </cell>
          <cell r="S28">
            <v>188</v>
          </cell>
          <cell r="T28">
            <v>188</v>
          </cell>
          <cell r="U28">
            <v>188</v>
          </cell>
          <cell r="V28">
            <v>188</v>
          </cell>
          <cell r="W28">
            <v>412</v>
          </cell>
          <cell r="X28">
            <v>188</v>
          </cell>
          <cell r="Y28">
            <v>188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250</v>
          </cell>
          <cell r="J29">
            <v>250</v>
          </cell>
          <cell r="K29">
            <v>250</v>
          </cell>
          <cell r="L29">
            <v>250</v>
          </cell>
          <cell r="M29">
            <v>250</v>
          </cell>
          <cell r="N29">
            <v>250</v>
          </cell>
          <cell r="O29">
            <v>250</v>
          </cell>
          <cell r="P29">
            <v>250</v>
          </cell>
          <cell r="Q29">
            <v>250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811</v>
          </cell>
          <cell r="X29">
            <v>811</v>
          </cell>
          <cell r="Y29">
            <v>500</v>
          </cell>
        </row>
        <row r="31">
          <cell r="H31">
            <v>10</v>
          </cell>
          <cell r="I31">
            <v>10</v>
          </cell>
          <cell r="J31">
            <v>10</v>
          </cell>
          <cell r="K31">
            <v>10</v>
          </cell>
          <cell r="L31">
            <v>10</v>
          </cell>
          <cell r="M31">
            <v>10</v>
          </cell>
          <cell r="N31">
            <v>10</v>
          </cell>
          <cell r="O31">
            <v>10</v>
          </cell>
          <cell r="P31">
            <v>10</v>
          </cell>
          <cell r="Q31">
            <v>10</v>
          </cell>
          <cell r="R31">
            <v>10</v>
          </cell>
          <cell r="S31">
            <v>10</v>
          </cell>
          <cell r="T31">
            <v>10</v>
          </cell>
          <cell r="U31">
            <v>10</v>
          </cell>
          <cell r="V31">
            <v>10</v>
          </cell>
          <cell r="W31">
            <v>10</v>
          </cell>
          <cell r="X31">
            <v>10</v>
          </cell>
          <cell r="Y31">
            <v>10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250</v>
          </cell>
          <cell r="Q35">
            <v>250</v>
          </cell>
          <cell r="R35">
            <v>280</v>
          </cell>
          <cell r="S35">
            <v>310.572</v>
          </cell>
          <cell r="T35">
            <v>330.79300000000001</v>
          </cell>
          <cell r="U35">
            <v>341.08300000000003</v>
          </cell>
          <cell r="V35">
            <v>340.90300000000002</v>
          </cell>
          <cell r="W35">
            <v>300.11099999999999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8">
          <cell r="B38">
            <v>182</v>
          </cell>
          <cell r="Q38">
            <v>60</v>
          </cell>
          <cell r="R38">
            <v>350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370</v>
          </cell>
          <cell r="X38">
            <v>310.23899999999998</v>
          </cell>
          <cell r="Y38">
            <v>182</v>
          </cell>
        </row>
        <row r="40">
          <cell r="Q40">
            <v>20</v>
          </cell>
          <cell r="R40">
            <v>120</v>
          </cell>
          <cell r="S40">
            <v>160</v>
          </cell>
          <cell r="T40">
            <v>160</v>
          </cell>
        </row>
        <row r="41"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80</v>
          </cell>
          <cell r="T41">
            <v>75</v>
          </cell>
          <cell r="U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8"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30</v>
          </cell>
          <cell r="S48">
            <v>105</v>
          </cell>
          <cell r="T48">
            <v>105</v>
          </cell>
          <cell r="U48">
            <v>45</v>
          </cell>
          <cell r="V48">
            <v>45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60</v>
          </cell>
          <cell r="T51">
            <v>60</v>
          </cell>
        </row>
        <row r="54">
          <cell r="I54">
            <v>30</v>
          </cell>
          <cell r="J54">
            <v>20</v>
          </cell>
          <cell r="K54">
            <v>20</v>
          </cell>
          <cell r="L54">
            <v>20</v>
          </cell>
          <cell r="M54">
            <v>15</v>
          </cell>
          <cell r="N54">
            <v>15</v>
          </cell>
          <cell r="O54">
            <v>15</v>
          </cell>
          <cell r="P54">
            <v>15</v>
          </cell>
          <cell r="Q54">
            <v>15</v>
          </cell>
          <cell r="R54">
            <v>15</v>
          </cell>
        </row>
        <row r="56">
          <cell r="K56">
            <v>14</v>
          </cell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1693.0249999999996</v>
          </cell>
          <cell r="C59">
            <v>1683.2639999999997</v>
          </cell>
          <cell r="D59">
            <v>1656.1349999999993</v>
          </cell>
          <cell r="E59">
            <v>1639.383</v>
          </cell>
          <cell r="F59">
            <v>1635.1609999999998</v>
          </cell>
          <cell r="G59">
            <v>1650.8760000000002</v>
          </cell>
          <cell r="H59">
            <v>1674.9749999999997</v>
          </cell>
          <cell r="I59">
            <v>1822.1379999999997</v>
          </cell>
          <cell r="J59">
            <v>2321.2060000000001</v>
          </cell>
          <cell r="K59">
            <v>2651.183</v>
          </cell>
          <cell r="L59">
            <v>2903.6889999999994</v>
          </cell>
          <cell r="M59">
            <v>3048.9789999999998</v>
          </cell>
          <cell r="N59">
            <v>3027.9380000000001</v>
          </cell>
          <cell r="O59">
            <v>2821.8660000000004</v>
          </cell>
          <cell r="P59">
            <v>2484.4260000000004</v>
          </cell>
          <cell r="Q59">
            <v>2150.1540000000005</v>
          </cell>
          <cell r="R59">
            <v>2014.8830000000005</v>
          </cell>
          <cell r="S59">
            <v>1840.2079999999996</v>
          </cell>
          <cell r="T59">
            <v>1819.33</v>
          </cell>
          <cell r="U59">
            <v>1840.3140000000001</v>
          </cell>
          <cell r="V59">
            <v>1855.4340000000002</v>
          </cell>
          <cell r="W59">
            <v>1843.1100000000004</v>
          </cell>
          <cell r="X59">
            <v>1837.6410000000001</v>
          </cell>
          <cell r="Y59">
            <v>1847.3240000000001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27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27</v>
          </cell>
          <cell r="R72">
            <v>57</v>
          </cell>
          <cell r="S72">
            <v>92</v>
          </cell>
          <cell r="T72">
            <v>94</v>
          </cell>
          <cell r="U72">
            <v>66</v>
          </cell>
          <cell r="V72">
            <v>66</v>
          </cell>
          <cell r="W72">
            <v>27</v>
          </cell>
          <cell r="X72">
            <v>27</v>
          </cell>
          <cell r="Y72">
            <v>27</v>
          </cell>
        </row>
        <row r="73">
          <cell r="B73">
            <v>145</v>
          </cell>
          <cell r="C73">
            <v>176</v>
          </cell>
          <cell r="D73">
            <v>176</v>
          </cell>
          <cell r="E73">
            <v>176</v>
          </cell>
          <cell r="F73">
            <v>135</v>
          </cell>
          <cell r="G73">
            <v>135</v>
          </cell>
          <cell r="H73">
            <v>105</v>
          </cell>
          <cell r="I73">
            <v>178</v>
          </cell>
          <cell r="J73">
            <v>178</v>
          </cell>
          <cell r="K73">
            <v>158</v>
          </cell>
          <cell r="L73">
            <v>158</v>
          </cell>
          <cell r="M73">
            <v>159</v>
          </cell>
          <cell r="N73">
            <v>158</v>
          </cell>
          <cell r="O73">
            <v>158</v>
          </cell>
          <cell r="P73">
            <v>164</v>
          </cell>
          <cell r="Q73">
            <v>164</v>
          </cell>
          <cell r="R73">
            <v>164</v>
          </cell>
          <cell r="S73">
            <v>188</v>
          </cell>
          <cell r="T73">
            <v>189</v>
          </cell>
          <cell r="U73">
            <v>177</v>
          </cell>
          <cell r="V73">
            <v>173</v>
          </cell>
          <cell r="W73">
            <v>173</v>
          </cell>
          <cell r="X73">
            <v>173</v>
          </cell>
          <cell r="Y73">
            <v>170</v>
          </cell>
        </row>
        <row r="74">
          <cell r="B74">
            <v>357</v>
          </cell>
          <cell r="C74">
            <v>344</v>
          </cell>
          <cell r="D74">
            <v>319</v>
          </cell>
          <cell r="E74">
            <v>317</v>
          </cell>
          <cell r="F74">
            <v>337</v>
          </cell>
          <cell r="G74">
            <v>337</v>
          </cell>
          <cell r="H74">
            <v>302</v>
          </cell>
          <cell r="I74">
            <v>379</v>
          </cell>
          <cell r="J74">
            <v>426</v>
          </cell>
          <cell r="K74">
            <v>454</v>
          </cell>
          <cell r="L74">
            <v>427</v>
          </cell>
          <cell r="M74">
            <v>479</v>
          </cell>
          <cell r="N74">
            <v>451</v>
          </cell>
          <cell r="O74">
            <v>415</v>
          </cell>
          <cell r="P74">
            <v>538</v>
          </cell>
          <cell r="Q74">
            <v>572</v>
          </cell>
          <cell r="R74">
            <v>536</v>
          </cell>
          <cell r="S74">
            <v>567</v>
          </cell>
          <cell r="T74">
            <v>567</v>
          </cell>
          <cell r="U74">
            <v>646</v>
          </cell>
          <cell r="V74">
            <v>650</v>
          </cell>
          <cell r="W74">
            <v>647</v>
          </cell>
          <cell r="X74">
            <v>511</v>
          </cell>
          <cell r="Y74">
            <v>543</v>
          </cell>
        </row>
        <row r="75">
          <cell r="B75">
            <v>143</v>
          </cell>
          <cell r="C75">
            <v>98</v>
          </cell>
          <cell r="D75">
            <v>35</v>
          </cell>
          <cell r="E75">
            <v>35</v>
          </cell>
          <cell r="F75">
            <v>35</v>
          </cell>
          <cell r="G75">
            <v>35</v>
          </cell>
          <cell r="H75">
            <v>90</v>
          </cell>
          <cell r="I75">
            <v>143</v>
          </cell>
          <cell r="J75">
            <v>143</v>
          </cell>
          <cell r="K75">
            <v>143</v>
          </cell>
          <cell r="L75">
            <v>143</v>
          </cell>
          <cell r="M75">
            <v>143</v>
          </cell>
          <cell r="N75">
            <v>143</v>
          </cell>
          <cell r="O75">
            <v>143</v>
          </cell>
          <cell r="P75">
            <v>143</v>
          </cell>
          <cell r="Q75">
            <v>143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143</v>
          </cell>
          <cell r="Y75">
            <v>143</v>
          </cell>
        </row>
        <row r="76">
          <cell r="C76">
            <v>189.5</v>
          </cell>
          <cell r="D76">
            <v>88.4</v>
          </cell>
          <cell r="H76">
            <v>29.9</v>
          </cell>
          <cell r="I76">
            <v>417.4</v>
          </cell>
          <cell r="J76">
            <v>260.39999999999998</v>
          </cell>
          <cell r="K76">
            <v>257.39999999999998</v>
          </cell>
          <cell r="L76">
            <v>241</v>
          </cell>
          <cell r="M76">
            <v>132.80000000000001</v>
          </cell>
          <cell r="N76">
            <v>106.3</v>
          </cell>
          <cell r="O76">
            <v>76.2</v>
          </cell>
          <cell r="P76">
            <v>248.3</v>
          </cell>
          <cell r="Q76">
            <v>414.5</v>
          </cell>
          <cell r="R76">
            <v>39</v>
          </cell>
          <cell r="S76">
            <v>106.9</v>
          </cell>
          <cell r="T76">
            <v>126.9</v>
          </cell>
          <cell r="U76">
            <v>471.6</v>
          </cell>
          <cell r="V76">
            <v>381.8</v>
          </cell>
          <cell r="W76">
            <v>9</v>
          </cell>
          <cell r="X76">
            <v>6</v>
          </cell>
          <cell r="Y76">
            <v>6</v>
          </cell>
        </row>
      </sheetData>
      <sheetData sheetId="17">
        <row r="64">
          <cell r="B64">
            <v>968.923</v>
          </cell>
          <cell r="C64">
            <v>982.94399999999996</v>
          </cell>
          <cell r="D64">
            <v>994.95500000000004</v>
          </cell>
          <cell r="E64">
            <v>984.952</v>
          </cell>
          <cell r="F64">
            <v>992.94600000000003</v>
          </cell>
          <cell r="G64">
            <v>991.94600000000003</v>
          </cell>
          <cell r="H64">
            <v>973.95699999999999</v>
          </cell>
          <cell r="I64">
            <v>955.95500000000004</v>
          </cell>
          <cell r="J64">
            <v>960.947</v>
          </cell>
          <cell r="K64">
            <v>961.94799999999998</v>
          </cell>
          <cell r="L64">
            <v>956.95600000000002</v>
          </cell>
          <cell r="M64">
            <v>954.95799999999997</v>
          </cell>
          <cell r="N64">
            <v>953.95799999999997</v>
          </cell>
          <cell r="O64">
            <v>952.95299999999997</v>
          </cell>
          <cell r="P64">
            <v>937.95</v>
          </cell>
          <cell r="Q64">
            <v>924.95500000000004</v>
          </cell>
          <cell r="R64">
            <v>930.95900000000006</v>
          </cell>
          <cell r="S64">
            <v>944.95100000000002</v>
          </cell>
          <cell r="T64">
            <v>952.952</v>
          </cell>
          <cell r="U64">
            <v>956.95900000000006</v>
          </cell>
          <cell r="V64">
            <v>959.95699999999999</v>
          </cell>
          <cell r="W64">
            <v>960.952</v>
          </cell>
          <cell r="X64">
            <v>941.95100000000002</v>
          </cell>
          <cell r="Y64">
            <v>943.95900000000006</v>
          </cell>
        </row>
        <row r="65">
          <cell r="B65">
            <v>627.9910000000001</v>
          </cell>
          <cell r="C65">
            <v>617.78</v>
          </cell>
          <cell r="D65">
            <v>599.15700000000004</v>
          </cell>
          <cell r="E65">
            <v>586.70399999999995</v>
          </cell>
          <cell r="F65">
            <v>591.18500000000017</v>
          </cell>
          <cell r="G65">
            <v>610.52699999999993</v>
          </cell>
          <cell r="H65">
            <v>625.60399999999993</v>
          </cell>
          <cell r="I65">
            <v>647.24900000000014</v>
          </cell>
          <cell r="J65">
            <v>687.35300000000007</v>
          </cell>
          <cell r="K65">
            <v>724.9860000000001</v>
          </cell>
          <cell r="L65">
            <v>746.81600000000003</v>
          </cell>
          <cell r="M65">
            <v>749.59600000000012</v>
          </cell>
          <cell r="N65">
            <v>745.76699999999994</v>
          </cell>
          <cell r="O65">
            <v>715.36500000000024</v>
          </cell>
          <cell r="P65">
            <v>724.56299999999999</v>
          </cell>
          <cell r="Q65">
            <v>728.6629999999999</v>
          </cell>
          <cell r="R65">
            <v>760.08399999999995</v>
          </cell>
          <cell r="S65">
            <v>804.15400000000011</v>
          </cell>
          <cell r="T65">
            <v>804.39199999999983</v>
          </cell>
          <cell r="U65">
            <v>804.79099999999994</v>
          </cell>
          <cell r="V65">
            <v>790.92200000000014</v>
          </cell>
          <cell r="W65">
            <v>755.56200000000013</v>
          </cell>
          <cell r="X65">
            <v>719.25199999999995</v>
          </cell>
          <cell r="Y65">
            <v>702.43899999999985</v>
          </cell>
        </row>
        <row r="66">
          <cell r="B66">
            <v>2465.0499999999993</v>
          </cell>
          <cell r="C66">
            <v>2401.4280000000003</v>
          </cell>
          <cell r="D66">
            <v>2246.2750000000001</v>
          </cell>
          <cell r="E66">
            <v>2147.8240000000001</v>
          </cell>
          <cell r="F66">
            <v>2146.1240000000003</v>
          </cell>
          <cell r="G66">
            <v>2253.3560000000002</v>
          </cell>
          <cell r="H66">
            <v>2285.2260000000001</v>
          </cell>
          <cell r="I66">
            <v>2450.7600000000002</v>
          </cell>
          <cell r="J66">
            <v>2800.0189999999998</v>
          </cell>
          <cell r="K66">
            <v>3157.0340000000006</v>
          </cell>
          <cell r="L66">
            <v>3383.2969999999996</v>
          </cell>
          <cell r="M66">
            <v>3453.1149999999993</v>
          </cell>
          <cell r="N66">
            <v>3410.3779999999997</v>
          </cell>
          <cell r="O66">
            <v>3120.6170000000002</v>
          </cell>
          <cell r="P66">
            <v>3201.652</v>
          </cell>
          <cell r="Q66">
            <v>3267.4120000000003</v>
          </cell>
          <cell r="R66">
            <v>3544.357</v>
          </cell>
          <cell r="S66">
            <v>3949.4710000000005</v>
          </cell>
          <cell r="T66">
            <v>3966.5740000000001</v>
          </cell>
          <cell r="U66">
            <v>3939.105</v>
          </cell>
          <cell r="V66">
            <v>3810.1680000000001</v>
          </cell>
          <cell r="W66">
            <v>3512.0299999999997</v>
          </cell>
          <cell r="X66">
            <v>3198.5769999999998</v>
          </cell>
          <cell r="Y66">
            <v>2962.2719999999999</v>
          </cell>
        </row>
        <row r="67">
          <cell r="B67">
            <v>220</v>
          </cell>
          <cell r="C67">
            <v>345</v>
          </cell>
          <cell r="D67">
            <v>345</v>
          </cell>
          <cell r="E67">
            <v>235</v>
          </cell>
        </row>
        <row r="68">
          <cell r="B68">
            <v>110</v>
          </cell>
          <cell r="C68">
            <v>102.5</v>
          </cell>
          <cell r="D68">
            <v>97</v>
          </cell>
          <cell r="E68">
            <v>95</v>
          </cell>
          <cell r="F68">
            <v>95</v>
          </cell>
          <cell r="G68">
            <v>98</v>
          </cell>
          <cell r="H68">
            <v>97</v>
          </cell>
          <cell r="I68">
            <v>98.5</v>
          </cell>
          <cell r="J68">
            <v>100.5</v>
          </cell>
          <cell r="K68">
            <v>103.5</v>
          </cell>
          <cell r="L68">
            <v>105.5</v>
          </cell>
          <cell r="M68">
            <v>117</v>
          </cell>
          <cell r="N68">
            <v>117</v>
          </cell>
          <cell r="O68">
            <v>104</v>
          </cell>
          <cell r="P68">
            <v>121.5</v>
          </cell>
          <cell r="Q68">
            <v>128.5</v>
          </cell>
          <cell r="R68">
            <v>135</v>
          </cell>
          <cell r="S68">
            <v>147</v>
          </cell>
          <cell r="T68">
            <v>148</v>
          </cell>
          <cell r="U68">
            <v>146</v>
          </cell>
          <cell r="V68">
            <v>139</v>
          </cell>
          <cell r="W68">
            <v>130</v>
          </cell>
          <cell r="X68">
            <v>126</v>
          </cell>
          <cell r="Y68">
            <v>123</v>
          </cell>
        </row>
        <row r="72">
          <cell r="B72">
            <v>180</v>
          </cell>
          <cell r="C72">
            <v>180</v>
          </cell>
          <cell r="D72">
            <v>178</v>
          </cell>
          <cell r="E72">
            <v>148</v>
          </cell>
          <cell r="F72">
            <v>148</v>
          </cell>
          <cell r="G72">
            <v>148</v>
          </cell>
          <cell r="H72">
            <v>151</v>
          </cell>
          <cell r="I72">
            <v>400</v>
          </cell>
          <cell r="J72">
            <v>397</v>
          </cell>
          <cell r="K72">
            <v>397</v>
          </cell>
          <cell r="L72">
            <v>402</v>
          </cell>
          <cell r="M72">
            <v>403</v>
          </cell>
          <cell r="N72">
            <v>403</v>
          </cell>
          <cell r="O72">
            <v>403</v>
          </cell>
          <cell r="P72">
            <v>405</v>
          </cell>
          <cell r="Q72">
            <v>405</v>
          </cell>
          <cell r="R72">
            <v>396</v>
          </cell>
          <cell r="S72">
            <v>406</v>
          </cell>
          <cell r="T72">
            <v>406</v>
          </cell>
          <cell r="U72">
            <v>406</v>
          </cell>
          <cell r="V72">
            <v>381</v>
          </cell>
          <cell r="W72">
            <v>399</v>
          </cell>
          <cell r="X72">
            <v>398</v>
          </cell>
          <cell r="Y72">
            <v>244</v>
          </cell>
        </row>
        <row r="73">
          <cell r="B73">
            <v>100</v>
          </cell>
          <cell r="C73">
            <v>95</v>
          </cell>
          <cell r="D73">
            <v>55</v>
          </cell>
          <cell r="E73">
            <v>93</v>
          </cell>
          <cell r="F73">
            <v>93</v>
          </cell>
          <cell r="G73">
            <v>53</v>
          </cell>
          <cell r="H73">
            <v>83</v>
          </cell>
          <cell r="I73">
            <v>202</v>
          </cell>
          <cell r="J73">
            <v>311</v>
          </cell>
          <cell r="K73">
            <v>253</v>
          </cell>
          <cell r="L73">
            <v>242</v>
          </cell>
          <cell r="M73">
            <v>244</v>
          </cell>
          <cell r="N73">
            <v>254</v>
          </cell>
          <cell r="O73">
            <v>268</v>
          </cell>
          <cell r="P73">
            <v>277</v>
          </cell>
          <cell r="Q73">
            <v>263</v>
          </cell>
          <cell r="R73">
            <v>248</v>
          </cell>
          <cell r="S73">
            <v>223</v>
          </cell>
          <cell r="T73">
            <v>214</v>
          </cell>
          <cell r="U73">
            <v>217</v>
          </cell>
          <cell r="V73">
            <v>220</v>
          </cell>
          <cell r="W73">
            <v>223</v>
          </cell>
          <cell r="X73">
            <v>200</v>
          </cell>
          <cell r="Y73">
            <v>151</v>
          </cell>
        </row>
        <row r="74">
          <cell r="B74">
            <v>9</v>
          </cell>
          <cell r="C74">
            <v>7</v>
          </cell>
          <cell r="F74">
            <v>9</v>
          </cell>
          <cell r="G74">
            <v>59</v>
          </cell>
          <cell r="H74">
            <v>114</v>
          </cell>
          <cell r="I74">
            <v>95</v>
          </cell>
          <cell r="J74">
            <v>66.667000000000002</v>
          </cell>
          <cell r="O74">
            <v>10</v>
          </cell>
          <cell r="P74">
            <v>10</v>
          </cell>
          <cell r="Q74">
            <v>10</v>
          </cell>
          <cell r="W74">
            <v>12</v>
          </cell>
          <cell r="X74">
            <v>12</v>
          </cell>
        </row>
        <row r="75">
          <cell r="B75">
            <v>57</v>
          </cell>
          <cell r="C75">
            <v>57</v>
          </cell>
          <cell r="D75">
            <v>57</v>
          </cell>
          <cell r="E75">
            <v>82</v>
          </cell>
          <cell r="F75">
            <v>107</v>
          </cell>
          <cell r="G75">
            <v>147</v>
          </cell>
          <cell r="H75">
            <v>222</v>
          </cell>
          <cell r="I75">
            <v>57</v>
          </cell>
          <cell r="J75">
            <v>27</v>
          </cell>
          <cell r="K75">
            <v>27</v>
          </cell>
          <cell r="L75">
            <v>27</v>
          </cell>
          <cell r="M75">
            <v>27</v>
          </cell>
          <cell r="N75">
            <v>47</v>
          </cell>
          <cell r="O75">
            <v>57</v>
          </cell>
          <cell r="P75">
            <v>27</v>
          </cell>
          <cell r="Q75">
            <v>27</v>
          </cell>
          <cell r="X75">
            <v>27</v>
          </cell>
          <cell r="Y75">
            <v>27</v>
          </cell>
        </row>
        <row r="76">
          <cell r="B76">
            <v>86</v>
          </cell>
          <cell r="C76">
            <v>6</v>
          </cell>
          <cell r="D76">
            <v>6</v>
          </cell>
          <cell r="E76">
            <v>98.8</v>
          </cell>
          <cell r="F76">
            <v>263.8</v>
          </cell>
          <cell r="G76">
            <v>126.9</v>
          </cell>
          <cell r="R76">
            <v>118.4</v>
          </cell>
          <cell r="W76">
            <v>495.7</v>
          </cell>
          <cell r="X76">
            <v>506</v>
          </cell>
          <cell r="Y76">
            <v>289.60000000000002</v>
          </cell>
        </row>
      </sheetData>
      <sheetData sheetId="18">
        <row r="7">
          <cell r="B7">
            <v>39.799999999999997</v>
          </cell>
          <cell r="C7">
            <v>30.25</v>
          </cell>
          <cell r="D7">
            <v>26.71</v>
          </cell>
          <cell r="E7">
            <v>20</v>
          </cell>
          <cell r="F7">
            <v>17.22</v>
          </cell>
          <cell r="G7">
            <v>17.420000000000002</v>
          </cell>
          <cell r="H7">
            <v>18.89</v>
          </cell>
          <cell r="I7">
            <v>24.89</v>
          </cell>
          <cell r="J7">
            <v>28.9</v>
          </cell>
          <cell r="K7">
            <v>40.020000000000003</v>
          </cell>
          <cell r="L7">
            <v>38.9</v>
          </cell>
          <cell r="M7">
            <v>41.3</v>
          </cell>
          <cell r="N7">
            <v>42.29</v>
          </cell>
          <cell r="O7">
            <v>38.94</v>
          </cell>
          <cell r="P7">
            <v>39</v>
          </cell>
          <cell r="Q7">
            <v>41.99</v>
          </cell>
          <cell r="R7">
            <v>43.16</v>
          </cell>
          <cell r="S7">
            <v>53.78</v>
          </cell>
          <cell r="T7">
            <v>55</v>
          </cell>
          <cell r="U7">
            <v>56.61</v>
          </cell>
          <cell r="V7">
            <v>55.61</v>
          </cell>
          <cell r="W7">
            <v>51.23</v>
          </cell>
          <cell r="X7">
            <v>43.96</v>
          </cell>
          <cell r="Y7">
            <v>39.799999999999997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44189</v>
          </cell>
        </row>
        <row r="4">
          <cell r="B4">
            <v>44189</v>
          </cell>
        </row>
        <row r="5">
          <cell r="B5">
            <v>44189</v>
          </cell>
        </row>
        <row r="6">
          <cell r="B6">
            <v>44189</v>
          </cell>
        </row>
        <row r="7">
          <cell r="B7">
            <v>44189</v>
          </cell>
        </row>
        <row r="8">
          <cell r="B8">
            <v>44189</v>
          </cell>
        </row>
        <row r="9">
          <cell r="B9">
            <v>44189</v>
          </cell>
        </row>
        <row r="10">
          <cell r="B10">
            <v>44189</v>
          </cell>
        </row>
        <row r="11">
          <cell r="B11">
            <v>44189</v>
          </cell>
        </row>
        <row r="12">
          <cell r="B12">
            <v>44189</v>
          </cell>
        </row>
        <row r="13">
          <cell r="B13">
            <v>44189</v>
          </cell>
        </row>
        <row r="14">
          <cell r="B14">
            <v>44189</v>
          </cell>
        </row>
        <row r="15">
          <cell r="B15">
            <v>44189</v>
          </cell>
        </row>
        <row r="16">
          <cell r="B16">
            <v>44189</v>
          </cell>
        </row>
      </sheetData>
      <sheetData sheetId="41">
        <row r="2">
          <cell r="C2">
            <v>44192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4823.9250000000002</v>
      </c>
      <c r="C4" s="18">
        <v>4794.6640000000016</v>
      </c>
      <c r="D4" s="18">
        <v>4578.4349999999995</v>
      </c>
      <c r="E4" s="18">
        <v>4471.2829999999994</v>
      </c>
      <c r="F4" s="18">
        <v>4446.0610000000006</v>
      </c>
      <c r="G4" s="18">
        <v>4487.7759999999998</v>
      </c>
      <c r="H4" s="18">
        <v>4551.7749999999996</v>
      </c>
      <c r="I4" s="18">
        <v>4906.4380000000019</v>
      </c>
      <c r="J4" s="18">
        <v>5350.5059999999994</v>
      </c>
      <c r="K4" s="18">
        <v>5624.4829999999993</v>
      </c>
      <c r="L4" s="18">
        <v>5863.588999999999</v>
      </c>
      <c r="M4" s="18">
        <v>5948.6789999999992</v>
      </c>
      <c r="N4" s="18">
        <v>5931.1380000000008</v>
      </c>
      <c r="O4" s="18">
        <v>5630.9659999999994</v>
      </c>
      <c r="P4" s="18">
        <v>5704.6260000000002</v>
      </c>
      <c r="Q4" s="18">
        <v>5754.5540000000001</v>
      </c>
      <c r="R4" s="18">
        <v>6132.7830000000004</v>
      </c>
      <c r="S4" s="18">
        <v>6474.5800000000017</v>
      </c>
      <c r="T4" s="18">
        <v>6491.9229999999998</v>
      </c>
      <c r="U4" s="18">
        <v>6469.8969999999999</v>
      </c>
      <c r="V4" s="18">
        <v>6301.0370000000012</v>
      </c>
      <c r="W4" s="18">
        <v>6488.2409999999991</v>
      </c>
      <c r="X4" s="18">
        <v>6128.7799999999988</v>
      </c>
      <c r="Y4" s="18">
        <v>5443.2239999999983</v>
      </c>
      <c r="Z4" s="19"/>
      <c r="AA4" s="20">
        <f>SUM(B4:Z4)</f>
        <v>132799.36299999998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39.799999999999997</v>
      </c>
      <c r="C7" s="28">
        <v>30.25</v>
      </c>
      <c r="D7" s="28">
        <v>26.71</v>
      </c>
      <c r="E7" s="28">
        <v>20</v>
      </c>
      <c r="F7" s="28">
        <v>17.22</v>
      </c>
      <c r="G7" s="28">
        <v>17.420000000000002</v>
      </c>
      <c r="H7" s="28">
        <v>18.89</v>
      </c>
      <c r="I7" s="28">
        <v>24.89</v>
      </c>
      <c r="J7" s="28">
        <v>28.9</v>
      </c>
      <c r="K7" s="28">
        <v>40.020000000000003</v>
      </c>
      <c r="L7" s="28">
        <v>38.9</v>
      </c>
      <c r="M7" s="28">
        <v>41.3</v>
      </c>
      <c r="N7" s="28">
        <v>42.29</v>
      </c>
      <c r="O7" s="28">
        <v>38.94</v>
      </c>
      <c r="P7" s="28">
        <v>39</v>
      </c>
      <c r="Q7" s="28">
        <v>41.99</v>
      </c>
      <c r="R7" s="28">
        <v>43.16</v>
      </c>
      <c r="S7" s="28">
        <v>53.78</v>
      </c>
      <c r="T7" s="28">
        <v>55</v>
      </c>
      <c r="U7" s="28">
        <v>56.61</v>
      </c>
      <c r="V7" s="28">
        <v>55.61</v>
      </c>
      <c r="W7" s="28">
        <v>51.23</v>
      </c>
      <c r="X7" s="28">
        <v>43.96</v>
      </c>
      <c r="Y7" s="28">
        <v>39.799999999999997</v>
      </c>
      <c r="Z7" s="29"/>
      <c r="AA7" s="30">
        <f>IF(SUM(GR_MAINLAND_MCP_SUM_SELL)&lt;&gt;0,AVERAGEIF(GR_MAINLAND_MCP_SUM_SELL,"&lt;&gt;"""),"")</f>
        <v>37.736249999999998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769</v>
      </c>
      <c r="C10" s="42">
        <v>769</v>
      </c>
      <c r="D10" s="42">
        <v>769</v>
      </c>
      <c r="E10" s="42">
        <v>769</v>
      </c>
      <c r="F10" s="42">
        <v>769</v>
      </c>
      <c r="G10" s="42">
        <v>769</v>
      </c>
      <c r="H10" s="42">
        <v>769</v>
      </c>
      <c r="I10" s="42">
        <v>769</v>
      </c>
      <c r="J10" s="42">
        <v>769</v>
      </c>
      <c r="K10" s="42">
        <v>769</v>
      </c>
      <c r="L10" s="42">
        <v>769</v>
      </c>
      <c r="M10" s="42">
        <v>769</v>
      </c>
      <c r="N10" s="42">
        <v>769</v>
      </c>
      <c r="O10" s="42">
        <v>769</v>
      </c>
      <c r="P10" s="42">
        <v>769</v>
      </c>
      <c r="Q10" s="42">
        <v>769</v>
      </c>
      <c r="R10" s="42">
        <v>769</v>
      </c>
      <c r="S10" s="42">
        <v>769</v>
      </c>
      <c r="T10" s="42">
        <v>769</v>
      </c>
      <c r="U10" s="42">
        <v>769</v>
      </c>
      <c r="V10" s="42">
        <v>769</v>
      </c>
      <c r="W10" s="42">
        <v>769</v>
      </c>
      <c r="X10" s="42">
        <v>769</v>
      </c>
      <c r="Y10" s="42">
        <v>769</v>
      </c>
      <c r="Z10" s="43"/>
      <c r="AA10" s="44">
        <f>SUM(B10:Z10)</f>
        <v>18456</v>
      </c>
    </row>
    <row r="11" spans="1:27" ht="24.95" customHeight="1" x14ac:dyDescent="0.2">
      <c r="A11" s="45" t="s">
        <v>7</v>
      </c>
      <c r="B11" s="46">
        <v>1689.9</v>
      </c>
      <c r="C11" s="47">
        <v>1507.9</v>
      </c>
      <c r="D11" s="47">
        <v>1507.9</v>
      </c>
      <c r="E11" s="47">
        <v>1507.9</v>
      </c>
      <c r="F11" s="47">
        <v>1507.9</v>
      </c>
      <c r="G11" s="47">
        <v>1507.9</v>
      </c>
      <c r="H11" s="47">
        <v>1527.9</v>
      </c>
      <c r="I11" s="47">
        <v>1099.9000000000001</v>
      </c>
      <c r="J11" s="47">
        <v>1099.9000000000001</v>
      </c>
      <c r="K11" s="47">
        <v>1099.9000000000001</v>
      </c>
      <c r="L11" s="47">
        <v>1099.9000000000001</v>
      </c>
      <c r="M11" s="47">
        <v>1099.9000000000001</v>
      </c>
      <c r="N11" s="47">
        <v>1099.9000000000001</v>
      </c>
      <c r="O11" s="47">
        <v>1099.9000000000001</v>
      </c>
      <c r="P11" s="47">
        <v>1139.9000000000001</v>
      </c>
      <c r="Q11" s="47">
        <v>1329.9</v>
      </c>
      <c r="R11" s="47">
        <v>2137.9</v>
      </c>
      <c r="S11" s="47">
        <v>2188.4719999999998</v>
      </c>
      <c r="T11" s="47">
        <v>2208.6930000000002</v>
      </c>
      <c r="U11" s="47">
        <v>2218.9830000000002</v>
      </c>
      <c r="V11" s="47">
        <v>2218.8029999999999</v>
      </c>
      <c r="W11" s="47">
        <v>2833.1309999999999</v>
      </c>
      <c r="X11" s="47">
        <v>2591.1390000000001</v>
      </c>
      <c r="Y11" s="47">
        <v>1937.9</v>
      </c>
      <c r="Z11" s="48"/>
      <c r="AA11" s="49">
        <f>SUM(B11:Z11)</f>
        <v>39261.421000000009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71</v>
      </c>
      <c r="J12" s="47">
        <v>126</v>
      </c>
      <c r="K12" s="47">
        <v>65</v>
      </c>
      <c r="L12" s="47">
        <v>95</v>
      </c>
      <c r="M12" s="47">
        <v>90</v>
      </c>
      <c r="N12" s="47">
        <v>149</v>
      </c>
      <c r="O12" s="47">
        <v>121</v>
      </c>
      <c r="P12" s="47">
        <v>191</v>
      </c>
      <c r="Q12" s="47">
        <v>185</v>
      </c>
      <c r="R12" s="47">
        <v>299</v>
      </c>
      <c r="S12" s="47">
        <v>607</v>
      </c>
      <c r="T12" s="47">
        <v>602</v>
      </c>
      <c r="U12" s="47">
        <v>165</v>
      </c>
      <c r="V12" s="47">
        <v>71</v>
      </c>
      <c r="W12" s="47">
        <v>71</v>
      </c>
      <c r="X12" s="47">
        <v>71</v>
      </c>
      <c r="Y12" s="47"/>
      <c r="Z12" s="48"/>
      <c r="AA12" s="49">
        <f>SUM(B12:Z12)</f>
        <v>3031</v>
      </c>
    </row>
    <row r="13" spans="1:27" ht="24.95" customHeight="1" x14ac:dyDescent="0.2">
      <c r="A13" s="50" t="s">
        <v>9</v>
      </c>
      <c r="B13" s="51">
        <v>1693.0249999999996</v>
      </c>
      <c r="C13" s="52">
        <v>1683.2639999999997</v>
      </c>
      <c r="D13" s="52">
        <v>1656.1349999999993</v>
      </c>
      <c r="E13" s="52">
        <v>1639.383</v>
      </c>
      <c r="F13" s="52">
        <v>1635.1609999999998</v>
      </c>
      <c r="G13" s="52">
        <v>1650.8760000000002</v>
      </c>
      <c r="H13" s="52">
        <v>1674.9749999999997</v>
      </c>
      <c r="I13" s="52">
        <v>1822.1379999999997</v>
      </c>
      <c r="J13" s="52">
        <v>2321.2060000000001</v>
      </c>
      <c r="K13" s="52">
        <v>2651.183</v>
      </c>
      <c r="L13" s="52">
        <v>2903.6889999999994</v>
      </c>
      <c r="M13" s="52">
        <v>3048.9789999999998</v>
      </c>
      <c r="N13" s="52">
        <v>3027.9380000000001</v>
      </c>
      <c r="O13" s="52">
        <v>2821.8660000000004</v>
      </c>
      <c r="P13" s="52">
        <v>2484.4260000000004</v>
      </c>
      <c r="Q13" s="52">
        <v>2150.1540000000005</v>
      </c>
      <c r="R13" s="52">
        <v>2014.8830000000005</v>
      </c>
      <c r="S13" s="52">
        <v>1840.2079999999996</v>
      </c>
      <c r="T13" s="52">
        <v>1819.33</v>
      </c>
      <c r="U13" s="52">
        <v>1840.3140000000001</v>
      </c>
      <c r="V13" s="52">
        <v>1855.4340000000002</v>
      </c>
      <c r="W13" s="52">
        <v>1843.1100000000004</v>
      </c>
      <c r="X13" s="52">
        <v>1837.6410000000001</v>
      </c>
      <c r="Y13" s="52">
        <v>1847.3240000000001</v>
      </c>
      <c r="Z13" s="53"/>
      <c r="AA13" s="54">
        <f>SUM(B13:Z13)</f>
        <v>49762.642000000007</v>
      </c>
    </row>
    <row r="14" spans="1:27" ht="30" customHeight="1" thickBot="1" x14ac:dyDescent="0.25">
      <c r="A14" s="55" t="s">
        <v>10</v>
      </c>
      <c r="B14" s="56">
        <f>IF(LEN(B$2)&gt;0,SUM(B10:B13),"")</f>
        <v>4151.9249999999993</v>
      </c>
      <c r="C14" s="57">
        <f t="shared" ref="C14:Z14" si="0">IF(LEN(C$2)&gt;0,SUM(C10:C13),"")</f>
        <v>3960.1639999999998</v>
      </c>
      <c r="D14" s="57">
        <f t="shared" si="0"/>
        <v>3933.0349999999994</v>
      </c>
      <c r="E14" s="57">
        <f t="shared" si="0"/>
        <v>3916.2830000000004</v>
      </c>
      <c r="F14" s="57">
        <f t="shared" si="0"/>
        <v>3912.0609999999997</v>
      </c>
      <c r="G14" s="57">
        <f t="shared" si="0"/>
        <v>3953.7760000000003</v>
      </c>
      <c r="H14" s="57">
        <f t="shared" si="0"/>
        <v>3997.875</v>
      </c>
      <c r="I14" s="57">
        <f t="shared" si="0"/>
        <v>3762.0379999999996</v>
      </c>
      <c r="J14" s="57">
        <f t="shared" si="0"/>
        <v>4316.1059999999998</v>
      </c>
      <c r="K14" s="57">
        <f t="shared" si="0"/>
        <v>4585.0830000000005</v>
      </c>
      <c r="L14" s="57">
        <f t="shared" si="0"/>
        <v>4867.5889999999999</v>
      </c>
      <c r="M14" s="57">
        <f t="shared" si="0"/>
        <v>5007.8789999999999</v>
      </c>
      <c r="N14" s="57">
        <f t="shared" si="0"/>
        <v>5045.8379999999997</v>
      </c>
      <c r="O14" s="57">
        <f t="shared" si="0"/>
        <v>4811.7660000000005</v>
      </c>
      <c r="P14" s="57">
        <f t="shared" si="0"/>
        <v>4584.3260000000009</v>
      </c>
      <c r="Q14" s="57">
        <f t="shared" si="0"/>
        <v>4434.0540000000001</v>
      </c>
      <c r="R14" s="57">
        <f t="shared" si="0"/>
        <v>5220.7830000000004</v>
      </c>
      <c r="S14" s="57">
        <f t="shared" si="0"/>
        <v>5404.6799999999994</v>
      </c>
      <c r="T14" s="57">
        <f t="shared" si="0"/>
        <v>5399.0230000000001</v>
      </c>
      <c r="U14" s="57">
        <f t="shared" si="0"/>
        <v>4993.2970000000005</v>
      </c>
      <c r="V14" s="57">
        <f t="shared" si="0"/>
        <v>4914.2370000000001</v>
      </c>
      <c r="W14" s="57">
        <f t="shared" si="0"/>
        <v>5516.241</v>
      </c>
      <c r="X14" s="57">
        <f t="shared" si="0"/>
        <v>5268.7800000000007</v>
      </c>
      <c r="Y14" s="57">
        <f t="shared" si="0"/>
        <v>4554.2240000000002</v>
      </c>
      <c r="Z14" s="58" t="str">
        <f t="shared" si="0"/>
        <v/>
      </c>
      <c r="AA14" s="59">
        <f>SUM(AA9:AA13)</f>
        <v>110511.06300000002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2061.5500000000002</v>
      </c>
      <c r="C25" s="67">
        <v>2050.6</v>
      </c>
      <c r="D25" s="67">
        <v>2032.75</v>
      </c>
      <c r="E25" s="67">
        <v>2019.15</v>
      </c>
      <c r="F25" s="67">
        <v>2019.15</v>
      </c>
      <c r="G25" s="67">
        <v>2064.6999999999998</v>
      </c>
      <c r="H25" s="67">
        <v>2095.1999999999998</v>
      </c>
      <c r="I25" s="67">
        <v>2320.1</v>
      </c>
      <c r="J25" s="67">
        <v>2842.45</v>
      </c>
      <c r="K25" s="67">
        <v>3074.05</v>
      </c>
      <c r="L25" s="67">
        <v>3241.2</v>
      </c>
      <c r="M25" s="67">
        <v>3336.2</v>
      </c>
      <c r="N25" s="67">
        <v>3356.1</v>
      </c>
      <c r="O25" s="67">
        <v>3151.4</v>
      </c>
      <c r="P25" s="67">
        <v>2827.6</v>
      </c>
      <c r="Q25" s="67">
        <v>2540.65</v>
      </c>
      <c r="R25" s="67">
        <v>2633.45</v>
      </c>
      <c r="S25" s="67">
        <v>2924.35</v>
      </c>
      <c r="T25" s="67">
        <v>2817.75</v>
      </c>
      <c r="U25" s="67">
        <v>2314.5500000000002</v>
      </c>
      <c r="V25" s="67">
        <v>2343</v>
      </c>
      <c r="W25" s="67">
        <v>2312.5500000000002</v>
      </c>
      <c r="X25" s="67">
        <v>2292.85</v>
      </c>
      <c r="Y25" s="67">
        <v>2207.6999999999998</v>
      </c>
      <c r="Z25" s="68"/>
      <c r="AA25" s="69">
        <f>SUM(B25:Z25)</f>
        <v>60879.049999999996</v>
      </c>
    </row>
    <row r="26" spans="1:27" ht="24.95" customHeight="1" x14ac:dyDescent="0.2">
      <c r="A26" s="70" t="s">
        <v>20</v>
      </c>
      <c r="B26" s="71">
        <v>894.375</v>
      </c>
      <c r="C26" s="72">
        <v>868.56399999999996</v>
      </c>
      <c r="D26" s="72">
        <v>771.28499999999997</v>
      </c>
      <c r="E26" s="72">
        <v>766.13300000000004</v>
      </c>
      <c r="F26" s="72">
        <v>740.91099999999994</v>
      </c>
      <c r="G26" s="72">
        <v>737.07600000000002</v>
      </c>
      <c r="H26" s="72">
        <v>720.67499999999995</v>
      </c>
      <c r="I26" s="72">
        <v>929.93799999999999</v>
      </c>
      <c r="J26" s="72">
        <v>1008.6559999999999</v>
      </c>
      <c r="K26" s="72">
        <v>1054.0329999999999</v>
      </c>
      <c r="L26" s="72">
        <v>1142.3889999999999</v>
      </c>
      <c r="M26" s="72">
        <v>1240.6790000000001</v>
      </c>
      <c r="N26" s="72">
        <v>1229.7380000000001</v>
      </c>
      <c r="O26" s="72">
        <v>1164.366</v>
      </c>
      <c r="P26" s="72">
        <v>1349.7260000000001</v>
      </c>
      <c r="Q26" s="72">
        <v>1330.404</v>
      </c>
      <c r="R26" s="72">
        <v>1263.3330000000001</v>
      </c>
      <c r="S26" s="72">
        <v>1196.33</v>
      </c>
      <c r="T26" s="72">
        <v>1280.2729999999999</v>
      </c>
      <c r="U26" s="72">
        <v>1396.7470000000001</v>
      </c>
      <c r="V26" s="72">
        <v>1289.2370000000001</v>
      </c>
      <c r="W26" s="72">
        <v>2319.6909999999998</v>
      </c>
      <c r="X26" s="72">
        <v>1611.93</v>
      </c>
      <c r="Y26" s="72">
        <v>1119.5239999999999</v>
      </c>
      <c r="Z26" s="73"/>
      <c r="AA26" s="74">
        <f>SUM(B26:Z26)</f>
        <v>27426.012999999999</v>
      </c>
    </row>
    <row r="27" spans="1:27" ht="24.95" customHeight="1" x14ac:dyDescent="0.2">
      <c r="A27" s="77" t="s">
        <v>21</v>
      </c>
      <c r="B27" s="75">
        <v>1868</v>
      </c>
      <c r="C27" s="76">
        <v>1686</v>
      </c>
      <c r="D27" s="76">
        <v>1686</v>
      </c>
      <c r="E27" s="76">
        <v>1686</v>
      </c>
      <c r="F27" s="76">
        <v>1686</v>
      </c>
      <c r="G27" s="76">
        <v>1686</v>
      </c>
      <c r="H27" s="76">
        <v>1706</v>
      </c>
      <c r="I27" s="76">
        <v>1278</v>
      </c>
      <c r="J27" s="76">
        <v>1278</v>
      </c>
      <c r="K27" s="76">
        <v>1278</v>
      </c>
      <c r="L27" s="76">
        <v>1278</v>
      </c>
      <c r="M27" s="76">
        <v>1278</v>
      </c>
      <c r="N27" s="76">
        <v>1278</v>
      </c>
      <c r="O27" s="76">
        <v>1278</v>
      </c>
      <c r="P27" s="76">
        <v>1318</v>
      </c>
      <c r="Q27" s="76">
        <v>1508</v>
      </c>
      <c r="R27" s="76">
        <v>2236</v>
      </c>
      <c r="S27" s="76">
        <v>2286</v>
      </c>
      <c r="T27" s="76">
        <v>2306</v>
      </c>
      <c r="U27" s="76">
        <v>2326</v>
      </c>
      <c r="V27" s="76">
        <v>2326</v>
      </c>
      <c r="W27" s="76">
        <v>1856</v>
      </c>
      <c r="X27" s="76">
        <v>2224</v>
      </c>
      <c r="Y27" s="76">
        <v>2116</v>
      </c>
      <c r="Z27" s="78"/>
      <c r="AA27" s="79">
        <f>SUM(B27:Z27)</f>
        <v>41452</v>
      </c>
    </row>
    <row r="28" spans="1:27" ht="30" customHeight="1" thickBot="1" x14ac:dyDescent="0.25">
      <c r="A28" s="55" t="s">
        <v>22</v>
      </c>
      <c r="B28" s="56">
        <f>IF(LEN(B$2)&gt;0,SUM(B25:B27),"")</f>
        <v>4823.9250000000002</v>
      </c>
      <c r="C28" s="57">
        <f t="shared" ref="C28:Z28" si="2">IF(LEN(C$2)&gt;0,SUM(C25:C27),"")</f>
        <v>4605.1639999999998</v>
      </c>
      <c r="D28" s="57">
        <f t="shared" si="2"/>
        <v>4490.0349999999999</v>
      </c>
      <c r="E28" s="57">
        <f t="shared" si="2"/>
        <v>4471.2830000000004</v>
      </c>
      <c r="F28" s="57">
        <f t="shared" si="2"/>
        <v>4446.0609999999997</v>
      </c>
      <c r="G28" s="57">
        <f t="shared" si="2"/>
        <v>4487.7759999999998</v>
      </c>
      <c r="H28" s="57">
        <f t="shared" si="2"/>
        <v>4521.875</v>
      </c>
      <c r="I28" s="57">
        <f t="shared" si="2"/>
        <v>4528.0380000000005</v>
      </c>
      <c r="J28" s="57">
        <f t="shared" si="2"/>
        <v>5129.1059999999998</v>
      </c>
      <c r="K28" s="57">
        <f t="shared" si="2"/>
        <v>5406.0830000000005</v>
      </c>
      <c r="L28" s="57">
        <f t="shared" si="2"/>
        <v>5661.5889999999999</v>
      </c>
      <c r="M28" s="57">
        <f t="shared" si="2"/>
        <v>5854.8789999999999</v>
      </c>
      <c r="N28" s="57">
        <f t="shared" si="2"/>
        <v>5863.8379999999997</v>
      </c>
      <c r="O28" s="57">
        <f t="shared" si="2"/>
        <v>5593.7659999999996</v>
      </c>
      <c r="P28" s="57">
        <f t="shared" si="2"/>
        <v>5495.326</v>
      </c>
      <c r="Q28" s="57">
        <f t="shared" si="2"/>
        <v>5379.0540000000001</v>
      </c>
      <c r="R28" s="57">
        <f t="shared" si="2"/>
        <v>6132.7829999999994</v>
      </c>
      <c r="S28" s="57">
        <f t="shared" si="2"/>
        <v>6406.68</v>
      </c>
      <c r="T28" s="57">
        <f t="shared" si="2"/>
        <v>6404.0230000000001</v>
      </c>
      <c r="U28" s="57">
        <f t="shared" si="2"/>
        <v>6037.2970000000005</v>
      </c>
      <c r="V28" s="57">
        <f t="shared" si="2"/>
        <v>5958.2370000000001</v>
      </c>
      <c r="W28" s="57">
        <f t="shared" si="2"/>
        <v>6488.241</v>
      </c>
      <c r="X28" s="57">
        <f t="shared" si="2"/>
        <v>6128.78</v>
      </c>
      <c r="Y28" s="57">
        <f t="shared" si="2"/>
        <v>5443.2240000000002</v>
      </c>
      <c r="Z28" s="58" t="str">
        <f t="shared" si="2"/>
        <v/>
      </c>
      <c r="AA28" s="59">
        <f>SUM(AA25:AA27)</f>
        <v>129757.06299999999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27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27</v>
      </c>
      <c r="R31" s="90">
        <v>57</v>
      </c>
      <c r="S31" s="90">
        <v>92</v>
      </c>
      <c r="T31" s="90">
        <v>94</v>
      </c>
      <c r="U31" s="90">
        <v>66</v>
      </c>
      <c r="V31" s="90">
        <v>66</v>
      </c>
      <c r="W31" s="90">
        <v>27</v>
      </c>
      <c r="X31" s="90">
        <v>27</v>
      </c>
      <c r="Y31" s="90">
        <v>27</v>
      </c>
      <c r="Z31" s="91"/>
      <c r="AA31" s="69">
        <f t="shared" ref="AA31:AA36" si="3">SUM(B31:Z31)</f>
        <v>888</v>
      </c>
    </row>
    <row r="32" spans="1:27" ht="24.95" customHeight="1" x14ac:dyDescent="0.2">
      <c r="A32" s="92" t="s">
        <v>25</v>
      </c>
      <c r="B32" s="93">
        <v>145</v>
      </c>
      <c r="C32" s="94">
        <v>176</v>
      </c>
      <c r="D32" s="94">
        <v>176</v>
      </c>
      <c r="E32" s="94">
        <v>176</v>
      </c>
      <c r="F32" s="94">
        <v>135</v>
      </c>
      <c r="G32" s="94">
        <v>135</v>
      </c>
      <c r="H32" s="94">
        <v>105</v>
      </c>
      <c r="I32" s="94">
        <v>178</v>
      </c>
      <c r="J32" s="94">
        <v>178</v>
      </c>
      <c r="K32" s="94">
        <v>158</v>
      </c>
      <c r="L32" s="94">
        <v>158</v>
      </c>
      <c r="M32" s="94">
        <v>159</v>
      </c>
      <c r="N32" s="94">
        <v>158</v>
      </c>
      <c r="O32" s="94">
        <v>158</v>
      </c>
      <c r="P32" s="94">
        <v>164</v>
      </c>
      <c r="Q32" s="94">
        <v>164</v>
      </c>
      <c r="R32" s="94">
        <v>164</v>
      </c>
      <c r="S32" s="94">
        <v>188</v>
      </c>
      <c r="T32" s="94">
        <v>189</v>
      </c>
      <c r="U32" s="94">
        <v>177</v>
      </c>
      <c r="V32" s="94">
        <v>173</v>
      </c>
      <c r="W32" s="94">
        <v>173</v>
      </c>
      <c r="X32" s="94">
        <v>173</v>
      </c>
      <c r="Y32" s="94">
        <v>170</v>
      </c>
      <c r="Z32" s="95"/>
      <c r="AA32" s="74">
        <f t="shared" si="3"/>
        <v>3930</v>
      </c>
    </row>
    <row r="33" spans="1:27" ht="24.95" customHeight="1" x14ac:dyDescent="0.2">
      <c r="A33" s="92" t="s">
        <v>26</v>
      </c>
      <c r="B33" s="93">
        <v>357</v>
      </c>
      <c r="C33" s="94">
        <v>344</v>
      </c>
      <c r="D33" s="94">
        <v>319</v>
      </c>
      <c r="E33" s="94">
        <v>317</v>
      </c>
      <c r="F33" s="94">
        <v>337</v>
      </c>
      <c r="G33" s="94">
        <v>337</v>
      </c>
      <c r="H33" s="94">
        <v>302</v>
      </c>
      <c r="I33" s="94">
        <v>379</v>
      </c>
      <c r="J33" s="94">
        <v>426</v>
      </c>
      <c r="K33" s="94">
        <v>454</v>
      </c>
      <c r="L33" s="94">
        <v>427</v>
      </c>
      <c r="M33" s="94">
        <v>479</v>
      </c>
      <c r="N33" s="94">
        <v>451</v>
      </c>
      <c r="O33" s="94">
        <v>415</v>
      </c>
      <c r="P33" s="94">
        <v>538</v>
      </c>
      <c r="Q33" s="94">
        <v>572</v>
      </c>
      <c r="R33" s="94">
        <v>536</v>
      </c>
      <c r="S33" s="94">
        <v>567</v>
      </c>
      <c r="T33" s="94">
        <v>567</v>
      </c>
      <c r="U33" s="94">
        <v>646</v>
      </c>
      <c r="V33" s="94">
        <v>650</v>
      </c>
      <c r="W33" s="94">
        <v>647</v>
      </c>
      <c r="X33" s="94">
        <v>511</v>
      </c>
      <c r="Y33" s="94">
        <v>543</v>
      </c>
      <c r="Z33" s="95"/>
      <c r="AA33" s="74">
        <f t="shared" si="3"/>
        <v>11121</v>
      </c>
    </row>
    <row r="34" spans="1:27" ht="24.95" customHeight="1" x14ac:dyDescent="0.2">
      <c r="A34" s="92" t="s">
        <v>27</v>
      </c>
      <c r="B34" s="93">
        <v>143</v>
      </c>
      <c r="C34" s="94">
        <v>98</v>
      </c>
      <c r="D34" s="94">
        <v>35</v>
      </c>
      <c r="E34" s="94">
        <v>35</v>
      </c>
      <c r="F34" s="94">
        <v>35</v>
      </c>
      <c r="G34" s="94">
        <v>35</v>
      </c>
      <c r="H34" s="94">
        <v>90</v>
      </c>
      <c r="I34" s="94">
        <v>143</v>
      </c>
      <c r="J34" s="94">
        <v>143</v>
      </c>
      <c r="K34" s="94">
        <v>143</v>
      </c>
      <c r="L34" s="94">
        <v>143</v>
      </c>
      <c r="M34" s="94">
        <v>143</v>
      </c>
      <c r="N34" s="94">
        <v>143</v>
      </c>
      <c r="O34" s="94">
        <v>143</v>
      </c>
      <c r="P34" s="94">
        <v>143</v>
      </c>
      <c r="Q34" s="94">
        <v>143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143</v>
      </c>
      <c r="Y34" s="94">
        <v>143</v>
      </c>
      <c r="Z34" s="95"/>
      <c r="AA34" s="74">
        <f t="shared" si="3"/>
        <v>2740</v>
      </c>
    </row>
    <row r="35" spans="1:27" ht="24.95" customHeight="1" x14ac:dyDescent="0.2">
      <c r="A35" s="92" t="s">
        <v>28</v>
      </c>
      <c r="B35" s="93"/>
      <c r="C35" s="94">
        <v>189.5</v>
      </c>
      <c r="D35" s="94">
        <v>88.4</v>
      </c>
      <c r="E35" s="94"/>
      <c r="F35" s="94"/>
      <c r="G35" s="94"/>
      <c r="H35" s="94">
        <v>29.9</v>
      </c>
      <c r="I35" s="94">
        <v>417.4</v>
      </c>
      <c r="J35" s="94">
        <v>260.39999999999998</v>
      </c>
      <c r="K35" s="94">
        <v>257.39999999999998</v>
      </c>
      <c r="L35" s="94">
        <v>241</v>
      </c>
      <c r="M35" s="94">
        <v>132.80000000000001</v>
      </c>
      <c r="N35" s="94">
        <v>106.3</v>
      </c>
      <c r="O35" s="94">
        <v>76.2</v>
      </c>
      <c r="P35" s="94">
        <v>248.3</v>
      </c>
      <c r="Q35" s="94">
        <v>414.5</v>
      </c>
      <c r="R35" s="94">
        <v>39</v>
      </c>
      <c r="S35" s="94">
        <v>106.9</v>
      </c>
      <c r="T35" s="94">
        <v>126.9</v>
      </c>
      <c r="U35" s="94">
        <v>471.6</v>
      </c>
      <c r="V35" s="94">
        <v>381.8</v>
      </c>
      <c r="W35" s="94">
        <v>9</v>
      </c>
      <c r="X35" s="94">
        <v>6</v>
      </c>
      <c r="Y35" s="94">
        <v>6</v>
      </c>
      <c r="Z35" s="95"/>
      <c r="AA35" s="74">
        <f t="shared" si="3"/>
        <v>3609.3</v>
      </c>
    </row>
    <row r="36" spans="1:27" ht="30" customHeight="1" thickBot="1" x14ac:dyDescent="0.25">
      <c r="A36" s="81" t="s">
        <v>29</v>
      </c>
      <c r="B36" s="82">
        <f>IF(LEN(B$2)&gt;0,SUM(B31:B35),"")</f>
        <v>672</v>
      </c>
      <c r="C36" s="83">
        <f t="shared" ref="C36:Z36" si="4">IF(LEN(C$2)&gt;0,SUM(C31:C35),"")</f>
        <v>834.5</v>
      </c>
      <c r="D36" s="83">
        <f t="shared" si="4"/>
        <v>645.4</v>
      </c>
      <c r="E36" s="83">
        <f t="shared" si="4"/>
        <v>555</v>
      </c>
      <c r="F36" s="83">
        <f t="shared" si="4"/>
        <v>534</v>
      </c>
      <c r="G36" s="83">
        <f t="shared" si="4"/>
        <v>534</v>
      </c>
      <c r="H36" s="83">
        <f t="shared" si="4"/>
        <v>553.9</v>
      </c>
      <c r="I36" s="83">
        <f t="shared" si="4"/>
        <v>1144.4000000000001</v>
      </c>
      <c r="J36" s="83">
        <f t="shared" si="4"/>
        <v>1034.4000000000001</v>
      </c>
      <c r="K36" s="83">
        <f t="shared" si="4"/>
        <v>1039.4000000000001</v>
      </c>
      <c r="L36" s="83">
        <f t="shared" si="4"/>
        <v>996</v>
      </c>
      <c r="M36" s="83">
        <f t="shared" si="4"/>
        <v>940.8</v>
      </c>
      <c r="N36" s="83">
        <f t="shared" si="4"/>
        <v>885.3</v>
      </c>
      <c r="O36" s="83">
        <f t="shared" si="4"/>
        <v>819.2</v>
      </c>
      <c r="P36" s="83">
        <f t="shared" si="4"/>
        <v>1120.3</v>
      </c>
      <c r="Q36" s="83">
        <f t="shared" si="4"/>
        <v>1320.5</v>
      </c>
      <c r="R36" s="83">
        <f t="shared" si="4"/>
        <v>912</v>
      </c>
      <c r="S36" s="83">
        <f t="shared" si="4"/>
        <v>1069.9000000000001</v>
      </c>
      <c r="T36" s="83">
        <f t="shared" si="4"/>
        <v>1092.9000000000001</v>
      </c>
      <c r="U36" s="83">
        <f t="shared" si="4"/>
        <v>1476.6</v>
      </c>
      <c r="V36" s="83">
        <f t="shared" si="4"/>
        <v>1386.8</v>
      </c>
      <c r="W36" s="83">
        <f t="shared" si="4"/>
        <v>972</v>
      </c>
      <c r="X36" s="83">
        <f t="shared" si="4"/>
        <v>860</v>
      </c>
      <c r="Y36" s="83">
        <f t="shared" si="4"/>
        <v>889</v>
      </c>
      <c r="Z36" s="84" t="str">
        <f t="shared" si="4"/>
        <v/>
      </c>
      <c r="AA36" s="85">
        <f t="shared" si="3"/>
        <v>22288.299999999996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>
        <v>189.5</v>
      </c>
      <c r="D43" s="94">
        <v>88.4</v>
      </c>
      <c r="E43" s="94"/>
      <c r="F43" s="94"/>
      <c r="G43" s="94"/>
      <c r="H43" s="94">
        <v>29.9</v>
      </c>
      <c r="I43" s="94">
        <v>378.4</v>
      </c>
      <c r="J43" s="94">
        <v>221.4</v>
      </c>
      <c r="K43" s="94">
        <v>218.4</v>
      </c>
      <c r="L43" s="94">
        <v>202</v>
      </c>
      <c r="M43" s="94">
        <v>93.8</v>
      </c>
      <c r="N43" s="94">
        <v>67.3</v>
      </c>
      <c r="O43" s="94">
        <v>37.200000000000003</v>
      </c>
      <c r="P43" s="94">
        <v>209.3</v>
      </c>
      <c r="Q43" s="94">
        <v>375.5</v>
      </c>
      <c r="R43" s="94"/>
      <c r="S43" s="94">
        <v>67.900000000000006</v>
      </c>
      <c r="T43" s="94">
        <v>87.9</v>
      </c>
      <c r="U43" s="94">
        <v>432.6</v>
      </c>
      <c r="V43" s="94">
        <v>342.8</v>
      </c>
      <c r="W43" s="94"/>
      <c r="X43" s="94"/>
      <c r="Y43" s="94"/>
      <c r="Z43" s="95"/>
      <c r="AA43" s="74">
        <f t="shared" si="5"/>
        <v>3042.3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189.5</v>
      </c>
      <c r="D44" s="83">
        <f t="shared" si="6"/>
        <v>88.4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29.9</v>
      </c>
      <c r="I44" s="83">
        <f t="shared" si="6"/>
        <v>378.4</v>
      </c>
      <c r="J44" s="83">
        <f t="shared" si="6"/>
        <v>221.4</v>
      </c>
      <c r="K44" s="83">
        <f t="shared" si="6"/>
        <v>218.4</v>
      </c>
      <c r="L44" s="83">
        <f t="shared" si="6"/>
        <v>202</v>
      </c>
      <c r="M44" s="83">
        <f t="shared" si="6"/>
        <v>93.8</v>
      </c>
      <c r="N44" s="83">
        <f t="shared" si="6"/>
        <v>67.3</v>
      </c>
      <c r="O44" s="83">
        <f t="shared" si="6"/>
        <v>37.200000000000003</v>
      </c>
      <c r="P44" s="83">
        <f t="shared" si="6"/>
        <v>209.3</v>
      </c>
      <c r="Q44" s="83">
        <f t="shared" si="6"/>
        <v>375.5</v>
      </c>
      <c r="R44" s="83">
        <f t="shared" si="6"/>
        <v>0</v>
      </c>
      <c r="S44" s="83">
        <f t="shared" si="6"/>
        <v>67.900000000000006</v>
      </c>
      <c r="T44" s="83">
        <f t="shared" si="6"/>
        <v>87.9</v>
      </c>
      <c r="U44" s="83">
        <f t="shared" si="6"/>
        <v>432.6</v>
      </c>
      <c r="V44" s="83">
        <f t="shared" si="6"/>
        <v>342.8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3042.3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4823.9249999999993</v>
      </c>
      <c r="C47" s="83">
        <f t="shared" ref="C47:Z47" si="8">IF(LEN(C$2)&gt;0,C14+C22+C36,"")</f>
        <v>4794.6639999999998</v>
      </c>
      <c r="D47" s="83">
        <f t="shared" si="8"/>
        <v>4578.4349999999995</v>
      </c>
      <c r="E47" s="83">
        <f t="shared" si="8"/>
        <v>4471.2830000000004</v>
      </c>
      <c r="F47" s="83">
        <f t="shared" si="8"/>
        <v>4446.0609999999997</v>
      </c>
      <c r="G47" s="83">
        <f t="shared" si="8"/>
        <v>4487.7759999999998</v>
      </c>
      <c r="H47" s="83">
        <f t="shared" si="8"/>
        <v>4551.7749999999996</v>
      </c>
      <c r="I47" s="83">
        <f t="shared" si="8"/>
        <v>4906.4380000000001</v>
      </c>
      <c r="J47" s="83">
        <f t="shared" si="8"/>
        <v>5350.5059999999994</v>
      </c>
      <c r="K47" s="83">
        <f t="shared" si="8"/>
        <v>5624.4830000000002</v>
      </c>
      <c r="L47" s="83">
        <f t="shared" si="8"/>
        <v>5863.5889999999999</v>
      </c>
      <c r="M47" s="83">
        <f t="shared" si="8"/>
        <v>5948.6790000000001</v>
      </c>
      <c r="N47" s="83">
        <f t="shared" si="8"/>
        <v>5931.1379999999999</v>
      </c>
      <c r="O47" s="83">
        <f t="shared" si="8"/>
        <v>5630.9660000000003</v>
      </c>
      <c r="P47" s="83">
        <f t="shared" si="8"/>
        <v>5704.6260000000011</v>
      </c>
      <c r="Q47" s="83">
        <f t="shared" si="8"/>
        <v>5754.5540000000001</v>
      </c>
      <c r="R47" s="83">
        <f t="shared" si="8"/>
        <v>6132.7830000000004</v>
      </c>
      <c r="S47" s="83">
        <f t="shared" si="8"/>
        <v>6474.58</v>
      </c>
      <c r="T47" s="83">
        <f t="shared" si="8"/>
        <v>6491.9230000000007</v>
      </c>
      <c r="U47" s="83">
        <f t="shared" si="8"/>
        <v>6469.8970000000008</v>
      </c>
      <c r="V47" s="83">
        <f t="shared" si="8"/>
        <v>6301.0370000000003</v>
      </c>
      <c r="W47" s="83">
        <f t="shared" si="8"/>
        <v>6488.241</v>
      </c>
      <c r="X47" s="83">
        <f t="shared" si="8"/>
        <v>6128.7800000000007</v>
      </c>
      <c r="Y47" s="83">
        <f t="shared" si="8"/>
        <v>5443.2240000000002</v>
      </c>
      <c r="Z47" s="84" t="str">
        <f t="shared" si="8"/>
        <v/>
      </c>
      <c r="AA47" s="100">
        <f>SUM(B47:Z47)</f>
        <v>132799.36299999998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4823.9640000000009</v>
      </c>
      <c r="C4" s="18">
        <v>4794.652000000001</v>
      </c>
      <c r="D4" s="18">
        <v>4578.3869999999988</v>
      </c>
      <c r="E4" s="18">
        <v>4471.2799999999988</v>
      </c>
      <c r="F4" s="18">
        <v>4446.0550000000012</v>
      </c>
      <c r="G4" s="18">
        <v>4487.7289999999994</v>
      </c>
      <c r="H4" s="18">
        <v>4551.7869999999984</v>
      </c>
      <c r="I4" s="18">
        <v>4906.4640000000009</v>
      </c>
      <c r="J4" s="18">
        <v>5350.4859999999981</v>
      </c>
      <c r="K4" s="18">
        <v>5624.4680000000008</v>
      </c>
      <c r="L4" s="18">
        <v>5863.5689999999995</v>
      </c>
      <c r="M4" s="18">
        <v>5948.6690000000008</v>
      </c>
      <c r="N4" s="18">
        <v>5931.103000000001</v>
      </c>
      <c r="O4" s="18">
        <v>5630.9349999999986</v>
      </c>
      <c r="P4" s="18">
        <v>5704.665</v>
      </c>
      <c r="Q4" s="18">
        <v>5754.53</v>
      </c>
      <c r="R4" s="18">
        <v>6132.8000000000011</v>
      </c>
      <c r="S4" s="18">
        <v>6474.5759999999982</v>
      </c>
      <c r="T4" s="18">
        <v>6491.9180000000006</v>
      </c>
      <c r="U4" s="18">
        <v>6469.8549999999996</v>
      </c>
      <c r="V4" s="18">
        <v>6301.0470000000005</v>
      </c>
      <c r="W4" s="18">
        <v>6488.2439999999997</v>
      </c>
      <c r="X4" s="18">
        <v>6128.7800000000007</v>
      </c>
      <c r="Y4" s="18">
        <v>5443.2699999999995</v>
      </c>
      <c r="Z4" s="19"/>
      <c r="AA4" s="20">
        <f>SUM(B4:Z4)</f>
        <v>132799.23300000001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39.799999999999997</v>
      </c>
      <c r="C7" s="28">
        <v>30.25</v>
      </c>
      <c r="D7" s="28">
        <v>26.71</v>
      </c>
      <c r="E7" s="28">
        <v>20</v>
      </c>
      <c r="F7" s="28">
        <v>17.22</v>
      </c>
      <c r="G7" s="28">
        <v>17.420000000000002</v>
      </c>
      <c r="H7" s="28">
        <v>18.89</v>
      </c>
      <c r="I7" s="28">
        <v>24.89</v>
      </c>
      <c r="J7" s="28">
        <v>28.9</v>
      </c>
      <c r="K7" s="28">
        <v>40.020000000000003</v>
      </c>
      <c r="L7" s="28">
        <v>38.9</v>
      </c>
      <c r="M7" s="28">
        <v>41.3</v>
      </c>
      <c r="N7" s="28">
        <v>42.29</v>
      </c>
      <c r="O7" s="28">
        <v>38.94</v>
      </c>
      <c r="P7" s="28">
        <v>39</v>
      </c>
      <c r="Q7" s="28">
        <v>41.99</v>
      </c>
      <c r="R7" s="28">
        <v>43.16</v>
      </c>
      <c r="S7" s="28">
        <v>53.78</v>
      </c>
      <c r="T7" s="28">
        <v>55</v>
      </c>
      <c r="U7" s="28">
        <v>56.61</v>
      </c>
      <c r="V7" s="28">
        <v>55.61</v>
      </c>
      <c r="W7" s="28">
        <v>51.23</v>
      </c>
      <c r="X7" s="28">
        <v>43.96</v>
      </c>
      <c r="Y7" s="28">
        <v>39.799999999999997</v>
      </c>
      <c r="Z7" s="29"/>
      <c r="AA7" s="30">
        <v>37.736249999999998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968.923</v>
      </c>
      <c r="C17" s="67">
        <v>982.94399999999996</v>
      </c>
      <c r="D17" s="67">
        <v>994.95500000000004</v>
      </c>
      <c r="E17" s="67">
        <v>984.952</v>
      </c>
      <c r="F17" s="67">
        <v>992.94600000000003</v>
      </c>
      <c r="G17" s="67">
        <v>991.94600000000003</v>
      </c>
      <c r="H17" s="67">
        <v>973.95699999999999</v>
      </c>
      <c r="I17" s="67">
        <v>955.95500000000004</v>
      </c>
      <c r="J17" s="67">
        <v>960.947</v>
      </c>
      <c r="K17" s="67">
        <v>961.94799999999998</v>
      </c>
      <c r="L17" s="67">
        <v>956.95600000000002</v>
      </c>
      <c r="M17" s="67">
        <v>954.95799999999997</v>
      </c>
      <c r="N17" s="67">
        <v>953.95799999999997</v>
      </c>
      <c r="O17" s="67">
        <v>952.95299999999997</v>
      </c>
      <c r="P17" s="67">
        <v>937.95</v>
      </c>
      <c r="Q17" s="67">
        <v>924.95500000000004</v>
      </c>
      <c r="R17" s="67">
        <v>930.95900000000006</v>
      </c>
      <c r="S17" s="67">
        <v>944.95100000000002</v>
      </c>
      <c r="T17" s="67">
        <v>952.952</v>
      </c>
      <c r="U17" s="67">
        <v>956.95900000000006</v>
      </c>
      <c r="V17" s="67">
        <v>959.95699999999999</v>
      </c>
      <c r="W17" s="67">
        <v>960.952</v>
      </c>
      <c r="X17" s="67">
        <v>941.95100000000002</v>
      </c>
      <c r="Y17" s="67">
        <v>943.95900000000006</v>
      </c>
      <c r="Z17" s="68"/>
      <c r="AA17" s="69">
        <f>SUM(B17:Z17)</f>
        <v>23043.843000000001</v>
      </c>
    </row>
    <row r="18" spans="1:27" ht="24.95" customHeight="1" x14ac:dyDescent="0.2">
      <c r="A18" s="70" t="s">
        <v>13</v>
      </c>
      <c r="B18" s="71">
        <v>627.9910000000001</v>
      </c>
      <c r="C18" s="72">
        <v>617.78</v>
      </c>
      <c r="D18" s="72">
        <v>599.15700000000004</v>
      </c>
      <c r="E18" s="72">
        <v>586.70399999999995</v>
      </c>
      <c r="F18" s="72">
        <v>591.18500000000017</v>
      </c>
      <c r="G18" s="72">
        <v>610.52699999999993</v>
      </c>
      <c r="H18" s="72">
        <v>625.60399999999993</v>
      </c>
      <c r="I18" s="72">
        <v>647.24900000000014</v>
      </c>
      <c r="J18" s="72">
        <v>687.35300000000007</v>
      </c>
      <c r="K18" s="72">
        <v>724.9860000000001</v>
      </c>
      <c r="L18" s="72">
        <v>746.81600000000003</v>
      </c>
      <c r="M18" s="72">
        <v>749.59600000000012</v>
      </c>
      <c r="N18" s="72">
        <v>745.76699999999994</v>
      </c>
      <c r="O18" s="72">
        <v>715.36500000000024</v>
      </c>
      <c r="P18" s="72">
        <v>724.56299999999999</v>
      </c>
      <c r="Q18" s="72">
        <v>728.6629999999999</v>
      </c>
      <c r="R18" s="72">
        <v>760.08399999999995</v>
      </c>
      <c r="S18" s="72">
        <v>804.15400000000011</v>
      </c>
      <c r="T18" s="72">
        <v>804.39199999999983</v>
      </c>
      <c r="U18" s="72">
        <v>804.79099999999994</v>
      </c>
      <c r="V18" s="72">
        <v>790.92200000000014</v>
      </c>
      <c r="W18" s="72">
        <v>755.56200000000013</v>
      </c>
      <c r="X18" s="72">
        <v>719.25199999999995</v>
      </c>
      <c r="Y18" s="72">
        <v>702.43899999999985</v>
      </c>
      <c r="Z18" s="73"/>
      <c r="AA18" s="74">
        <f>SUM(B18:Z18)</f>
        <v>16870.902000000002</v>
      </c>
    </row>
    <row r="19" spans="1:27" ht="24.95" customHeight="1" x14ac:dyDescent="0.2">
      <c r="A19" s="70" t="s">
        <v>14</v>
      </c>
      <c r="B19" s="75">
        <v>2465.0499999999993</v>
      </c>
      <c r="C19" s="76">
        <v>2401.4280000000003</v>
      </c>
      <c r="D19" s="76">
        <v>2246.2750000000001</v>
      </c>
      <c r="E19" s="76">
        <v>2147.8240000000001</v>
      </c>
      <c r="F19" s="76">
        <v>2146.1240000000003</v>
      </c>
      <c r="G19" s="76">
        <v>2253.3560000000002</v>
      </c>
      <c r="H19" s="76">
        <v>2285.2260000000001</v>
      </c>
      <c r="I19" s="76">
        <v>2450.7600000000002</v>
      </c>
      <c r="J19" s="76">
        <v>2800.0189999999998</v>
      </c>
      <c r="K19" s="76">
        <v>3157.0340000000006</v>
      </c>
      <c r="L19" s="76">
        <v>3383.2969999999996</v>
      </c>
      <c r="M19" s="76">
        <v>3453.1149999999993</v>
      </c>
      <c r="N19" s="76">
        <v>3410.3779999999997</v>
      </c>
      <c r="O19" s="76">
        <v>3120.6170000000002</v>
      </c>
      <c r="P19" s="76">
        <v>3201.652</v>
      </c>
      <c r="Q19" s="76">
        <v>3267.4120000000003</v>
      </c>
      <c r="R19" s="76">
        <v>3544.357</v>
      </c>
      <c r="S19" s="76">
        <v>3949.4710000000005</v>
      </c>
      <c r="T19" s="76">
        <v>3966.5740000000001</v>
      </c>
      <c r="U19" s="76">
        <v>3939.105</v>
      </c>
      <c r="V19" s="76">
        <v>3810.1680000000001</v>
      </c>
      <c r="W19" s="76">
        <v>3512.0299999999997</v>
      </c>
      <c r="X19" s="76">
        <v>3198.5769999999998</v>
      </c>
      <c r="Y19" s="76">
        <v>2962.2719999999999</v>
      </c>
      <c r="Z19" s="73"/>
      <c r="AA19" s="74">
        <f>SUM(B19:Z19)</f>
        <v>73072.120999999999</v>
      </c>
    </row>
    <row r="20" spans="1:27" ht="24.95" customHeight="1" x14ac:dyDescent="0.2">
      <c r="A20" s="77" t="s">
        <v>15</v>
      </c>
      <c r="B20" s="76">
        <v>220</v>
      </c>
      <c r="C20" s="76">
        <v>345</v>
      </c>
      <c r="D20" s="76">
        <v>345</v>
      </c>
      <c r="E20" s="76">
        <v>235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1145</v>
      </c>
    </row>
    <row r="21" spans="1:27" ht="24.95" customHeight="1" x14ac:dyDescent="0.2">
      <c r="A21" s="80" t="s">
        <v>16</v>
      </c>
      <c r="B21" s="72">
        <v>110</v>
      </c>
      <c r="C21" s="72">
        <v>102.5</v>
      </c>
      <c r="D21" s="72">
        <v>97</v>
      </c>
      <c r="E21" s="72">
        <v>95</v>
      </c>
      <c r="F21" s="72">
        <v>95</v>
      </c>
      <c r="G21" s="72">
        <v>98</v>
      </c>
      <c r="H21" s="72">
        <v>97</v>
      </c>
      <c r="I21" s="72">
        <v>98.5</v>
      </c>
      <c r="J21" s="72">
        <v>100.5</v>
      </c>
      <c r="K21" s="72">
        <v>103.5</v>
      </c>
      <c r="L21" s="72">
        <v>105.5</v>
      </c>
      <c r="M21" s="72">
        <v>117</v>
      </c>
      <c r="N21" s="72">
        <v>117</v>
      </c>
      <c r="O21" s="72">
        <v>104</v>
      </c>
      <c r="P21" s="72">
        <v>121.5</v>
      </c>
      <c r="Q21" s="72">
        <v>128.5</v>
      </c>
      <c r="R21" s="72">
        <v>135</v>
      </c>
      <c r="S21" s="72">
        <v>147</v>
      </c>
      <c r="T21" s="72">
        <v>148</v>
      </c>
      <c r="U21" s="72">
        <v>146</v>
      </c>
      <c r="V21" s="72">
        <v>139</v>
      </c>
      <c r="W21" s="72">
        <v>130</v>
      </c>
      <c r="X21" s="72">
        <v>126</v>
      </c>
      <c r="Y21" s="72">
        <v>123</v>
      </c>
      <c r="Z21" s="72"/>
      <c r="AA21" s="74">
        <f>SUM(B21:Z21)</f>
        <v>2784.5</v>
      </c>
    </row>
    <row r="22" spans="1:27" ht="30" customHeight="1" thickBot="1" x14ac:dyDescent="0.25">
      <c r="A22" s="81" t="s">
        <v>17</v>
      </c>
      <c r="B22" s="82">
        <f t="shared" ref="B22:AA22" si="1">SUM(B17:B21)</f>
        <v>4391.9639999999999</v>
      </c>
      <c r="C22" s="83">
        <f t="shared" si="1"/>
        <v>4449.652</v>
      </c>
      <c r="D22" s="83">
        <f t="shared" si="1"/>
        <v>4282.3870000000006</v>
      </c>
      <c r="E22" s="83">
        <f t="shared" si="1"/>
        <v>4049.48</v>
      </c>
      <c r="F22" s="83">
        <f t="shared" si="1"/>
        <v>3825.2550000000006</v>
      </c>
      <c r="G22" s="83">
        <f t="shared" si="1"/>
        <v>3953.8290000000002</v>
      </c>
      <c r="H22" s="83">
        <f t="shared" si="1"/>
        <v>3981.7870000000003</v>
      </c>
      <c r="I22" s="83">
        <f t="shared" si="1"/>
        <v>4152.4639999999999</v>
      </c>
      <c r="J22" s="83">
        <f t="shared" si="1"/>
        <v>4548.8189999999995</v>
      </c>
      <c r="K22" s="83">
        <f t="shared" si="1"/>
        <v>4947.4680000000008</v>
      </c>
      <c r="L22" s="83">
        <f t="shared" si="1"/>
        <v>5192.5689999999995</v>
      </c>
      <c r="M22" s="83">
        <f t="shared" si="1"/>
        <v>5274.6689999999999</v>
      </c>
      <c r="N22" s="83">
        <f t="shared" si="1"/>
        <v>5227.1029999999992</v>
      </c>
      <c r="O22" s="83">
        <f t="shared" si="1"/>
        <v>4892.9350000000004</v>
      </c>
      <c r="P22" s="83">
        <f t="shared" si="1"/>
        <v>4985.665</v>
      </c>
      <c r="Q22" s="83">
        <f t="shared" si="1"/>
        <v>5049.5300000000007</v>
      </c>
      <c r="R22" s="83">
        <f t="shared" si="1"/>
        <v>5370.4</v>
      </c>
      <c r="S22" s="83">
        <f t="shared" si="1"/>
        <v>5845.5760000000009</v>
      </c>
      <c r="T22" s="83">
        <f t="shared" si="1"/>
        <v>5871.9179999999997</v>
      </c>
      <c r="U22" s="83">
        <f t="shared" si="1"/>
        <v>5846.8549999999996</v>
      </c>
      <c r="V22" s="83">
        <f t="shared" si="1"/>
        <v>5700.0470000000005</v>
      </c>
      <c r="W22" s="83">
        <f t="shared" si="1"/>
        <v>5358.5439999999999</v>
      </c>
      <c r="X22" s="83">
        <f t="shared" si="1"/>
        <v>4985.78</v>
      </c>
      <c r="Y22" s="83">
        <f t="shared" si="1"/>
        <v>4731.67</v>
      </c>
      <c r="Z22" s="84">
        <f t="shared" si="1"/>
        <v>0</v>
      </c>
      <c r="AA22" s="85">
        <f t="shared" si="1"/>
        <v>116916.36600000001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774</v>
      </c>
      <c r="C25" s="67">
        <v>764.5</v>
      </c>
      <c r="D25" s="67">
        <v>750</v>
      </c>
      <c r="E25" s="67">
        <v>722</v>
      </c>
      <c r="F25" s="67">
        <v>731</v>
      </c>
      <c r="G25" s="67">
        <v>728</v>
      </c>
      <c r="H25" s="67">
        <v>730</v>
      </c>
      <c r="I25" s="67">
        <v>868.5</v>
      </c>
      <c r="J25" s="67">
        <v>870.5</v>
      </c>
      <c r="K25" s="67">
        <v>865.5</v>
      </c>
      <c r="L25" s="67">
        <v>865.5</v>
      </c>
      <c r="M25" s="67">
        <v>885</v>
      </c>
      <c r="N25" s="67">
        <v>885</v>
      </c>
      <c r="O25" s="67">
        <v>872</v>
      </c>
      <c r="P25" s="67">
        <v>887.5</v>
      </c>
      <c r="Q25" s="67">
        <v>894.5</v>
      </c>
      <c r="R25" s="67">
        <v>859</v>
      </c>
      <c r="S25" s="67">
        <v>863</v>
      </c>
      <c r="T25" s="67">
        <v>864</v>
      </c>
      <c r="U25" s="67">
        <v>870</v>
      </c>
      <c r="V25" s="67">
        <v>863</v>
      </c>
      <c r="W25" s="67">
        <v>881</v>
      </c>
      <c r="X25" s="67">
        <v>906</v>
      </c>
      <c r="Y25" s="67">
        <v>766</v>
      </c>
      <c r="Z25" s="68"/>
      <c r="AA25" s="69">
        <f>SUM(B25:Z25)</f>
        <v>19965.5</v>
      </c>
    </row>
    <row r="26" spans="1:27" ht="24.95" customHeight="1" x14ac:dyDescent="0.2">
      <c r="A26" s="70" t="s">
        <v>20</v>
      </c>
      <c r="B26" s="71">
        <v>3969.9639999999999</v>
      </c>
      <c r="C26" s="72">
        <v>4030.152</v>
      </c>
      <c r="D26" s="72">
        <v>3828.3870000000002</v>
      </c>
      <c r="E26" s="72">
        <v>3656.48</v>
      </c>
      <c r="F26" s="72">
        <v>3457.2550000000001</v>
      </c>
      <c r="G26" s="72">
        <v>3632.8290000000002</v>
      </c>
      <c r="H26" s="72">
        <v>3821.7869999999998</v>
      </c>
      <c r="I26" s="72">
        <v>4037.9639999999999</v>
      </c>
      <c r="J26" s="72">
        <v>4479.9859999999999</v>
      </c>
      <c r="K26" s="72">
        <v>4758.9679999999998</v>
      </c>
      <c r="L26" s="72">
        <v>4998.0690000000004</v>
      </c>
      <c r="M26" s="72">
        <v>5063.6689999999999</v>
      </c>
      <c r="N26" s="72">
        <v>5046.1030000000001</v>
      </c>
      <c r="O26" s="72">
        <v>4758.9350000000004</v>
      </c>
      <c r="P26" s="72">
        <v>4817.165</v>
      </c>
      <c r="Q26" s="72">
        <v>4860.03</v>
      </c>
      <c r="R26" s="72">
        <v>5155.3999999999996</v>
      </c>
      <c r="S26" s="72">
        <v>5611.576</v>
      </c>
      <c r="T26" s="72">
        <v>5627.9179999999997</v>
      </c>
      <c r="U26" s="72">
        <v>5599.8549999999996</v>
      </c>
      <c r="V26" s="72">
        <v>5438.0469999999996</v>
      </c>
      <c r="W26" s="72">
        <v>5111.5439999999999</v>
      </c>
      <c r="X26" s="72">
        <v>4716.78</v>
      </c>
      <c r="Y26" s="72">
        <v>4387.67</v>
      </c>
      <c r="Z26" s="73"/>
      <c r="AA26" s="74">
        <f>SUM(B26:Z26)</f>
        <v>110866.53300000001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4743.9639999999999</v>
      </c>
      <c r="C28" s="57">
        <f t="shared" si="2"/>
        <v>4794.652</v>
      </c>
      <c r="D28" s="57">
        <f t="shared" si="2"/>
        <v>4578.3870000000006</v>
      </c>
      <c r="E28" s="57">
        <f t="shared" si="2"/>
        <v>4378.4799999999996</v>
      </c>
      <c r="F28" s="57">
        <f t="shared" si="2"/>
        <v>4188.2550000000001</v>
      </c>
      <c r="G28" s="57">
        <f t="shared" si="2"/>
        <v>4360.8289999999997</v>
      </c>
      <c r="H28" s="57">
        <f t="shared" si="2"/>
        <v>4551.7870000000003</v>
      </c>
      <c r="I28" s="57">
        <f t="shared" si="2"/>
        <v>4906.4639999999999</v>
      </c>
      <c r="J28" s="57">
        <f t="shared" si="2"/>
        <v>5350.4859999999999</v>
      </c>
      <c r="K28" s="57">
        <f t="shared" si="2"/>
        <v>5624.4679999999998</v>
      </c>
      <c r="L28" s="57">
        <f t="shared" si="2"/>
        <v>5863.5690000000004</v>
      </c>
      <c r="M28" s="57">
        <f t="shared" si="2"/>
        <v>5948.6689999999999</v>
      </c>
      <c r="N28" s="57">
        <f t="shared" si="2"/>
        <v>5931.1030000000001</v>
      </c>
      <c r="O28" s="57">
        <f t="shared" si="2"/>
        <v>5630.9350000000004</v>
      </c>
      <c r="P28" s="57">
        <f t="shared" si="2"/>
        <v>5704.665</v>
      </c>
      <c r="Q28" s="57">
        <f t="shared" si="2"/>
        <v>5754.53</v>
      </c>
      <c r="R28" s="57">
        <f t="shared" si="2"/>
        <v>6014.4</v>
      </c>
      <c r="S28" s="57">
        <f t="shared" si="2"/>
        <v>6474.576</v>
      </c>
      <c r="T28" s="57">
        <f t="shared" si="2"/>
        <v>6491.9179999999997</v>
      </c>
      <c r="U28" s="57">
        <f t="shared" si="2"/>
        <v>6469.8549999999996</v>
      </c>
      <c r="V28" s="57">
        <f t="shared" si="2"/>
        <v>6301.0469999999996</v>
      </c>
      <c r="W28" s="57">
        <f t="shared" si="2"/>
        <v>5992.5439999999999</v>
      </c>
      <c r="X28" s="57">
        <f t="shared" si="2"/>
        <v>5622.78</v>
      </c>
      <c r="Y28" s="57">
        <f t="shared" si="2"/>
        <v>5153.67</v>
      </c>
      <c r="Z28" s="58">
        <f t="shared" si="2"/>
        <v>0</v>
      </c>
      <c r="AA28" s="59">
        <f t="shared" si="2"/>
        <v>130832.03300000001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180</v>
      </c>
      <c r="C31" s="90">
        <v>180</v>
      </c>
      <c r="D31" s="90">
        <v>178</v>
      </c>
      <c r="E31" s="90">
        <v>148</v>
      </c>
      <c r="F31" s="90">
        <v>148</v>
      </c>
      <c r="G31" s="90">
        <v>148</v>
      </c>
      <c r="H31" s="90">
        <v>151</v>
      </c>
      <c r="I31" s="90">
        <v>400</v>
      </c>
      <c r="J31" s="90">
        <v>397</v>
      </c>
      <c r="K31" s="90">
        <v>397</v>
      </c>
      <c r="L31" s="90">
        <v>402</v>
      </c>
      <c r="M31" s="90">
        <v>403</v>
      </c>
      <c r="N31" s="90">
        <v>403</v>
      </c>
      <c r="O31" s="90">
        <v>403</v>
      </c>
      <c r="P31" s="90">
        <v>405</v>
      </c>
      <c r="Q31" s="90">
        <v>405</v>
      </c>
      <c r="R31" s="90">
        <v>396</v>
      </c>
      <c r="S31" s="90">
        <v>406</v>
      </c>
      <c r="T31" s="90">
        <v>406</v>
      </c>
      <c r="U31" s="90">
        <v>406</v>
      </c>
      <c r="V31" s="90">
        <v>381</v>
      </c>
      <c r="W31" s="90">
        <v>399</v>
      </c>
      <c r="X31" s="90">
        <v>398</v>
      </c>
      <c r="Y31" s="90">
        <v>244</v>
      </c>
      <c r="Z31" s="91"/>
      <c r="AA31" s="69">
        <f t="shared" ref="AA31:AA36" si="3">SUM(B31:Z31)</f>
        <v>7784</v>
      </c>
    </row>
    <row r="32" spans="1:27" ht="24.95" customHeight="1" x14ac:dyDescent="0.2">
      <c r="A32" s="92" t="s">
        <v>37</v>
      </c>
      <c r="B32" s="93">
        <v>100</v>
      </c>
      <c r="C32" s="94">
        <v>95</v>
      </c>
      <c r="D32" s="94">
        <v>55</v>
      </c>
      <c r="E32" s="94">
        <v>93</v>
      </c>
      <c r="F32" s="94">
        <v>93</v>
      </c>
      <c r="G32" s="94">
        <v>53</v>
      </c>
      <c r="H32" s="94">
        <v>83</v>
      </c>
      <c r="I32" s="94">
        <v>202</v>
      </c>
      <c r="J32" s="94">
        <v>311</v>
      </c>
      <c r="K32" s="94">
        <v>253</v>
      </c>
      <c r="L32" s="94">
        <v>242</v>
      </c>
      <c r="M32" s="94">
        <v>244</v>
      </c>
      <c r="N32" s="94">
        <v>254</v>
      </c>
      <c r="O32" s="94">
        <v>268</v>
      </c>
      <c r="P32" s="94">
        <v>277</v>
      </c>
      <c r="Q32" s="94">
        <v>263</v>
      </c>
      <c r="R32" s="94">
        <v>248</v>
      </c>
      <c r="S32" s="94">
        <v>223</v>
      </c>
      <c r="T32" s="94">
        <v>214</v>
      </c>
      <c r="U32" s="94">
        <v>217</v>
      </c>
      <c r="V32" s="94">
        <v>220</v>
      </c>
      <c r="W32" s="94">
        <v>223</v>
      </c>
      <c r="X32" s="94">
        <v>200</v>
      </c>
      <c r="Y32" s="94">
        <v>151</v>
      </c>
      <c r="Z32" s="95"/>
      <c r="AA32" s="74">
        <f t="shared" si="3"/>
        <v>4582</v>
      </c>
    </row>
    <row r="33" spans="1:27" ht="24.95" customHeight="1" x14ac:dyDescent="0.2">
      <c r="A33" s="92" t="s">
        <v>38</v>
      </c>
      <c r="B33" s="93">
        <v>9</v>
      </c>
      <c r="C33" s="94">
        <v>7</v>
      </c>
      <c r="D33" s="94"/>
      <c r="E33" s="94"/>
      <c r="F33" s="94">
        <v>9</v>
      </c>
      <c r="G33" s="94">
        <v>59</v>
      </c>
      <c r="H33" s="94">
        <v>114</v>
      </c>
      <c r="I33" s="94">
        <v>95</v>
      </c>
      <c r="J33" s="94">
        <v>66.667000000000002</v>
      </c>
      <c r="K33" s="94"/>
      <c r="L33" s="94"/>
      <c r="M33" s="94"/>
      <c r="N33" s="94"/>
      <c r="O33" s="94">
        <v>10</v>
      </c>
      <c r="P33" s="94">
        <v>10</v>
      </c>
      <c r="Q33" s="94">
        <v>10</v>
      </c>
      <c r="R33" s="94"/>
      <c r="S33" s="94"/>
      <c r="T33" s="94"/>
      <c r="U33" s="94"/>
      <c r="V33" s="94"/>
      <c r="W33" s="94">
        <v>12</v>
      </c>
      <c r="X33" s="94">
        <v>12</v>
      </c>
      <c r="Y33" s="94"/>
      <c r="Z33" s="95"/>
      <c r="AA33" s="74">
        <f t="shared" si="3"/>
        <v>413.66700000000003</v>
      </c>
    </row>
    <row r="34" spans="1:27" ht="24.95" customHeight="1" x14ac:dyDescent="0.2">
      <c r="A34" s="92" t="s">
        <v>39</v>
      </c>
      <c r="B34" s="93">
        <v>57</v>
      </c>
      <c r="C34" s="94">
        <v>57</v>
      </c>
      <c r="D34" s="94">
        <v>57</v>
      </c>
      <c r="E34" s="94">
        <v>82</v>
      </c>
      <c r="F34" s="94">
        <v>107</v>
      </c>
      <c r="G34" s="94">
        <v>147</v>
      </c>
      <c r="H34" s="94">
        <v>222</v>
      </c>
      <c r="I34" s="94">
        <v>57</v>
      </c>
      <c r="J34" s="94">
        <v>27</v>
      </c>
      <c r="K34" s="94">
        <v>27</v>
      </c>
      <c r="L34" s="94">
        <v>27</v>
      </c>
      <c r="M34" s="94">
        <v>27</v>
      </c>
      <c r="N34" s="94">
        <v>47</v>
      </c>
      <c r="O34" s="94">
        <v>57</v>
      </c>
      <c r="P34" s="94">
        <v>27</v>
      </c>
      <c r="Q34" s="94">
        <v>27</v>
      </c>
      <c r="R34" s="94"/>
      <c r="S34" s="94"/>
      <c r="T34" s="94"/>
      <c r="U34" s="94"/>
      <c r="V34" s="94"/>
      <c r="W34" s="94"/>
      <c r="X34" s="94">
        <v>27</v>
      </c>
      <c r="Y34" s="94">
        <v>27</v>
      </c>
      <c r="Z34" s="95"/>
      <c r="AA34" s="74">
        <f t="shared" si="3"/>
        <v>1106</v>
      </c>
    </row>
    <row r="35" spans="1:27" ht="24.95" customHeight="1" x14ac:dyDescent="0.2">
      <c r="A35" s="92" t="s">
        <v>40</v>
      </c>
      <c r="B35" s="93">
        <v>86</v>
      </c>
      <c r="C35" s="94">
        <v>6</v>
      </c>
      <c r="D35" s="94">
        <v>6</v>
      </c>
      <c r="E35" s="94">
        <v>98.8</v>
      </c>
      <c r="F35" s="94">
        <v>263.8</v>
      </c>
      <c r="G35" s="94">
        <v>126.9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118.4</v>
      </c>
      <c r="S35" s="94"/>
      <c r="T35" s="94"/>
      <c r="U35" s="94"/>
      <c r="V35" s="94"/>
      <c r="W35" s="94">
        <v>495.7</v>
      </c>
      <c r="X35" s="94">
        <v>506</v>
      </c>
      <c r="Y35" s="94">
        <v>289.60000000000002</v>
      </c>
      <c r="Z35" s="95"/>
      <c r="AA35" s="74">
        <f t="shared" si="3"/>
        <v>1997.1999999999998</v>
      </c>
    </row>
    <row r="36" spans="1:27" ht="30" customHeight="1" thickBot="1" x14ac:dyDescent="0.25">
      <c r="A36" s="81" t="s">
        <v>41</v>
      </c>
      <c r="B36" s="82">
        <f>SUM(B31:B35)</f>
        <v>432</v>
      </c>
      <c r="C36" s="83">
        <f t="shared" ref="C36:Z36" si="4">SUM(C31:C35)</f>
        <v>345</v>
      </c>
      <c r="D36" s="83">
        <f t="shared" si="4"/>
        <v>296</v>
      </c>
      <c r="E36" s="83">
        <f t="shared" si="4"/>
        <v>421.8</v>
      </c>
      <c r="F36" s="83">
        <f t="shared" si="4"/>
        <v>620.79999999999995</v>
      </c>
      <c r="G36" s="83">
        <f t="shared" si="4"/>
        <v>533.9</v>
      </c>
      <c r="H36" s="83">
        <f t="shared" si="4"/>
        <v>570</v>
      </c>
      <c r="I36" s="83">
        <f t="shared" si="4"/>
        <v>754</v>
      </c>
      <c r="J36" s="83">
        <f t="shared" si="4"/>
        <v>801.66700000000003</v>
      </c>
      <c r="K36" s="83">
        <f t="shared" si="4"/>
        <v>677</v>
      </c>
      <c r="L36" s="83">
        <f t="shared" si="4"/>
        <v>671</v>
      </c>
      <c r="M36" s="83">
        <f t="shared" si="4"/>
        <v>674</v>
      </c>
      <c r="N36" s="83">
        <f t="shared" si="4"/>
        <v>704</v>
      </c>
      <c r="O36" s="83">
        <f t="shared" si="4"/>
        <v>738</v>
      </c>
      <c r="P36" s="83">
        <f t="shared" si="4"/>
        <v>719</v>
      </c>
      <c r="Q36" s="83">
        <f t="shared" si="4"/>
        <v>705</v>
      </c>
      <c r="R36" s="83">
        <f t="shared" si="4"/>
        <v>762.4</v>
      </c>
      <c r="S36" s="83">
        <f t="shared" si="4"/>
        <v>629</v>
      </c>
      <c r="T36" s="83">
        <f t="shared" si="4"/>
        <v>620</v>
      </c>
      <c r="U36" s="83">
        <f t="shared" si="4"/>
        <v>623</v>
      </c>
      <c r="V36" s="83">
        <f t="shared" si="4"/>
        <v>601</v>
      </c>
      <c r="W36" s="83">
        <f t="shared" si="4"/>
        <v>1129.7</v>
      </c>
      <c r="X36" s="83">
        <f t="shared" si="4"/>
        <v>1143</v>
      </c>
      <c r="Y36" s="83">
        <f t="shared" si="4"/>
        <v>711.6</v>
      </c>
      <c r="Z36" s="84">
        <f t="shared" si="4"/>
        <v>0</v>
      </c>
      <c r="AA36" s="85">
        <f t="shared" si="3"/>
        <v>15882.867000000002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80</v>
      </c>
      <c r="C43" s="94"/>
      <c r="D43" s="94"/>
      <c r="E43" s="94">
        <v>92.8</v>
      </c>
      <c r="F43" s="94">
        <v>257.8</v>
      </c>
      <c r="G43" s="94">
        <v>126.9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118.4</v>
      </c>
      <c r="S43" s="94"/>
      <c r="T43" s="94"/>
      <c r="U43" s="94"/>
      <c r="V43" s="94"/>
      <c r="W43" s="94">
        <v>495.7</v>
      </c>
      <c r="X43" s="94">
        <v>506</v>
      </c>
      <c r="Y43" s="94">
        <v>289.60000000000002</v>
      </c>
      <c r="Z43" s="95"/>
      <c r="AA43" s="74">
        <f t="shared" si="5"/>
        <v>1967.1999999999998</v>
      </c>
    </row>
    <row r="44" spans="1:27" ht="30" customHeight="1" thickBot="1" x14ac:dyDescent="0.25">
      <c r="A44" s="81" t="s">
        <v>43</v>
      </c>
      <c r="B44" s="82">
        <f>SUM(B39:B43)</f>
        <v>80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92.8</v>
      </c>
      <c r="F44" s="83">
        <f t="shared" si="6"/>
        <v>257.8</v>
      </c>
      <c r="G44" s="83">
        <f t="shared" si="6"/>
        <v>126.9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118.4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495.7</v>
      </c>
      <c r="X44" s="83">
        <f t="shared" si="6"/>
        <v>506</v>
      </c>
      <c r="Y44" s="83">
        <f t="shared" si="6"/>
        <v>289.60000000000002</v>
      </c>
      <c r="Z44" s="84">
        <f t="shared" si="6"/>
        <v>0</v>
      </c>
      <c r="AA44" s="85">
        <f t="shared" si="5"/>
        <v>1967.1999999999998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4823.9639999999999</v>
      </c>
      <c r="C47" s="83">
        <f t="shared" ref="C47:Z47" si="8">SUM(C10:C13)+C22+C36</f>
        <v>4794.652</v>
      </c>
      <c r="D47" s="83">
        <f t="shared" si="8"/>
        <v>4578.3870000000006</v>
      </c>
      <c r="E47" s="83">
        <f t="shared" si="8"/>
        <v>4471.28</v>
      </c>
      <c r="F47" s="83">
        <f t="shared" si="8"/>
        <v>4446.0550000000003</v>
      </c>
      <c r="G47" s="83">
        <f t="shared" si="8"/>
        <v>4487.7290000000003</v>
      </c>
      <c r="H47" s="83">
        <f t="shared" si="8"/>
        <v>4551.7870000000003</v>
      </c>
      <c r="I47" s="83">
        <f t="shared" si="8"/>
        <v>4906.4639999999999</v>
      </c>
      <c r="J47" s="83">
        <f t="shared" si="8"/>
        <v>5350.4859999999999</v>
      </c>
      <c r="K47" s="83">
        <f t="shared" si="8"/>
        <v>5624.4680000000008</v>
      </c>
      <c r="L47" s="83">
        <f t="shared" si="8"/>
        <v>5863.5689999999995</v>
      </c>
      <c r="M47" s="83">
        <f t="shared" si="8"/>
        <v>5948.6689999999999</v>
      </c>
      <c r="N47" s="83">
        <f t="shared" si="8"/>
        <v>5931.1029999999992</v>
      </c>
      <c r="O47" s="83">
        <f t="shared" si="8"/>
        <v>5630.9350000000004</v>
      </c>
      <c r="P47" s="83">
        <f t="shared" si="8"/>
        <v>5704.665</v>
      </c>
      <c r="Q47" s="83">
        <f t="shared" si="8"/>
        <v>5754.5300000000007</v>
      </c>
      <c r="R47" s="83">
        <f t="shared" si="8"/>
        <v>6132.7999999999993</v>
      </c>
      <c r="S47" s="83">
        <f t="shared" si="8"/>
        <v>6474.5760000000009</v>
      </c>
      <c r="T47" s="83">
        <f t="shared" si="8"/>
        <v>6491.9179999999997</v>
      </c>
      <c r="U47" s="83">
        <f t="shared" si="8"/>
        <v>6469.8549999999996</v>
      </c>
      <c r="V47" s="83">
        <f t="shared" si="8"/>
        <v>6301.0470000000005</v>
      </c>
      <c r="W47" s="83">
        <f t="shared" si="8"/>
        <v>6488.2439999999997</v>
      </c>
      <c r="X47" s="83">
        <f t="shared" si="8"/>
        <v>6128.78</v>
      </c>
      <c r="Y47" s="83">
        <f t="shared" si="8"/>
        <v>5443.27</v>
      </c>
      <c r="Z47" s="84">
        <f t="shared" si="8"/>
        <v>0</v>
      </c>
      <c r="AA47" s="100">
        <f>SUM(B47:Z47)</f>
        <v>132799.23300000001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</v>
      </c>
      <c r="C4" s="18">
        <v>-189.5</v>
      </c>
      <c r="D4" s="18">
        <v>-88.4</v>
      </c>
      <c r="E4" s="18">
        <v>92.8</v>
      </c>
      <c r="F4" s="18">
        <v>257.8</v>
      </c>
      <c r="G4" s="18">
        <v>126.9</v>
      </c>
      <c r="H4" s="18">
        <v>-29.9</v>
      </c>
      <c r="I4" s="18">
        <v>-378.4</v>
      </c>
      <c r="J4" s="18">
        <v>-221.4</v>
      </c>
      <c r="K4" s="18">
        <v>-218.4</v>
      </c>
      <c r="L4" s="18">
        <v>-202</v>
      </c>
      <c r="M4" s="18">
        <v>-93.8</v>
      </c>
      <c r="N4" s="18">
        <v>-67.3</v>
      </c>
      <c r="O4" s="18">
        <v>-37.200000000000003</v>
      </c>
      <c r="P4" s="18">
        <v>-209.3</v>
      </c>
      <c r="Q4" s="18">
        <v>-375.5</v>
      </c>
      <c r="R4" s="18">
        <v>118.4</v>
      </c>
      <c r="S4" s="18">
        <v>-67.900000000000006</v>
      </c>
      <c r="T4" s="18">
        <v>-87.9</v>
      </c>
      <c r="U4" s="18">
        <v>-432.6</v>
      </c>
      <c r="V4" s="18">
        <v>-342.8</v>
      </c>
      <c r="W4" s="18">
        <v>495.7</v>
      </c>
      <c r="X4" s="18">
        <v>506</v>
      </c>
      <c r="Y4" s="18">
        <v>289.60000000000002</v>
      </c>
      <c r="Z4" s="19"/>
      <c r="AA4" s="106">
        <f>SUM(B4:Z4)</f>
        <v>-1075.0999999999999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39.799999999999997</v>
      </c>
      <c r="C7" s="112">
        <v>30.25</v>
      </c>
      <c r="D7" s="112">
        <v>26.71</v>
      </c>
      <c r="E7" s="112">
        <v>20</v>
      </c>
      <c r="F7" s="112">
        <v>17.22</v>
      </c>
      <c r="G7" s="112">
        <v>17.420000000000002</v>
      </c>
      <c r="H7" s="112">
        <v>18.89</v>
      </c>
      <c r="I7" s="112">
        <v>24.89</v>
      </c>
      <c r="J7" s="112">
        <v>28.9</v>
      </c>
      <c r="K7" s="112">
        <v>40.020000000000003</v>
      </c>
      <c r="L7" s="112">
        <v>38.9</v>
      </c>
      <c r="M7" s="112">
        <v>41.3</v>
      </c>
      <c r="N7" s="112">
        <v>42.29</v>
      </c>
      <c r="O7" s="112">
        <v>38.94</v>
      </c>
      <c r="P7" s="112">
        <v>39</v>
      </c>
      <c r="Q7" s="112">
        <v>41.99</v>
      </c>
      <c r="R7" s="112">
        <v>43.16</v>
      </c>
      <c r="S7" s="112">
        <v>53.78</v>
      </c>
      <c r="T7" s="112">
        <v>55</v>
      </c>
      <c r="U7" s="112">
        <v>56.61</v>
      </c>
      <c r="V7" s="112">
        <v>55.61</v>
      </c>
      <c r="W7" s="112">
        <v>51.23</v>
      </c>
      <c r="X7" s="112">
        <v>43.96</v>
      </c>
      <c r="Y7" s="112">
        <v>39.799999999999997</v>
      </c>
      <c r="Z7" s="113"/>
      <c r="AA7" s="114">
        <v>37.736249999999998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>
        <v>189.5</v>
      </c>
      <c r="D15" s="128">
        <v>88.4</v>
      </c>
      <c r="E15" s="128"/>
      <c r="F15" s="128"/>
      <c r="G15" s="128"/>
      <c r="H15" s="128">
        <v>29.9</v>
      </c>
      <c r="I15" s="128">
        <v>378.4</v>
      </c>
      <c r="J15" s="128">
        <v>221.4</v>
      </c>
      <c r="K15" s="128">
        <v>218.4</v>
      </c>
      <c r="L15" s="128">
        <v>202</v>
      </c>
      <c r="M15" s="128">
        <v>93.8</v>
      </c>
      <c r="N15" s="128">
        <v>67.3</v>
      </c>
      <c r="O15" s="128">
        <v>37.200000000000003</v>
      </c>
      <c r="P15" s="128">
        <v>209.3</v>
      </c>
      <c r="Q15" s="128">
        <v>375.5</v>
      </c>
      <c r="R15" s="128"/>
      <c r="S15" s="128">
        <v>67.900000000000006</v>
      </c>
      <c r="T15" s="128">
        <v>87.9</v>
      </c>
      <c r="U15" s="128">
        <v>432.6</v>
      </c>
      <c r="V15" s="124">
        <v>342.8</v>
      </c>
      <c r="W15" s="128"/>
      <c r="X15" s="128"/>
      <c r="Y15" s="128"/>
      <c r="Z15" s="126"/>
      <c r="AA15" s="127">
        <f t="shared" si="0"/>
        <v>3042.3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189.5</v>
      </c>
      <c r="D16" s="130">
        <f t="shared" si="1"/>
        <v>88.4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29.9</v>
      </c>
      <c r="I16" s="130">
        <f t="shared" si="1"/>
        <v>378.4</v>
      </c>
      <c r="J16" s="130">
        <f t="shared" si="1"/>
        <v>221.4</v>
      </c>
      <c r="K16" s="130">
        <f t="shared" si="1"/>
        <v>218.4</v>
      </c>
      <c r="L16" s="130">
        <f t="shared" si="1"/>
        <v>202</v>
      </c>
      <c r="M16" s="130">
        <f t="shared" si="1"/>
        <v>93.8</v>
      </c>
      <c r="N16" s="130">
        <f t="shared" si="1"/>
        <v>67.3</v>
      </c>
      <c r="O16" s="130">
        <f t="shared" si="1"/>
        <v>37.200000000000003</v>
      </c>
      <c r="P16" s="130">
        <f t="shared" si="1"/>
        <v>209.3</v>
      </c>
      <c r="Q16" s="130">
        <f t="shared" si="1"/>
        <v>375.5</v>
      </c>
      <c r="R16" s="130">
        <f t="shared" si="1"/>
        <v>0</v>
      </c>
      <c r="S16" s="130">
        <f t="shared" si="1"/>
        <v>67.900000000000006</v>
      </c>
      <c r="T16" s="130">
        <f t="shared" si="1"/>
        <v>87.9</v>
      </c>
      <c r="U16" s="130">
        <f t="shared" si="1"/>
        <v>432.6</v>
      </c>
      <c r="V16" s="130">
        <f t="shared" si="1"/>
        <v>342.8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3042.3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80</v>
      </c>
      <c r="C23" s="128"/>
      <c r="D23" s="128"/>
      <c r="E23" s="128">
        <v>92.8</v>
      </c>
      <c r="F23" s="128">
        <v>257.8</v>
      </c>
      <c r="G23" s="128">
        <v>126.9</v>
      </c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>
        <v>118.4</v>
      </c>
      <c r="S23" s="128"/>
      <c r="T23" s="128"/>
      <c r="U23" s="128"/>
      <c r="V23" s="124"/>
      <c r="W23" s="128">
        <v>495.7</v>
      </c>
      <c r="X23" s="128">
        <v>506</v>
      </c>
      <c r="Y23" s="128">
        <v>289.60000000000002</v>
      </c>
      <c r="Z23" s="126"/>
      <c r="AA23" s="127">
        <f t="shared" si="2"/>
        <v>1967.1999999999998</v>
      </c>
    </row>
    <row r="24" spans="1:27" ht="30" customHeight="1" thickBot="1" x14ac:dyDescent="0.25">
      <c r="A24" s="81" t="s">
        <v>43</v>
      </c>
      <c r="B24" s="129">
        <f>IF(LEN(B$2)&gt;0,SUM(B19:B23),"")</f>
        <v>80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92.8</v>
      </c>
      <c r="F24" s="130">
        <f t="shared" si="3"/>
        <v>257.8</v>
      </c>
      <c r="G24" s="130">
        <f t="shared" si="3"/>
        <v>126.9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118.4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495.7</v>
      </c>
      <c r="X24" s="130">
        <f t="shared" si="3"/>
        <v>506</v>
      </c>
      <c r="Y24" s="130">
        <f t="shared" si="3"/>
        <v>289.60000000000002</v>
      </c>
      <c r="Z24" s="131" t="str">
        <f t="shared" si="3"/>
        <v/>
      </c>
      <c r="AA24" s="85">
        <f t="shared" si="2"/>
        <v>1967.1999999999998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2020-12-25T12:19:01Z</dcterms:created>
  <dcterms:modified xsi:type="dcterms:W3CDTF">2020-12-25T12:19:02Z</dcterms:modified>
</cp:coreProperties>
</file>