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[1]SPOT_Orders_OverView_01!$A$44:$A$82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<sst xmlns="http://schemas.openxmlformats.org/spreadsheetml/2006/main" count="109" uniqueCount="49">
  <si>
    <t>Publication on: 24/12/2020 14:16:07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</si>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</sst>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769</c:v>
                </c:pt>
                <c:pt idx="1">
                  <c:v>769</c:v>
                </c:pt>
                <c:pt idx="2">
                  <c:v>769</c:v>
                </c:pt>
                <c:pt idx="3">
                  <c:v>769</c:v>
                </c:pt>
                <c:pt idx="4">
                  <c:v>769</c:v>
                </c:pt>
                <c:pt idx="5">
                  <c:v>769</c:v>
                </c:pt>
                <c:pt idx="6">
                  <c:v>769</c:v>
                </c:pt>
                <c:pt idx="7">
                  <c:v>769</c:v>
                </c:pt>
                <c:pt idx="8">
                  <c:v>769</c:v>
                </c:pt>
                <c:pt idx="9">
                  <c:v>769</c:v>
                </c:pt>
                <c:pt idx="10">
                  <c:v>769</c:v>
                </c:pt>
                <c:pt idx="11">
                  <c:v>769</c:v>
                </c:pt>
                <c:pt idx="12">
                  <c:v>769</c:v>
                </c:pt>
                <c:pt idx="13">
                  <c:v>769</c:v>
                </c:pt>
                <c:pt idx="14">
                  <c:v>769</c:v>
                </c:pt>
                <c:pt idx="15">
                  <c:v>769</c:v>
                </c:pt>
                <c:pt idx="16">
                  <c:v>769</c:v>
                </c:pt>
                <c:pt idx="17">
                  <c:v>769</c:v>
                </c:pt>
                <c:pt idx="18">
                  <c:v>769</c:v>
                </c:pt>
                <c:pt idx="19">
                  <c:v>769</c:v>
                </c:pt>
                <c:pt idx="20">
                  <c:v>769</c:v>
                </c:pt>
                <c:pt idx="21">
                  <c:v>769</c:v>
                </c:pt>
                <c:pt idx="22">
                  <c:v>769</c:v>
                </c:pt>
                <c:pt idx="23">
                  <c:v>769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1511.579</c:v>
                </c:pt>
                <c:pt idx="1">
                  <c:v>1268.3499999999999</c:v>
                </c:pt>
                <c:pt idx="2">
                  <c:v>1115.9000000000001</c:v>
                </c:pt>
                <c:pt idx="3">
                  <c:v>1115.9000000000001</c:v>
                </c:pt>
                <c:pt idx="4">
                  <c:v>1115.9000000000001</c:v>
                </c:pt>
                <c:pt idx="5">
                  <c:v>1115.9000000000001</c:v>
                </c:pt>
                <c:pt idx="6">
                  <c:v>1238.5630000000001</c:v>
                </c:pt>
                <c:pt idx="7">
                  <c:v>1578.287</c:v>
                </c:pt>
                <c:pt idx="8">
                  <c:v>2005.6890000000001</c:v>
                </c:pt>
                <c:pt idx="9">
                  <c:v>2342.172</c:v>
                </c:pt>
                <c:pt idx="10">
                  <c:v>2381.7939999999999</c:v>
                </c:pt>
                <c:pt idx="11">
                  <c:v>2074.9</c:v>
                </c:pt>
                <c:pt idx="12">
                  <c:v>1662.5100000000002</c:v>
                </c:pt>
                <c:pt idx="13">
                  <c:v>1397.9</c:v>
                </c:pt>
                <c:pt idx="14">
                  <c:v>1617.9</c:v>
                </c:pt>
                <c:pt idx="15">
                  <c:v>1865.6000000000001</c:v>
                </c:pt>
                <c:pt idx="16">
                  <c:v>2225.1619999999998</c:v>
                </c:pt>
                <c:pt idx="17">
                  <c:v>2465.1179999999999</c:v>
                </c:pt>
                <c:pt idx="18">
                  <c:v>2472.5680000000002</c:v>
                </c:pt>
                <c:pt idx="19">
                  <c:v>2502.692</c:v>
                </c:pt>
                <c:pt idx="20">
                  <c:v>2498.0520000000001</c:v>
                </c:pt>
                <c:pt idx="21">
                  <c:v>2505.7799999999997</c:v>
                </c:pt>
                <c:pt idx="22">
                  <c:v>2206.7820000000002</c:v>
                </c:pt>
                <c:pt idx="23">
                  <c:v>2094.7739999999999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1372</c:v>
                </c:pt>
                <c:pt idx="1">
                  <c:v>1467</c:v>
                </c:pt>
                <c:pt idx="2">
                  <c:v>1418.627</c:v>
                </c:pt>
                <c:pt idx="3">
                  <c:v>1302.337</c:v>
                </c:pt>
                <c:pt idx="4">
                  <c:v>1361.3110000000001</c:v>
                </c:pt>
                <c:pt idx="5">
                  <c:v>1391.7850000000001</c:v>
                </c:pt>
                <c:pt idx="6">
                  <c:v>1487</c:v>
                </c:pt>
                <c:pt idx="7">
                  <c:v>1372</c:v>
                </c:pt>
                <c:pt idx="8">
                  <c:v>1389</c:v>
                </c:pt>
                <c:pt idx="9">
                  <c:v>1355</c:v>
                </c:pt>
                <c:pt idx="10">
                  <c:v>1277</c:v>
                </c:pt>
                <c:pt idx="11">
                  <c:v>1198.6889999999999</c:v>
                </c:pt>
                <c:pt idx="12">
                  <c:v>1100</c:v>
                </c:pt>
                <c:pt idx="13">
                  <c:v>1014</c:v>
                </c:pt>
                <c:pt idx="14">
                  <c:v>968.3</c:v>
                </c:pt>
                <c:pt idx="15">
                  <c:v>1100</c:v>
                </c:pt>
                <c:pt idx="16">
                  <c:v>1138</c:v>
                </c:pt>
                <c:pt idx="17">
                  <c:v>1126.5999999999999</c:v>
                </c:pt>
                <c:pt idx="18">
                  <c:v>1066</c:v>
                </c:pt>
                <c:pt idx="19">
                  <c:v>1043.5999999999999</c:v>
                </c:pt>
                <c:pt idx="20">
                  <c:v>1251.0999999999999</c:v>
                </c:pt>
                <c:pt idx="21">
                  <c:v>937.2</c:v>
                </c:pt>
                <c:pt idx="22">
                  <c:v>995.7</c:v>
                </c:pt>
                <c:pt idx="23">
                  <c:v>714.6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1205.8529999999998</c:v>
                </c:pt>
                <c:pt idx="1">
                  <c:v>1205.2299999999998</c:v>
                </c:pt>
                <c:pt idx="2">
                  <c:v>1210.002</c:v>
                </c:pt>
                <c:pt idx="3">
                  <c:v>1214.6330000000003</c:v>
                </c:pt>
                <c:pt idx="4">
                  <c:v>1221.414</c:v>
                </c:pt>
                <c:pt idx="5">
                  <c:v>1234.5040000000001</c:v>
                </c:pt>
                <c:pt idx="6">
                  <c:v>1262.8299999999997</c:v>
                </c:pt>
                <c:pt idx="7">
                  <c:v>1458.9549999999997</c:v>
                </c:pt>
                <c:pt idx="8">
                  <c:v>2016.4239999999995</c:v>
                </c:pt>
                <c:pt idx="9">
                  <c:v>2425.9579999999996</c:v>
                </c:pt>
                <c:pt idx="10">
                  <c:v>2712.1679999999992</c:v>
                </c:pt>
                <c:pt idx="11">
                  <c:v>2882.4160000000006</c:v>
                </c:pt>
                <c:pt idx="12">
                  <c:v>2893.2339999999999</c:v>
                </c:pt>
                <c:pt idx="13">
                  <c:v>2716.6190000000001</c:v>
                </c:pt>
                <c:pt idx="14">
                  <c:v>2324.5540000000005</c:v>
                </c:pt>
                <c:pt idx="15">
                  <c:v>1894.1059999999998</c:v>
                </c:pt>
                <c:pt idx="16">
                  <c:v>1738.5759999999998</c:v>
                </c:pt>
                <c:pt idx="17">
                  <c:v>1612.0360000000001</c:v>
                </c:pt>
                <c:pt idx="18">
                  <c:v>1608.8620000000003</c:v>
                </c:pt>
                <c:pt idx="19">
                  <c:v>1620.2959999999998</c:v>
                </c:pt>
                <c:pt idx="20">
                  <c:v>1640.7159999999999</c:v>
                </c:pt>
                <c:pt idx="21">
                  <c:v>1667.3889999999999</c:v>
                </c:pt>
                <c:pt idx="22">
                  <c:v>1677.6869999999999</c:v>
                </c:pt>
                <c:pt idx="23">
                  <c:v>1672.2640000000001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51</c:v>
                </c:pt>
                <c:pt idx="6">
                  <c:v>71</c:v>
                </c:pt>
                <c:pt idx="7">
                  <c:v>154</c:v>
                </c:pt>
                <c:pt idx="8">
                  <c:v>158</c:v>
                </c:pt>
                <c:pt idx="9">
                  <c:v>100</c:v>
                </c:pt>
                <c:pt idx="10">
                  <c:v>114</c:v>
                </c:pt>
                <c:pt idx="11">
                  <c:v>113</c:v>
                </c:pt>
                <c:pt idx="12">
                  <c:v>144</c:v>
                </c:pt>
                <c:pt idx="13">
                  <c:v>76</c:v>
                </c:pt>
                <c:pt idx="14">
                  <c:v>41</c:v>
                </c:pt>
                <c:pt idx="15">
                  <c:v>15</c:v>
                </c:pt>
                <c:pt idx="16">
                  <c:v>29</c:v>
                </c:pt>
                <c:pt idx="17">
                  <c:v>372</c:v>
                </c:pt>
                <c:pt idx="18">
                  <c:v>497</c:v>
                </c:pt>
                <c:pt idx="19">
                  <c:v>405</c:v>
                </c:pt>
                <c:pt idx="20">
                  <c:v>26</c:v>
                </c:pt>
                <c:pt idx="21">
                  <c:v>71</c:v>
                </c:pt>
                <c:pt idx="22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3755032"/>
        <c:axId val="3937554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4858.4319999999989</c:v>
                </c:pt>
                <c:pt idx="1">
                  <c:v>4709.58</c:v>
                </c:pt>
                <c:pt idx="2">
                  <c:v>4513.5290000000005</c:v>
                </c:pt>
                <c:pt idx="3">
                  <c:v>4401.87</c:v>
                </c:pt>
                <c:pt idx="4">
                  <c:v>4467.6249999999982</c:v>
                </c:pt>
                <c:pt idx="5">
                  <c:v>4562.1889999999994</c:v>
                </c:pt>
                <c:pt idx="6">
                  <c:v>4828.3929999999991</c:v>
                </c:pt>
                <c:pt idx="7">
                  <c:v>5332.2420000000002</c:v>
                </c:pt>
                <c:pt idx="8">
                  <c:v>6338.1130000000012</c:v>
                </c:pt>
                <c:pt idx="9">
                  <c:v>6992.13</c:v>
                </c:pt>
                <c:pt idx="10">
                  <c:v>7253.9619999999986</c:v>
                </c:pt>
                <c:pt idx="11">
                  <c:v>7038.005000000001</c:v>
                </c:pt>
                <c:pt idx="12">
                  <c:v>6568.7439999999997</c:v>
                </c:pt>
                <c:pt idx="13">
                  <c:v>5973.5190000000002</c:v>
                </c:pt>
                <c:pt idx="14">
                  <c:v>5720.7459999999983</c:v>
                </c:pt>
                <c:pt idx="15">
                  <c:v>5643.7059999999992</c:v>
                </c:pt>
                <c:pt idx="16">
                  <c:v>5899.7380000000012</c:v>
                </c:pt>
                <c:pt idx="17">
                  <c:v>6344.7520000000004</c:v>
                </c:pt>
                <c:pt idx="18">
                  <c:v>6413.4619999999986</c:v>
                </c:pt>
                <c:pt idx="19">
                  <c:v>6340.5969999999998</c:v>
                </c:pt>
                <c:pt idx="20">
                  <c:v>6184.8369999999995</c:v>
                </c:pt>
                <c:pt idx="21">
                  <c:v>5950.3489999999983</c:v>
                </c:pt>
                <c:pt idx="22">
                  <c:v>5720.2040000000006</c:v>
                </c:pt>
                <c:pt idx="23">
                  <c:v>5250.6169999999993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755032"/>
        <c:axId val="3937554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40.43</c:v>
                </c:pt>
                <c:pt idx="1">
                  <c:v>40.43</c:v>
                </c:pt>
                <c:pt idx="2">
                  <c:v>34.840000000000003</c:v>
                </c:pt>
                <c:pt idx="3">
                  <c:v>29.03</c:v>
                </c:pt>
                <c:pt idx="4">
                  <c:v>30.05</c:v>
                </c:pt>
                <c:pt idx="5">
                  <c:v>33.67</c:v>
                </c:pt>
                <c:pt idx="6">
                  <c:v>40.43</c:v>
                </c:pt>
                <c:pt idx="7">
                  <c:v>41.23</c:v>
                </c:pt>
                <c:pt idx="8">
                  <c:v>51.93</c:v>
                </c:pt>
                <c:pt idx="9">
                  <c:v>51.93</c:v>
                </c:pt>
                <c:pt idx="10">
                  <c:v>51.93</c:v>
                </c:pt>
                <c:pt idx="11">
                  <c:v>50.94</c:v>
                </c:pt>
                <c:pt idx="12">
                  <c:v>41.23</c:v>
                </c:pt>
                <c:pt idx="13">
                  <c:v>26.03</c:v>
                </c:pt>
                <c:pt idx="14">
                  <c:v>30.51</c:v>
                </c:pt>
                <c:pt idx="15">
                  <c:v>41.23</c:v>
                </c:pt>
                <c:pt idx="16">
                  <c:v>41.52</c:v>
                </c:pt>
                <c:pt idx="17">
                  <c:v>43.96</c:v>
                </c:pt>
                <c:pt idx="18">
                  <c:v>45.52</c:v>
                </c:pt>
                <c:pt idx="19">
                  <c:v>49.74</c:v>
                </c:pt>
                <c:pt idx="20">
                  <c:v>47.08</c:v>
                </c:pt>
                <c:pt idx="21">
                  <c:v>47.4</c:v>
                </c:pt>
                <c:pt idx="22">
                  <c:v>47.9</c:v>
                </c:pt>
                <c:pt idx="23">
                  <c:v>44.92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756208"/>
        <c:axId val="393755816"/>
      </c:lineChart>
      <c:catAx>
        <c:axId val="393755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755424"/>
        <c:crosses val="autoZero"/>
        <c:auto val="1"/>
        <c:lblAlgn val="ctr"/>
        <c:lblOffset val="100"/>
        <c:noMultiLvlLbl val="0"/>
      </c:catAx>
      <c:valAx>
        <c:axId val="393755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755032"/>
        <c:crosses val="autoZero"/>
        <c:crossBetween val="between"/>
      </c:valAx>
      <c:valAx>
        <c:axId val="393755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756208"/>
        <c:crosses val="max"/>
        <c:crossBetween val="between"/>
      </c:valAx>
      <c:catAx>
        <c:axId val="3937562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3755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44190</v>
          </cell>
        </row>
        <row r="5">
          <cell r="C5" t="str">
            <v>DAM</v>
          </cell>
        </row>
        <row r="26">
          <cell r="C26">
            <v>18456</v>
          </cell>
        </row>
        <row r="27">
          <cell r="C27">
            <v>44379.772000000048</v>
          </cell>
        </row>
        <row r="28">
          <cell r="C28">
            <v>2508</v>
          </cell>
        </row>
        <row r="29">
          <cell r="C29">
            <v>28846.848999999995</v>
          </cell>
        </row>
        <row r="30">
          <cell r="C30">
            <v>43116.726000000002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20602.734999999997</v>
          </cell>
        </row>
        <row r="39">
          <cell r="C39">
            <v>17440.797999999999</v>
          </cell>
        </row>
        <row r="40">
          <cell r="C40">
            <v>79332.993000000002</v>
          </cell>
        </row>
        <row r="41">
          <cell r="C41">
            <v>1000</v>
          </cell>
        </row>
        <row r="42">
          <cell r="C42">
            <v>16047.315000000001</v>
          </cell>
        </row>
        <row r="43">
          <cell r="C43">
            <v>2883.5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40.43</v>
          </cell>
          <cell r="C7">
            <v>40.43</v>
          </cell>
          <cell r="D7">
            <v>34.840000000000003</v>
          </cell>
          <cell r="E7">
            <v>29.03</v>
          </cell>
          <cell r="F7">
            <v>30.05</v>
          </cell>
          <cell r="G7">
            <v>33.67</v>
          </cell>
          <cell r="H7">
            <v>40.43</v>
          </cell>
          <cell r="I7">
            <v>41.23</v>
          </cell>
          <cell r="J7">
            <v>51.93</v>
          </cell>
          <cell r="K7">
            <v>51.93</v>
          </cell>
          <cell r="L7">
            <v>51.93</v>
          </cell>
          <cell r="M7">
            <v>50.94</v>
          </cell>
          <cell r="N7">
            <v>41.23</v>
          </cell>
          <cell r="O7">
            <v>26.03</v>
          </cell>
          <cell r="P7">
            <v>30.51</v>
          </cell>
          <cell r="Q7">
            <v>41.23</v>
          </cell>
          <cell r="R7">
            <v>41.52</v>
          </cell>
          <cell r="S7">
            <v>43.96</v>
          </cell>
          <cell r="T7">
            <v>45.52</v>
          </cell>
          <cell r="U7">
            <v>49.74</v>
          </cell>
          <cell r="V7">
            <v>47.08</v>
          </cell>
          <cell r="W7">
            <v>47.4</v>
          </cell>
          <cell r="X7">
            <v>47.9</v>
          </cell>
          <cell r="Y7">
            <v>44.92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40.43</v>
          </cell>
          <cell r="C7">
            <v>40.43</v>
          </cell>
          <cell r="D7">
            <v>34.840000000000003</v>
          </cell>
          <cell r="E7">
            <v>29.03</v>
          </cell>
          <cell r="F7">
            <v>30.05</v>
          </cell>
          <cell r="G7">
            <v>33.67</v>
          </cell>
          <cell r="H7">
            <v>40.43</v>
          </cell>
          <cell r="I7">
            <v>41.23</v>
          </cell>
          <cell r="J7">
            <v>51.93</v>
          </cell>
          <cell r="K7">
            <v>51.93</v>
          </cell>
          <cell r="L7">
            <v>51.93</v>
          </cell>
          <cell r="M7">
            <v>50.94</v>
          </cell>
          <cell r="N7">
            <v>41.23</v>
          </cell>
          <cell r="O7">
            <v>26.03</v>
          </cell>
          <cell r="P7">
            <v>30.51</v>
          </cell>
          <cell r="Q7">
            <v>41.23</v>
          </cell>
          <cell r="R7">
            <v>41.52</v>
          </cell>
          <cell r="S7">
            <v>43.96</v>
          </cell>
          <cell r="T7">
            <v>45.52</v>
          </cell>
          <cell r="U7">
            <v>49.74</v>
          </cell>
          <cell r="V7">
            <v>47.08</v>
          </cell>
          <cell r="W7">
            <v>47.4</v>
          </cell>
          <cell r="X7">
            <v>47.9</v>
          </cell>
          <cell r="Y7">
            <v>44.92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212.679</v>
          </cell>
          <cell r="C25">
            <v>271.45</v>
          </cell>
          <cell r="D25">
            <v>182</v>
          </cell>
          <cell r="E25">
            <v>182</v>
          </cell>
          <cell r="F25">
            <v>182</v>
          </cell>
          <cell r="G25">
            <v>182</v>
          </cell>
          <cell r="H25">
            <v>274.66300000000001</v>
          </cell>
          <cell r="I25">
            <v>417</v>
          </cell>
          <cell r="J25">
            <v>417</v>
          </cell>
          <cell r="K25">
            <v>417</v>
          </cell>
          <cell r="L25">
            <v>417</v>
          </cell>
          <cell r="M25">
            <v>417</v>
          </cell>
          <cell r="N25">
            <v>410</v>
          </cell>
          <cell r="O25">
            <v>182</v>
          </cell>
          <cell r="P25">
            <v>182</v>
          </cell>
          <cell r="Q25">
            <v>414</v>
          </cell>
          <cell r="R25">
            <v>417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245</v>
          </cell>
          <cell r="C26">
            <v>163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  <cell r="J26">
            <v>163</v>
          </cell>
          <cell r="K26">
            <v>163</v>
          </cell>
          <cell r="L26">
            <v>163</v>
          </cell>
          <cell r="M26">
            <v>100</v>
          </cell>
          <cell r="N26">
            <v>100</v>
          </cell>
          <cell r="O26">
            <v>100</v>
          </cell>
          <cell r="P26">
            <v>100</v>
          </cell>
          <cell r="Q26">
            <v>100</v>
          </cell>
          <cell r="R26">
            <v>100</v>
          </cell>
          <cell r="S26">
            <v>100</v>
          </cell>
          <cell r="T26">
            <v>100</v>
          </cell>
          <cell r="U26">
            <v>100</v>
          </cell>
          <cell r="V26">
            <v>100</v>
          </cell>
          <cell r="W26">
            <v>100</v>
          </cell>
          <cell r="X26">
            <v>100</v>
          </cell>
          <cell r="Y26">
            <v>100</v>
          </cell>
        </row>
        <row r="27">
          <cell r="B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220</v>
          </cell>
          <cell r="T27">
            <v>220</v>
          </cell>
          <cell r="U27">
            <v>220</v>
          </cell>
          <cell r="V27">
            <v>220</v>
          </cell>
          <cell r="W27">
            <v>220</v>
          </cell>
          <cell r="X27">
            <v>220</v>
          </cell>
          <cell r="Y27">
            <v>220</v>
          </cell>
        </row>
        <row r="29">
          <cell r="B29">
            <v>336</v>
          </cell>
          <cell r="C29">
            <v>336</v>
          </cell>
          <cell r="D29">
            <v>336</v>
          </cell>
          <cell r="E29">
            <v>336</v>
          </cell>
          <cell r="F29">
            <v>336</v>
          </cell>
          <cell r="G29">
            <v>336</v>
          </cell>
          <cell r="H29">
            <v>336</v>
          </cell>
          <cell r="I29">
            <v>533.38699999999994</v>
          </cell>
          <cell r="J29">
            <v>707.78899999999999</v>
          </cell>
          <cell r="K29">
            <v>684.27200000000005</v>
          </cell>
          <cell r="L29">
            <v>723.89400000000001</v>
          </cell>
          <cell r="M29">
            <v>600</v>
          </cell>
          <cell r="N29">
            <v>352.61</v>
          </cell>
          <cell r="O29">
            <v>336</v>
          </cell>
          <cell r="P29">
            <v>336</v>
          </cell>
          <cell r="Q29">
            <v>351.7</v>
          </cell>
          <cell r="R29">
            <v>600</v>
          </cell>
          <cell r="S29">
            <v>600</v>
          </cell>
          <cell r="T29">
            <v>600</v>
          </cell>
          <cell r="U29">
            <v>600</v>
          </cell>
          <cell r="V29">
            <v>600</v>
          </cell>
          <cell r="W29">
            <v>600</v>
          </cell>
          <cell r="X29">
            <v>600</v>
          </cell>
          <cell r="Y29">
            <v>600</v>
          </cell>
        </row>
        <row r="30">
          <cell r="H30">
            <v>10</v>
          </cell>
          <cell r="I30">
            <v>10</v>
          </cell>
          <cell r="J30">
            <v>10</v>
          </cell>
          <cell r="K30">
            <v>10</v>
          </cell>
          <cell r="L30">
            <v>10</v>
          </cell>
          <cell r="M30">
            <v>10</v>
          </cell>
          <cell r="N30">
            <v>10</v>
          </cell>
          <cell r="O30">
            <v>10</v>
          </cell>
          <cell r="P30">
            <v>10</v>
          </cell>
          <cell r="Q30">
            <v>10</v>
          </cell>
          <cell r="R30">
            <v>10</v>
          </cell>
          <cell r="S30">
            <v>10</v>
          </cell>
          <cell r="T30">
            <v>10</v>
          </cell>
          <cell r="U30">
            <v>10</v>
          </cell>
          <cell r="V30">
            <v>10</v>
          </cell>
          <cell r="W30">
            <v>10</v>
          </cell>
          <cell r="X30">
            <v>10</v>
          </cell>
          <cell r="Y30">
            <v>10</v>
          </cell>
        </row>
        <row r="31">
          <cell r="H31">
            <v>10</v>
          </cell>
          <cell r="I31">
            <v>10</v>
          </cell>
          <cell r="J31">
            <v>10</v>
          </cell>
          <cell r="K31">
            <v>10</v>
          </cell>
          <cell r="L31">
            <v>10</v>
          </cell>
          <cell r="M31">
            <v>10</v>
          </cell>
          <cell r="N31">
            <v>10</v>
          </cell>
          <cell r="O31">
            <v>10</v>
          </cell>
          <cell r="P31">
            <v>10</v>
          </cell>
          <cell r="Q31">
            <v>10</v>
          </cell>
          <cell r="R31">
            <v>10</v>
          </cell>
          <cell r="S31">
            <v>10</v>
          </cell>
          <cell r="T31">
            <v>10</v>
          </cell>
          <cell r="U31">
            <v>10</v>
          </cell>
          <cell r="V31">
            <v>10</v>
          </cell>
          <cell r="W31">
            <v>10</v>
          </cell>
          <cell r="X31">
            <v>10</v>
          </cell>
          <cell r="Y31">
            <v>10</v>
          </cell>
        </row>
        <row r="32">
          <cell r="H32">
            <v>10</v>
          </cell>
          <cell r="I32">
            <v>10</v>
          </cell>
          <cell r="J32">
            <v>10</v>
          </cell>
          <cell r="K32">
            <v>10</v>
          </cell>
          <cell r="L32">
            <v>10</v>
          </cell>
          <cell r="M32">
            <v>10</v>
          </cell>
          <cell r="N32">
            <v>10</v>
          </cell>
          <cell r="O32">
            <v>10</v>
          </cell>
          <cell r="P32">
            <v>10</v>
          </cell>
          <cell r="Q32">
            <v>10</v>
          </cell>
          <cell r="R32">
            <v>10</v>
          </cell>
          <cell r="S32">
            <v>10</v>
          </cell>
          <cell r="T32">
            <v>10</v>
          </cell>
          <cell r="U32">
            <v>10</v>
          </cell>
          <cell r="V32">
            <v>10</v>
          </cell>
          <cell r="W32">
            <v>10</v>
          </cell>
          <cell r="X32">
            <v>10</v>
          </cell>
          <cell r="Y32">
            <v>10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250</v>
          </cell>
          <cell r="K35">
            <v>300</v>
          </cell>
          <cell r="L35">
            <v>300</v>
          </cell>
          <cell r="M35">
            <v>300</v>
          </cell>
          <cell r="N35">
            <v>300</v>
          </cell>
          <cell r="O35">
            <v>280</v>
          </cell>
          <cell r="P35">
            <v>280</v>
          </cell>
          <cell r="Q35">
            <v>280</v>
          </cell>
          <cell r="R35">
            <v>300</v>
          </cell>
          <cell r="S35">
            <v>300</v>
          </cell>
          <cell r="T35">
            <v>300</v>
          </cell>
          <cell r="U35">
            <v>325.56</v>
          </cell>
          <cell r="V35">
            <v>320.245</v>
          </cell>
          <cell r="W35">
            <v>320.88</v>
          </cell>
          <cell r="X35">
            <v>301.88200000000001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160</v>
          </cell>
          <cell r="I37">
            <v>160</v>
          </cell>
          <cell r="J37">
            <v>250</v>
          </cell>
          <cell r="K37">
            <v>320</v>
          </cell>
          <cell r="L37">
            <v>320</v>
          </cell>
          <cell r="M37">
            <v>250</v>
          </cell>
          <cell r="N37">
            <v>160</v>
          </cell>
          <cell r="O37">
            <v>160</v>
          </cell>
          <cell r="P37">
            <v>160</v>
          </cell>
          <cell r="Q37">
            <v>160</v>
          </cell>
          <cell r="R37">
            <v>200</v>
          </cell>
          <cell r="S37">
            <v>320</v>
          </cell>
          <cell r="T37">
            <v>320</v>
          </cell>
          <cell r="U37">
            <v>320</v>
          </cell>
          <cell r="V37">
            <v>320</v>
          </cell>
          <cell r="W37">
            <v>320</v>
          </cell>
          <cell r="X37">
            <v>160</v>
          </cell>
          <cell r="Y37">
            <v>160</v>
          </cell>
        </row>
        <row r="38">
          <cell r="J38">
            <v>60</v>
          </cell>
          <cell r="K38">
            <v>300</v>
          </cell>
          <cell r="L38">
            <v>300</v>
          </cell>
          <cell r="M38">
            <v>250</v>
          </cell>
          <cell r="N38">
            <v>182</v>
          </cell>
          <cell r="O38">
            <v>182</v>
          </cell>
          <cell r="P38">
            <v>182</v>
          </cell>
          <cell r="Q38">
            <v>182</v>
          </cell>
          <cell r="R38">
            <v>230.262</v>
          </cell>
          <cell r="S38">
            <v>350.21800000000002</v>
          </cell>
          <cell r="T38">
            <v>357.66800000000001</v>
          </cell>
          <cell r="U38">
            <v>362.23200000000003</v>
          </cell>
          <cell r="V38">
            <v>362.90699999999998</v>
          </cell>
          <cell r="W38">
            <v>370</v>
          </cell>
          <cell r="X38">
            <v>250</v>
          </cell>
          <cell r="Y38">
            <v>229.874</v>
          </cell>
        </row>
        <row r="40">
          <cell r="S40">
            <v>140</v>
          </cell>
          <cell r="T40">
            <v>160</v>
          </cell>
          <cell r="U40">
            <v>160</v>
          </cell>
        </row>
        <row r="41"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15</v>
          </cell>
          <cell r="T41">
            <v>75</v>
          </cell>
          <cell r="U41">
            <v>80</v>
          </cell>
        </row>
        <row r="42">
          <cell r="G42">
            <v>25</v>
          </cell>
          <cell r="H42">
            <v>45</v>
          </cell>
          <cell r="I42">
            <v>45</v>
          </cell>
          <cell r="J42">
            <v>75</v>
          </cell>
          <cell r="W42">
            <v>45</v>
          </cell>
          <cell r="X42">
            <v>45</v>
          </cell>
        </row>
        <row r="44">
          <cell r="S44">
            <v>97</v>
          </cell>
          <cell r="T44">
            <v>97</v>
          </cell>
        </row>
        <row r="45">
          <cell r="S45">
            <v>90</v>
          </cell>
        </row>
        <row r="46">
          <cell r="N46">
            <v>35</v>
          </cell>
          <cell r="O46">
            <v>35</v>
          </cell>
        </row>
        <row r="49">
          <cell r="S49">
            <v>30</v>
          </cell>
          <cell r="T49">
            <v>105</v>
          </cell>
          <cell r="U49">
            <v>105</v>
          </cell>
        </row>
        <row r="50">
          <cell r="G50">
            <v>26</v>
          </cell>
          <cell r="H50">
            <v>26</v>
          </cell>
          <cell r="I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T51">
            <v>60</v>
          </cell>
          <cell r="U51">
            <v>60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</row>
        <row r="55">
          <cell r="I55">
            <v>38</v>
          </cell>
          <cell r="J55">
            <v>38</v>
          </cell>
          <cell r="K55">
            <v>39</v>
          </cell>
          <cell r="L55">
            <v>39</v>
          </cell>
          <cell r="M55">
            <v>38</v>
          </cell>
          <cell r="N55">
            <v>38</v>
          </cell>
        </row>
        <row r="56">
          <cell r="L56">
            <v>14</v>
          </cell>
          <cell r="M56">
            <v>14</v>
          </cell>
          <cell r="N56">
            <v>14</v>
          </cell>
          <cell r="R56">
            <v>14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1205.8529999999998</v>
          </cell>
          <cell r="C59">
            <v>1205.2299999999998</v>
          </cell>
          <cell r="D59">
            <v>1210.002</v>
          </cell>
          <cell r="E59">
            <v>1214.6330000000003</v>
          </cell>
          <cell r="F59">
            <v>1221.414</v>
          </cell>
          <cell r="G59">
            <v>1234.5040000000001</v>
          </cell>
          <cell r="H59">
            <v>1262.8299999999997</v>
          </cell>
          <cell r="I59">
            <v>1458.9549999999997</v>
          </cell>
          <cell r="J59">
            <v>2016.4239999999995</v>
          </cell>
          <cell r="K59">
            <v>2425.9579999999996</v>
          </cell>
          <cell r="L59">
            <v>2712.1679999999992</v>
          </cell>
          <cell r="M59">
            <v>2882.4160000000006</v>
          </cell>
          <cell r="N59">
            <v>2893.2339999999999</v>
          </cell>
          <cell r="O59">
            <v>2716.6190000000001</v>
          </cell>
          <cell r="P59">
            <v>2324.5540000000005</v>
          </cell>
          <cell r="Q59">
            <v>1894.1059999999998</v>
          </cell>
          <cell r="R59">
            <v>1738.5759999999998</v>
          </cell>
          <cell r="S59">
            <v>1612.0360000000001</v>
          </cell>
          <cell r="T59">
            <v>1608.8620000000003</v>
          </cell>
          <cell r="U59">
            <v>1620.2959999999998</v>
          </cell>
          <cell r="V59">
            <v>1640.7159999999999</v>
          </cell>
          <cell r="W59">
            <v>1667.3889999999999</v>
          </cell>
          <cell r="X59">
            <v>1677.6869999999999</v>
          </cell>
          <cell r="Y59">
            <v>1672.2640000000001</v>
          </cell>
        </row>
        <row r="72">
          <cell r="B72">
            <v>80</v>
          </cell>
          <cell r="C72">
            <v>132</v>
          </cell>
          <cell r="D72">
            <v>104</v>
          </cell>
          <cell r="E72">
            <v>50.337000000000003</v>
          </cell>
          <cell r="F72">
            <v>74</v>
          </cell>
          <cell r="G72">
            <v>104</v>
          </cell>
          <cell r="H72">
            <v>127</v>
          </cell>
          <cell r="I72">
            <v>39</v>
          </cell>
          <cell r="J72">
            <v>36</v>
          </cell>
          <cell r="K72">
            <v>27</v>
          </cell>
          <cell r="L72">
            <v>27</v>
          </cell>
          <cell r="M72">
            <v>27</v>
          </cell>
          <cell r="N72">
            <v>27</v>
          </cell>
          <cell r="O72">
            <v>27</v>
          </cell>
          <cell r="P72">
            <v>27</v>
          </cell>
          <cell r="Q72">
            <v>27</v>
          </cell>
          <cell r="R72">
            <v>37</v>
          </cell>
          <cell r="S72">
            <v>37</v>
          </cell>
          <cell r="T72">
            <v>37</v>
          </cell>
          <cell r="U72">
            <v>37</v>
          </cell>
          <cell r="V72">
            <v>37</v>
          </cell>
          <cell r="W72">
            <v>37</v>
          </cell>
          <cell r="X72">
            <v>27</v>
          </cell>
          <cell r="Y72">
            <v>97</v>
          </cell>
        </row>
        <row r="73">
          <cell r="B73">
            <v>169</v>
          </cell>
          <cell r="C73">
            <v>196</v>
          </cell>
          <cell r="D73">
            <v>195.62700000000001</v>
          </cell>
          <cell r="E73">
            <v>185</v>
          </cell>
          <cell r="F73">
            <v>185</v>
          </cell>
          <cell r="G73">
            <v>191.047</v>
          </cell>
          <cell r="H73">
            <v>194</v>
          </cell>
          <cell r="I73">
            <v>182</v>
          </cell>
          <cell r="J73">
            <v>178</v>
          </cell>
          <cell r="K73">
            <v>127</v>
          </cell>
          <cell r="L73">
            <v>93</v>
          </cell>
          <cell r="M73">
            <v>92</v>
          </cell>
          <cell r="N73">
            <v>92</v>
          </cell>
          <cell r="O73">
            <v>92</v>
          </cell>
          <cell r="P73">
            <v>92</v>
          </cell>
          <cell r="Q73">
            <v>102</v>
          </cell>
          <cell r="R73">
            <v>105</v>
          </cell>
          <cell r="S73">
            <v>105</v>
          </cell>
          <cell r="T73">
            <v>145</v>
          </cell>
          <cell r="U73">
            <v>160</v>
          </cell>
          <cell r="V73">
            <v>175</v>
          </cell>
          <cell r="W73">
            <v>173</v>
          </cell>
          <cell r="X73">
            <v>95</v>
          </cell>
          <cell r="Y73">
            <v>93</v>
          </cell>
        </row>
        <row r="74">
          <cell r="B74">
            <v>474</v>
          </cell>
          <cell r="C74">
            <v>490</v>
          </cell>
          <cell r="D74">
            <v>473</v>
          </cell>
          <cell r="E74">
            <v>499</v>
          </cell>
          <cell r="F74">
            <v>484</v>
          </cell>
          <cell r="G74">
            <v>484</v>
          </cell>
          <cell r="H74">
            <v>523</v>
          </cell>
          <cell r="I74">
            <v>508</v>
          </cell>
          <cell r="J74">
            <v>559</v>
          </cell>
          <cell r="K74">
            <v>585</v>
          </cell>
          <cell r="L74">
            <v>541</v>
          </cell>
          <cell r="M74">
            <v>463.68899999999996</v>
          </cell>
          <cell r="N74">
            <v>338</v>
          </cell>
          <cell r="O74">
            <v>310</v>
          </cell>
          <cell r="P74">
            <v>338</v>
          </cell>
          <cell r="Q74">
            <v>328</v>
          </cell>
          <cell r="R74">
            <v>353</v>
          </cell>
          <cell r="S74">
            <v>444</v>
          </cell>
          <cell r="T74">
            <v>532</v>
          </cell>
          <cell r="U74">
            <v>552</v>
          </cell>
          <cell r="V74">
            <v>537</v>
          </cell>
          <cell r="W74">
            <v>468</v>
          </cell>
          <cell r="X74">
            <v>356</v>
          </cell>
          <cell r="Y74">
            <v>315</v>
          </cell>
        </row>
        <row r="75">
          <cell r="B75">
            <v>143</v>
          </cell>
          <cell r="C75">
            <v>143</v>
          </cell>
          <cell r="D75">
            <v>140</v>
          </cell>
          <cell r="E75">
            <v>62</v>
          </cell>
          <cell r="F75">
            <v>112.31100000000001</v>
          </cell>
          <cell r="G75">
            <v>112.738</v>
          </cell>
          <cell r="H75">
            <v>143</v>
          </cell>
          <cell r="I75">
            <v>143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143</v>
          </cell>
          <cell r="O75">
            <v>85</v>
          </cell>
          <cell r="P75">
            <v>92</v>
          </cell>
          <cell r="Q75">
            <v>143</v>
          </cell>
          <cell r="R75">
            <v>143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143</v>
          </cell>
          <cell r="X75">
            <v>143</v>
          </cell>
          <cell r="Y75">
            <v>143</v>
          </cell>
        </row>
        <row r="76">
          <cell r="B76">
            <v>506</v>
          </cell>
          <cell r="C76">
            <v>506</v>
          </cell>
          <cell r="D76">
            <v>506</v>
          </cell>
          <cell r="E76">
            <v>506</v>
          </cell>
          <cell r="F76">
            <v>506</v>
          </cell>
          <cell r="G76">
            <v>500</v>
          </cell>
          <cell r="H76">
            <v>500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419.3</v>
          </cell>
          <cell r="Q76">
            <v>500</v>
          </cell>
          <cell r="R76">
            <v>500</v>
          </cell>
          <cell r="S76">
            <v>424.6</v>
          </cell>
          <cell r="T76">
            <v>236</v>
          </cell>
          <cell r="U76">
            <v>178.6</v>
          </cell>
          <cell r="V76">
            <v>386.1</v>
          </cell>
          <cell r="W76">
            <v>116.2</v>
          </cell>
          <cell r="X76">
            <v>374.7</v>
          </cell>
          <cell r="Y76">
            <v>66.599999999999994</v>
          </cell>
        </row>
      </sheetData>
      <sheetData sheetId="17">
        <row r="64">
          <cell r="B64">
            <v>968.97299999999996</v>
          </cell>
          <cell r="C64">
            <v>984.96900000000005</v>
          </cell>
          <cell r="D64">
            <v>994.976</v>
          </cell>
          <cell r="E64">
            <v>994.96600000000001</v>
          </cell>
          <cell r="F64">
            <v>995.93700000000001</v>
          </cell>
          <cell r="G64">
            <v>992.92100000000005</v>
          </cell>
          <cell r="H64">
            <v>966.33299999999997</v>
          </cell>
          <cell r="I64">
            <v>947.33299999999997</v>
          </cell>
          <cell r="J64">
            <v>918.33100000000002</v>
          </cell>
          <cell r="K64">
            <v>880.33</v>
          </cell>
          <cell r="L64">
            <v>783.32899999999995</v>
          </cell>
          <cell r="M64">
            <v>757.33</v>
          </cell>
          <cell r="N64">
            <v>740.32899999999995</v>
          </cell>
          <cell r="O64">
            <v>734.32799999999997</v>
          </cell>
          <cell r="P64">
            <v>792.32899999999995</v>
          </cell>
          <cell r="Q64">
            <v>793.33100000000002</v>
          </cell>
          <cell r="R64">
            <v>809.33500000000004</v>
          </cell>
          <cell r="S64">
            <v>812.33299999999997</v>
          </cell>
          <cell r="T64">
            <v>747.33299999999997</v>
          </cell>
          <cell r="U64">
            <v>749.33199999999999</v>
          </cell>
          <cell r="V64">
            <v>751.33399999999995</v>
          </cell>
          <cell r="W64">
            <v>777.33699999999999</v>
          </cell>
          <cell r="X64">
            <v>772.34100000000001</v>
          </cell>
          <cell r="Y64">
            <v>937.34500000000003</v>
          </cell>
        </row>
        <row r="65">
          <cell r="B65">
            <v>667.1579999999999</v>
          </cell>
          <cell r="C65">
            <v>645.60199999999975</v>
          </cell>
          <cell r="D65">
            <v>625.06200000000013</v>
          </cell>
          <cell r="E65">
            <v>615.39900000000011</v>
          </cell>
          <cell r="F65">
            <v>619.34299999999996</v>
          </cell>
          <cell r="G65">
            <v>636.72699999999998</v>
          </cell>
          <cell r="H65">
            <v>651.87499999999989</v>
          </cell>
          <cell r="I65">
            <v>692.14099999999985</v>
          </cell>
          <cell r="J65">
            <v>774.85300000000007</v>
          </cell>
          <cell r="K65">
            <v>830.86299999999983</v>
          </cell>
          <cell r="L65">
            <v>861.75599999999997</v>
          </cell>
          <cell r="M65">
            <v>847.60500000000002</v>
          </cell>
          <cell r="N65">
            <v>790.28700000000003</v>
          </cell>
          <cell r="O65">
            <v>720.8929999999998</v>
          </cell>
          <cell r="P65">
            <v>700.98899999999992</v>
          </cell>
          <cell r="Q65">
            <v>707.9000000000002</v>
          </cell>
          <cell r="R65">
            <v>744.81000000000006</v>
          </cell>
          <cell r="S65">
            <v>791.75200000000007</v>
          </cell>
          <cell r="T65">
            <v>805.0809999999999</v>
          </cell>
          <cell r="U65">
            <v>799.93100000000004</v>
          </cell>
          <cell r="V65">
            <v>784.37800000000016</v>
          </cell>
          <cell r="W65">
            <v>747.68999999999994</v>
          </cell>
          <cell r="X65">
            <v>719.53199999999981</v>
          </cell>
          <cell r="Y65">
            <v>659.17099999999994</v>
          </cell>
        </row>
        <row r="66">
          <cell r="B66">
            <v>2601.8009999999995</v>
          </cell>
          <cell r="C66">
            <v>2501.0090000000005</v>
          </cell>
          <cell r="D66">
            <v>2344.991</v>
          </cell>
          <cell r="E66">
            <v>2251.5050000000001</v>
          </cell>
          <cell r="F66">
            <v>2306.3450000000003</v>
          </cell>
          <cell r="G66">
            <v>2454.5410000000006</v>
          </cell>
          <cell r="H66">
            <v>2612.6850000000004</v>
          </cell>
          <cell r="I66">
            <v>3002.268</v>
          </cell>
          <cell r="J66">
            <v>3810.4290000000001</v>
          </cell>
          <cell r="K66">
            <v>4394.4369999999999</v>
          </cell>
          <cell r="L66">
            <v>4673.8769999999995</v>
          </cell>
          <cell r="M66">
            <v>4490.57</v>
          </cell>
          <cell r="N66">
            <v>3912.1279999999997</v>
          </cell>
          <cell r="O66">
            <v>3203.9830000000002</v>
          </cell>
          <cell r="P66">
            <v>3064.4279999999994</v>
          </cell>
          <cell r="Q66">
            <v>3129.4749999999995</v>
          </cell>
          <cell r="R66">
            <v>3437.0929999999994</v>
          </cell>
          <cell r="S66">
            <v>3872.6670000000004</v>
          </cell>
          <cell r="T66">
            <v>3988.0479999999998</v>
          </cell>
          <cell r="U66">
            <v>3928.8339999999989</v>
          </cell>
          <cell r="V66">
            <v>3795.625</v>
          </cell>
          <cell r="W66">
            <v>3506.8220000000006</v>
          </cell>
          <cell r="X66">
            <v>3276.8309999999992</v>
          </cell>
          <cell r="Y66">
            <v>2772.6010000000001</v>
          </cell>
        </row>
        <row r="67">
          <cell r="B67">
            <v>125</v>
          </cell>
          <cell r="C67">
            <v>125</v>
          </cell>
          <cell r="D67">
            <v>125</v>
          </cell>
          <cell r="E67">
            <v>125</v>
          </cell>
          <cell r="F67">
            <v>125</v>
          </cell>
          <cell r="G67">
            <v>125</v>
          </cell>
          <cell r="H67">
            <v>125</v>
          </cell>
          <cell r="Y67">
            <v>125</v>
          </cell>
        </row>
        <row r="68">
          <cell r="B68">
            <v>112.5</v>
          </cell>
          <cell r="C68">
            <v>105</v>
          </cell>
          <cell r="D68">
            <v>100.5</v>
          </cell>
          <cell r="E68">
            <v>98</v>
          </cell>
          <cell r="F68">
            <v>100</v>
          </cell>
          <cell r="G68">
            <v>105</v>
          </cell>
          <cell r="H68">
            <v>118.5</v>
          </cell>
          <cell r="I68">
            <v>123.5</v>
          </cell>
          <cell r="J68">
            <v>128.5</v>
          </cell>
          <cell r="K68">
            <v>134.5</v>
          </cell>
          <cell r="L68">
            <v>137</v>
          </cell>
          <cell r="M68">
            <v>127.5</v>
          </cell>
          <cell r="N68">
            <v>122</v>
          </cell>
          <cell r="O68">
            <v>96</v>
          </cell>
          <cell r="P68">
            <v>103</v>
          </cell>
          <cell r="Q68">
            <v>124</v>
          </cell>
          <cell r="R68">
            <v>129.5</v>
          </cell>
          <cell r="S68">
            <v>136</v>
          </cell>
          <cell r="T68">
            <v>139</v>
          </cell>
          <cell r="U68">
            <v>137.5</v>
          </cell>
          <cell r="V68">
            <v>129.5</v>
          </cell>
          <cell r="W68">
            <v>128.5</v>
          </cell>
          <cell r="X68">
            <v>127.5</v>
          </cell>
          <cell r="Y68">
            <v>120.5</v>
          </cell>
        </row>
        <row r="72">
          <cell r="B72">
            <v>186</v>
          </cell>
          <cell r="C72">
            <v>185</v>
          </cell>
          <cell r="D72">
            <v>159</v>
          </cell>
          <cell r="E72">
            <v>159</v>
          </cell>
          <cell r="F72">
            <v>159</v>
          </cell>
          <cell r="G72">
            <v>159</v>
          </cell>
          <cell r="H72">
            <v>185</v>
          </cell>
          <cell r="I72">
            <v>327</v>
          </cell>
          <cell r="J72">
            <v>327</v>
          </cell>
          <cell r="K72">
            <v>327</v>
          </cell>
          <cell r="L72">
            <v>327</v>
          </cell>
          <cell r="M72">
            <v>327</v>
          </cell>
          <cell r="N72">
            <v>327</v>
          </cell>
          <cell r="O72">
            <v>327</v>
          </cell>
          <cell r="P72">
            <v>327</v>
          </cell>
          <cell r="Q72">
            <v>327</v>
          </cell>
          <cell r="R72">
            <v>327</v>
          </cell>
          <cell r="S72">
            <v>327</v>
          </cell>
          <cell r="T72">
            <v>327</v>
          </cell>
          <cell r="U72">
            <v>327</v>
          </cell>
          <cell r="V72">
            <v>327</v>
          </cell>
          <cell r="W72">
            <v>327</v>
          </cell>
          <cell r="X72">
            <v>327</v>
          </cell>
          <cell r="Y72">
            <v>184</v>
          </cell>
        </row>
        <row r="73">
          <cell r="B73">
            <v>115</v>
          </cell>
          <cell r="C73">
            <v>83</v>
          </cell>
          <cell r="D73">
            <v>61</v>
          </cell>
          <cell r="E73">
            <v>52</v>
          </cell>
          <cell r="F73">
            <v>52</v>
          </cell>
          <cell r="G73">
            <v>53</v>
          </cell>
          <cell r="H73">
            <v>93</v>
          </cell>
          <cell r="I73">
            <v>188</v>
          </cell>
          <cell r="J73">
            <v>374</v>
          </cell>
          <cell r="K73">
            <v>420</v>
          </cell>
          <cell r="L73">
            <v>461</v>
          </cell>
          <cell r="M73">
            <v>453</v>
          </cell>
          <cell r="N73">
            <v>460</v>
          </cell>
          <cell r="O73">
            <v>427</v>
          </cell>
          <cell r="P73">
            <v>436</v>
          </cell>
          <cell r="Q73">
            <v>425</v>
          </cell>
          <cell r="R73">
            <v>405</v>
          </cell>
          <cell r="S73">
            <v>405</v>
          </cell>
          <cell r="T73">
            <v>407</v>
          </cell>
          <cell r="U73">
            <v>398</v>
          </cell>
          <cell r="V73">
            <v>397</v>
          </cell>
          <cell r="W73">
            <v>369</v>
          </cell>
          <cell r="X73">
            <v>373</v>
          </cell>
          <cell r="Y73">
            <v>325</v>
          </cell>
        </row>
        <row r="74">
          <cell r="B74">
            <v>39</v>
          </cell>
          <cell r="C74">
            <v>37</v>
          </cell>
          <cell r="D74">
            <v>40</v>
          </cell>
          <cell r="E74">
            <v>38</v>
          </cell>
          <cell r="F74">
            <v>47</v>
          </cell>
          <cell r="G74">
            <v>9</v>
          </cell>
          <cell r="H74">
            <v>19</v>
          </cell>
          <cell r="I74">
            <v>5</v>
          </cell>
          <cell r="J74">
            <v>5</v>
          </cell>
          <cell r="K74">
            <v>5</v>
          </cell>
          <cell r="L74">
            <v>10</v>
          </cell>
          <cell r="M74">
            <v>15</v>
          </cell>
          <cell r="N74">
            <v>160</v>
          </cell>
          <cell r="O74">
            <v>241.315</v>
          </cell>
          <cell r="P74">
            <v>140</v>
          </cell>
          <cell r="Q74">
            <v>80</v>
          </cell>
          <cell r="W74">
            <v>67</v>
          </cell>
          <cell r="X74">
            <v>97</v>
          </cell>
          <cell r="Y74">
            <v>80</v>
          </cell>
        </row>
        <row r="75">
          <cell r="B75">
            <v>37</v>
          </cell>
          <cell r="C75">
            <v>37</v>
          </cell>
          <cell r="D75">
            <v>57</v>
          </cell>
          <cell r="E75">
            <v>62</v>
          </cell>
          <cell r="F75">
            <v>57</v>
          </cell>
          <cell r="G75">
            <v>27</v>
          </cell>
          <cell r="H75">
            <v>57</v>
          </cell>
          <cell r="I75">
            <v>47</v>
          </cell>
          <cell r="M75">
            <v>20</v>
          </cell>
          <cell r="N75">
            <v>57</v>
          </cell>
          <cell r="O75">
            <v>223</v>
          </cell>
          <cell r="P75">
            <v>157</v>
          </cell>
          <cell r="Q75">
            <v>57</v>
          </cell>
          <cell r="R75">
            <v>47</v>
          </cell>
          <cell r="W75">
            <v>27</v>
          </cell>
          <cell r="X75">
            <v>27</v>
          </cell>
          <cell r="Y75">
            <v>47</v>
          </cell>
        </row>
        <row r="76">
          <cell r="B76">
            <v>6</v>
          </cell>
          <cell r="C76">
            <v>6</v>
          </cell>
          <cell r="D76">
            <v>6</v>
          </cell>
          <cell r="E76">
            <v>6</v>
          </cell>
          <cell r="F76">
            <v>6</v>
          </cell>
        </row>
      </sheetData>
      <sheetData sheetId="18">
        <row r="7">
          <cell r="B7">
            <v>40.43</v>
          </cell>
          <cell r="C7">
            <v>40.43</v>
          </cell>
          <cell r="D7">
            <v>34.840000000000003</v>
          </cell>
          <cell r="E7">
            <v>29.03</v>
          </cell>
          <cell r="F7">
            <v>30.05</v>
          </cell>
          <cell r="G7">
            <v>33.67</v>
          </cell>
          <cell r="H7">
            <v>40.43</v>
          </cell>
          <cell r="I7">
            <v>41.23</v>
          </cell>
          <cell r="J7">
            <v>51.93</v>
          </cell>
          <cell r="K7">
            <v>51.93</v>
          </cell>
          <cell r="L7">
            <v>51.93</v>
          </cell>
          <cell r="M7">
            <v>50.94</v>
          </cell>
          <cell r="N7">
            <v>41.23</v>
          </cell>
          <cell r="O7">
            <v>26.03</v>
          </cell>
          <cell r="P7">
            <v>30.51</v>
          </cell>
          <cell r="Q7">
            <v>41.23</v>
          </cell>
          <cell r="R7">
            <v>41.52</v>
          </cell>
          <cell r="S7">
            <v>43.96</v>
          </cell>
          <cell r="T7">
            <v>45.52</v>
          </cell>
          <cell r="U7">
            <v>49.74</v>
          </cell>
          <cell r="V7">
            <v>47.08</v>
          </cell>
          <cell r="W7">
            <v>47.4</v>
          </cell>
          <cell r="X7">
            <v>47.9</v>
          </cell>
          <cell r="Y7">
            <v>44.92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SUSAKI_POWER</v>
          </cell>
        </row>
        <row r="35">
          <cell r="A35" t="str">
            <v>TERNA_ENERGY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ALPIQ_ENERGY</v>
          </cell>
        </row>
        <row r="46">
          <cell r="A46" t="str">
            <v>ATTIKI_GSC</v>
          </cell>
        </row>
        <row r="47">
          <cell r="A47" t="str">
            <v>AXPO_ROMANIA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EGPH_SUPPLY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EVN_TRADING_SEE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LE_TRADING</v>
          </cell>
        </row>
        <row r="66">
          <cell r="A66" t="str">
            <v>LIG_MEGALOPOLIS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PETROGAZ</v>
          </cell>
        </row>
        <row r="71">
          <cell r="A71" t="str">
            <v>PPC</v>
          </cell>
        </row>
        <row r="72">
          <cell r="A72" t="str">
            <v>SENTRADE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44187</v>
          </cell>
        </row>
        <row r="4">
          <cell r="B4">
            <v>44187</v>
          </cell>
        </row>
        <row r="5">
          <cell r="B5">
            <v>44187</v>
          </cell>
        </row>
        <row r="6">
          <cell r="B6">
            <v>44187</v>
          </cell>
        </row>
        <row r="7">
          <cell r="B7">
            <v>44187</v>
          </cell>
        </row>
        <row r="8">
          <cell r="B8">
            <v>44187</v>
          </cell>
        </row>
        <row r="9">
          <cell r="B9">
            <v>44187</v>
          </cell>
        </row>
        <row r="10">
          <cell r="B10">
            <v>44187</v>
          </cell>
        </row>
        <row r="11">
          <cell r="B11">
            <v>44187</v>
          </cell>
        </row>
        <row r="12">
          <cell r="B12">
            <v>44187</v>
          </cell>
        </row>
        <row r="13">
          <cell r="B13">
            <v>44187</v>
          </cell>
        </row>
        <row r="14">
          <cell r="B14">
            <v>44187</v>
          </cell>
        </row>
        <row r="15">
          <cell r="B15">
            <v>44187</v>
          </cell>
        </row>
        <row r="16">
          <cell r="B16">
            <v>44187</v>
          </cell>
        </row>
      </sheetData>
      <sheetData sheetId="41">
        <row r="2">
          <cell r="C2">
            <v>44191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4858.4320000000007</v>
      </c>
      <c r="C4" s="18">
        <v>4709.579999999999</v>
      </c>
      <c r="D4" s="18">
        <v>4513.5290000000005</v>
      </c>
      <c r="E4" s="18">
        <v>4401.87</v>
      </c>
      <c r="F4" s="18">
        <v>4467.625</v>
      </c>
      <c r="G4" s="18">
        <v>4562.1890000000012</v>
      </c>
      <c r="H4" s="18">
        <v>4828.393</v>
      </c>
      <c r="I4" s="18">
        <v>5332.2420000000002</v>
      </c>
      <c r="J4" s="18">
        <v>6338.1130000000012</v>
      </c>
      <c r="K4" s="18">
        <v>6992.13</v>
      </c>
      <c r="L4" s="18">
        <v>7253.9620000000004</v>
      </c>
      <c r="M4" s="18">
        <v>7038.0049999999992</v>
      </c>
      <c r="N4" s="18">
        <v>6568.7440000000006</v>
      </c>
      <c r="O4" s="18">
        <v>5973.5190000000011</v>
      </c>
      <c r="P4" s="18">
        <v>5720.7539999999999</v>
      </c>
      <c r="Q4" s="18">
        <v>5643.7060000000019</v>
      </c>
      <c r="R4" s="18">
        <v>5899.7380000000003</v>
      </c>
      <c r="S4" s="18">
        <v>6344.753999999999</v>
      </c>
      <c r="T4" s="18">
        <v>6413.43</v>
      </c>
      <c r="U4" s="18">
        <v>6340.5879999999988</v>
      </c>
      <c r="V4" s="18">
        <v>6184.8679999999986</v>
      </c>
      <c r="W4" s="18">
        <v>5950.3690000000006</v>
      </c>
      <c r="X4" s="18">
        <v>5720.1689999999999</v>
      </c>
      <c r="Y4" s="18">
        <v>5250.6380000000008</v>
      </c>
      <c r="Z4" s="19"/>
      <c r="AA4" s="20">
        <f>SUM(B4:Z4)</f>
        <v>137307.34700000001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40.43</v>
      </c>
      <c r="C7" s="28">
        <v>40.43</v>
      </c>
      <c r="D7" s="28">
        <v>34.840000000000003</v>
      </c>
      <c r="E7" s="28">
        <v>29.03</v>
      </c>
      <c r="F7" s="28">
        <v>30.05</v>
      </c>
      <c r="G7" s="28">
        <v>33.67</v>
      </c>
      <c r="H7" s="28">
        <v>40.43</v>
      </c>
      <c r="I7" s="28">
        <v>41.23</v>
      </c>
      <c r="J7" s="28">
        <v>51.93</v>
      </c>
      <c r="K7" s="28">
        <v>51.93</v>
      </c>
      <c r="L7" s="28">
        <v>51.93</v>
      </c>
      <c r="M7" s="28">
        <v>50.94</v>
      </c>
      <c r="N7" s="28">
        <v>41.23</v>
      </c>
      <c r="O7" s="28">
        <v>26.03</v>
      </c>
      <c r="P7" s="28">
        <v>30.51</v>
      </c>
      <c r="Q7" s="28">
        <v>41.23</v>
      </c>
      <c r="R7" s="28">
        <v>41.52</v>
      </c>
      <c r="S7" s="28">
        <v>43.96</v>
      </c>
      <c r="T7" s="28">
        <v>45.52</v>
      </c>
      <c r="U7" s="28">
        <v>49.74</v>
      </c>
      <c r="V7" s="28">
        <v>47.08</v>
      </c>
      <c r="W7" s="28">
        <v>47.4</v>
      </c>
      <c r="X7" s="28">
        <v>47.9</v>
      </c>
      <c r="Y7" s="28">
        <v>44.92</v>
      </c>
      <c r="Z7" s="29"/>
      <c r="AA7" s="30">
        <f>IF(SUM(GR_MAINLAND_MCP_SUM_SELL)&lt;&gt;0,AVERAGEIF(GR_MAINLAND_MCP_SUM_SELL,"&lt;&gt;"""),"")</f>
        <v>41.828333333333333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769</v>
      </c>
      <c r="C10" s="42">
        <v>769</v>
      </c>
      <c r="D10" s="42">
        <v>769</v>
      </c>
      <c r="E10" s="42">
        <v>769</v>
      </c>
      <c r="F10" s="42">
        <v>769</v>
      </c>
      <c r="G10" s="42">
        <v>769</v>
      </c>
      <c r="H10" s="42">
        <v>769</v>
      </c>
      <c r="I10" s="42">
        <v>769</v>
      </c>
      <c r="J10" s="42">
        <v>769</v>
      </c>
      <c r="K10" s="42">
        <v>769</v>
      </c>
      <c r="L10" s="42">
        <v>769</v>
      </c>
      <c r="M10" s="42">
        <v>769</v>
      </c>
      <c r="N10" s="42">
        <v>769</v>
      </c>
      <c r="O10" s="42">
        <v>769</v>
      </c>
      <c r="P10" s="42">
        <v>769</v>
      </c>
      <c r="Q10" s="42">
        <v>769</v>
      </c>
      <c r="R10" s="42">
        <v>769</v>
      </c>
      <c r="S10" s="42">
        <v>769</v>
      </c>
      <c r="T10" s="42">
        <v>769</v>
      </c>
      <c r="U10" s="42">
        <v>769</v>
      </c>
      <c r="V10" s="42">
        <v>769</v>
      </c>
      <c r="W10" s="42">
        <v>769</v>
      </c>
      <c r="X10" s="42">
        <v>769</v>
      </c>
      <c r="Y10" s="42">
        <v>769</v>
      </c>
      <c r="Z10" s="43"/>
      <c r="AA10" s="44">
        <f>SUM(B10:Z10)</f>
        <v>18456</v>
      </c>
    </row>
    <row r="11" spans="1:27" ht="24.95" customHeight="1" x14ac:dyDescent="0.2">
      <c r="A11" s="45" t="s">
        <v>7</v>
      </c>
      <c r="B11" s="46">
        <v>1511.579</v>
      </c>
      <c r="C11" s="47">
        <v>1268.3499999999999</v>
      </c>
      <c r="D11" s="47">
        <v>1115.9000000000001</v>
      </c>
      <c r="E11" s="47">
        <v>1115.9000000000001</v>
      </c>
      <c r="F11" s="47">
        <v>1115.9000000000001</v>
      </c>
      <c r="G11" s="47">
        <v>1115.9000000000001</v>
      </c>
      <c r="H11" s="47">
        <v>1238.5630000000001</v>
      </c>
      <c r="I11" s="47">
        <v>1578.287</v>
      </c>
      <c r="J11" s="47">
        <v>2005.6890000000001</v>
      </c>
      <c r="K11" s="47">
        <v>2342.172</v>
      </c>
      <c r="L11" s="47">
        <v>2381.7939999999999</v>
      </c>
      <c r="M11" s="47">
        <v>2074.9</v>
      </c>
      <c r="N11" s="47">
        <v>1662.5100000000002</v>
      </c>
      <c r="O11" s="47">
        <v>1397.9</v>
      </c>
      <c r="P11" s="47">
        <v>1617.9</v>
      </c>
      <c r="Q11" s="47">
        <v>1865.6000000000001</v>
      </c>
      <c r="R11" s="47">
        <v>2225.1619999999998</v>
      </c>
      <c r="S11" s="47">
        <v>2465.1179999999999</v>
      </c>
      <c r="T11" s="47">
        <v>2472.5680000000002</v>
      </c>
      <c r="U11" s="47">
        <v>2502.692</v>
      </c>
      <c r="V11" s="47">
        <v>2498.0520000000001</v>
      </c>
      <c r="W11" s="47">
        <v>2505.7799999999997</v>
      </c>
      <c r="X11" s="47">
        <v>2206.7820000000002</v>
      </c>
      <c r="Y11" s="47">
        <v>2094.7739999999999</v>
      </c>
      <c r="Z11" s="48"/>
      <c r="AA11" s="49">
        <f>SUM(B11:Z11)</f>
        <v>44379.772000000004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51</v>
      </c>
      <c r="H12" s="47">
        <v>71</v>
      </c>
      <c r="I12" s="47">
        <v>154</v>
      </c>
      <c r="J12" s="47">
        <v>158</v>
      </c>
      <c r="K12" s="47">
        <v>100</v>
      </c>
      <c r="L12" s="47">
        <v>114</v>
      </c>
      <c r="M12" s="47">
        <v>113</v>
      </c>
      <c r="N12" s="47">
        <v>144</v>
      </c>
      <c r="O12" s="47">
        <v>76</v>
      </c>
      <c r="P12" s="47">
        <v>41</v>
      </c>
      <c r="Q12" s="47">
        <v>15</v>
      </c>
      <c r="R12" s="47">
        <v>29</v>
      </c>
      <c r="S12" s="47">
        <v>372</v>
      </c>
      <c r="T12" s="47">
        <v>497</v>
      </c>
      <c r="U12" s="47">
        <v>405</v>
      </c>
      <c r="V12" s="47">
        <v>26</v>
      </c>
      <c r="W12" s="47">
        <v>71</v>
      </c>
      <c r="X12" s="47">
        <v>71</v>
      </c>
      <c r="Y12" s="47"/>
      <c r="Z12" s="48"/>
      <c r="AA12" s="49">
        <f>SUM(B12:Z12)</f>
        <v>2508</v>
      </c>
    </row>
    <row r="13" spans="1:27" ht="24.95" customHeight="1" x14ac:dyDescent="0.2">
      <c r="A13" s="50" t="s">
        <v>9</v>
      </c>
      <c r="B13" s="51">
        <v>1205.8529999999998</v>
      </c>
      <c r="C13" s="52">
        <v>1205.2299999999998</v>
      </c>
      <c r="D13" s="52">
        <v>1210.002</v>
      </c>
      <c r="E13" s="52">
        <v>1214.6330000000003</v>
      </c>
      <c r="F13" s="52">
        <v>1221.414</v>
      </c>
      <c r="G13" s="52">
        <v>1234.5040000000001</v>
      </c>
      <c r="H13" s="52">
        <v>1262.8299999999997</v>
      </c>
      <c r="I13" s="52">
        <v>1458.9549999999997</v>
      </c>
      <c r="J13" s="52">
        <v>2016.4239999999995</v>
      </c>
      <c r="K13" s="52">
        <v>2425.9579999999996</v>
      </c>
      <c r="L13" s="52">
        <v>2712.1679999999992</v>
      </c>
      <c r="M13" s="52">
        <v>2882.4160000000006</v>
      </c>
      <c r="N13" s="52">
        <v>2893.2339999999999</v>
      </c>
      <c r="O13" s="52">
        <v>2716.6190000000001</v>
      </c>
      <c r="P13" s="52">
        <v>2324.5540000000005</v>
      </c>
      <c r="Q13" s="52">
        <v>1894.1059999999998</v>
      </c>
      <c r="R13" s="52">
        <v>1738.5759999999998</v>
      </c>
      <c r="S13" s="52">
        <v>1612.0360000000001</v>
      </c>
      <c r="T13" s="52">
        <v>1608.8620000000003</v>
      </c>
      <c r="U13" s="52">
        <v>1620.2959999999998</v>
      </c>
      <c r="V13" s="52">
        <v>1640.7159999999999</v>
      </c>
      <c r="W13" s="52">
        <v>1667.3889999999999</v>
      </c>
      <c r="X13" s="52">
        <v>1677.6869999999999</v>
      </c>
      <c r="Y13" s="52">
        <v>1672.2640000000001</v>
      </c>
      <c r="Z13" s="53"/>
      <c r="AA13" s="54">
        <f>SUM(B13:Z13)</f>
        <v>43116.726000000002</v>
      </c>
    </row>
    <row r="14" spans="1:27" ht="30" customHeight="1" thickBot="1" x14ac:dyDescent="0.25">
      <c r="A14" s="55" t="s">
        <v>10</v>
      </c>
      <c r="B14" s="56">
        <f>IF(LEN(B$2)&gt;0,SUM(B10:B13),"")</f>
        <v>3486.4319999999998</v>
      </c>
      <c r="C14" s="57">
        <f t="shared" ref="C14:Z14" si="0">IF(LEN(C$2)&gt;0,SUM(C10:C13),"")</f>
        <v>3242.58</v>
      </c>
      <c r="D14" s="57">
        <f t="shared" si="0"/>
        <v>3094.902</v>
      </c>
      <c r="E14" s="57">
        <f t="shared" si="0"/>
        <v>3099.5330000000004</v>
      </c>
      <c r="F14" s="57">
        <f t="shared" si="0"/>
        <v>3106.3140000000003</v>
      </c>
      <c r="G14" s="57">
        <f t="shared" si="0"/>
        <v>3170.4040000000005</v>
      </c>
      <c r="H14" s="57">
        <f t="shared" si="0"/>
        <v>3341.393</v>
      </c>
      <c r="I14" s="57">
        <f t="shared" si="0"/>
        <v>3960.2420000000002</v>
      </c>
      <c r="J14" s="57">
        <f t="shared" si="0"/>
        <v>4949.1129999999994</v>
      </c>
      <c r="K14" s="57">
        <f t="shared" si="0"/>
        <v>5637.1299999999992</v>
      </c>
      <c r="L14" s="57">
        <f t="shared" si="0"/>
        <v>5976.9619999999995</v>
      </c>
      <c r="M14" s="57">
        <f t="shared" si="0"/>
        <v>5839.3160000000007</v>
      </c>
      <c r="N14" s="57">
        <f t="shared" si="0"/>
        <v>5468.7440000000006</v>
      </c>
      <c r="O14" s="57">
        <f t="shared" si="0"/>
        <v>4959.5190000000002</v>
      </c>
      <c r="P14" s="57">
        <f t="shared" si="0"/>
        <v>4752.4540000000006</v>
      </c>
      <c r="Q14" s="57">
        <f t="shared" si="0"/>
        <v>4543.7060000000001</v>
      </c>
      <c r="R14" s="57">
        <f t="shared" si="0"/>
        <v>4761.7379999999994</v>
      </c>
      <c r="S14" s="57">
        <f t="shared" si="0"/>
        <v>5218.1540000000005</v>
      </c>
      <c r="T14" s="57">
        <f t="shared" si="0"/>
        <v>5347.43</v>
      </c>
      <c r="U14" s="57">
        <f t="shared" si="0"/>
        <v>5296.9879999999994</v>
      </c>
      <c r="V14" s="57">
        <f t="shared" si="0"/>
        <v>4933.768</v>
      </c>
      <c r="W14" s="57">
        <f t="shared" si="0"/>
        <v>5013.1689999999999</v>
      </c>
      <c r="X14" s="57">
        <f t="shared" si="0"/>
        <v>4724.4690000000001</v>
      </c>
      <c r="Y14" s="57">
        <f t="shared" si="0"/>
        <v>4536.0380000000005</v>
      </c>
      <c r="Z14" s="58" t="str">
        <f t="shared" si="0"/>
        <v/>
      </c>
      <c r="AA14" s="59">
        <f>SUM(AA9:AA13)</f>
        <v>108460.49800000001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1777.2</v>
      </c>
      <c r="C25" s="67">
        <v>1782.2</v>
      </c>
      <c r="D25" s="67">
        <v>1779.95</v>
      </c>
      <c r="E25" s="67">
        <v>1782.5</v>
      </c>
      <c r="F25" s="67">
        <v>1790.15</v>
      </c>
      <c r="G25" s="67">
        <v>1829.75</v>
      </c>
      <c r="H25" s="67">
        <v>1876.15</v>
      </c>
      <c r="I25" s="67">
        <v>2157</v>
      </c>
      <c r="J25" s="67">
        <v>2676</v>
      </c>
      <c r="K25" s="67">
        <v>2953.35</v>
      </c>
      <c r="L25" s="67">
        <v>3165.85</v>
      </c>
      <c r="M25" s="67">
        <v>3268.15</v>
      </c>
      <c r="N25" s="67">
        <v>3323.45</v>
      </c>
      <c r="O25" s="67">
        <v>3110.1</v>
      </c>
      <c r="P25" s="67">
        <v>2746.4</v>
      </c>
      <c r="Q25" s="67">
        <v>2353.6999999999998</v>
      </c>
      <c r="R25" s="67">
        <v>2246.8000000000002</v>
      </c>
      <c r="S25" s="67">
        <v>2488.4</v>
      </c>
      <c r="T25" s="67">
        <v>2626.05</v>
      </c>
      <c r="U25" s="67">
        <v>2543.4</v>
      </c>
      <c r="V25" s="67">
        <v>2183</v>
      </c>
      <c r="W25" s="67">
        <v>2192.6999999999998</v>
      </c>
      <c r="X25" s="67">
        <v>2198.6999999999998</v>
      </c>
      <c r="Y25" s="67">
        <v>2108.4499999999998</v>
      </c>
      <c r="Z25" s="68"/>
      <c r="AA25" s="69">
        <f>SUM(B25:Z25)</f>
        <v>56959.4</v>
      </c>
    </row>
    <row r="26" spans="1:27" ht="24.95" customHeight="1" x14ac:dyDescent="0.2">
      <c r="A26" s="70" t="s">
        <v>20</v>
      </c>
      <c r="B26" s="71">
        <v>916.23199999999997</v>
      </c>
      <c r="C26" s="72">
        <v>1064.3800000000001</v>
      </c>
      <c r="D26" s="72">
        <v>933.57899999999995</v>
      </c>
      <c r="E26" s="72">
        <v>819.37</v>
      </c>
      <c r="F26" s="72">
        <v>877.47500000000002</v>
      </c>
      <c r="G26" s="72">
        <v>938.43899999999996</v>
      </c>
      <c r="H26" s="72">
        <v>1128.2429999999999</v>
      </c>
      <c r="I26" s="72">
        <v>1390.242</v>
      </c>
      <c r="J26" s="72">
        <v>1687.1130000000001</v>
      </c>
      <c r="K26" s="72">
        <v>1703.78</v>
      </c>
      <c r="L26" s="72">
        <v>1753.1120000000001</v>
      </c>
      <c r="M26" s="72">
        <v>1554.855</v>
      </c>
      <c r="N26" s="72">
        <v>1188.2940000000001</v>
      </c>
      <c r="O26" s="72">
        <v>826.41899999999998</v>
      </c>
      <c r="P26" s="72">
        <v>798.05399999999997</v>
      </c>
      <c r="Q26" s="72">
        <v>1033.0060000000001</v>
      </c>
      <c r="R26" s="72">
        <v>1133.9380000000001</v>
      </c>
      <c r="S26" s="72">
        <v>1192.7539999999999</v>
      </c>
      <c r="T26" s="72">
        <v>1312.38</v>
      </c>
      <c r="U26" s="72">
        <v>1359.588</v>
      </c>
      <c r="V26" s="72">
        <v>1356.768</v>
      </c>
      <c r="W26" s="72">
        <v>1516.4690000000001</v>
      </c>
      <c r="X26" s="72">
        <v>1336.769</v>
      </c>
      <c r="Y26" s="72">
        <v>1355.588</v>
      </c>
      <c r="Z26" s="73"/>
      <c r="AA26" s="74">
        <f>SUM(B26:Z26)</f>
        <v>29176.847000000005</v>
      </c>
    </row>
    <row r="27" spans="1:27" ht="24.95" customHeight="1" x14ac:dyDescent="0.2">
      <c r="A27" s="77" t="s">
        <v>21</v>
      </c>
      <c r="B27" s="75">
        <v>1659</v>
      </c>
      <c r="C27" s="76">
        <v>1357</v>
      </c>
      <c r="D27" s="76">
        <v>1294</v>
      </c>
      <c r="E27" s="76">
        <v>1294</v>
      </c>
      <c r="F27" s="76">
        <v>1294</v>
      </c>
      <c r="G27" s="76">
        <v>1294</v>
      </c>
      <c r="H27" s="76">
        <v>1324</v>
      </c>
      <c r="I27" s="76">
        <v>1324</v>
      </c>
      <c r="J27" s="76">
        <v>1514</v>
      </c>
      <c r="K27" s="76">
        <v>1874</v>
      </c>
      <c r="L27" s="76">
        <v>1874</v>
      </c>
      <c r="M27" s="76">
        <v>1754</v>
      </c>
      <c r="N27" s="76">
        <v>1596</v>
      </c>
      <c r="O27" s="76">
        <v>1576</v>
      </c>
      <c r="P27" s="76">
        <v>1796</v>
      </c>
      <c r="Q27" s="76">
        <v>1796</v>
      </c>
      <c r="R27" s="76">
        <v>2058</v>
      </c>
      <c r="S27" s="76">
        <v>2278</v>
      </c>
      <c r="T27" s="76">
        <v>2278</v>
      </c>
      <c r="U27" s="76">
        <v>2298</v>
      </c>
      <c r="V27" s="76">
        <v>2298</v>
      </c>
      <c r="W27" s="76">
        <v>2134</v>
      </c>
      <c r="X27" s="76">
        <v>1816</v>
      </c>
      <c r="Y27" s="76">
        <v>1726</v>
      </c>
      <c r="Z27" s="78"/>
      <c r="AA27" s="79">
        <f>SUM(B27:Z27)</f>
        <v>41506</v>
      </c>
    </row>
    <row r="28" spans="1:27" ht="30" customHeight="1" thickBot="1" x14ac:dyDescent="0.25">
      <c r="A28" s="55" t="s">
        <v>22</v>
      </c>
      <c r="B28" s="56">
        <f>IF(LEN(B$2)&gt;0,SUM(B25:B27),"")</f>
        <v>4352.4319999999998</v>
      </c>
      <c r="C28" s="57">
        <f t="shared" ref="C28:Z28" si="2">IF(LEN(C$2)&gt;0,SUM(C25:C27),"")</f>
        <v>4203.58</v>
      </c>
      <c r="D28" s="57">
        <f t="shared" si="2"/>
        <v>4007.529</v>
      </c>
      <c r="E28" s="57">
        <f t="shared" si="2"/>
        <v>3895.87</v>
      </c>
      <c r="F28" s="57">
        <f t="shared" si="2"/>
        <v>3961.625</v>
      </c>
      <c r="G28" s="57">
        <f t="shared" si="2"/>
        <v>4062.1889999999999</v>
      </c>
      <c r="H28" s="57">
        <f t="shared" si="2"/>
        <v>4328.393</v>
      </c>
      <c r="I28" s="57">
        <f t="shared" si="2"/>
        <v>4871.2420000000002</v>
      </c>
      <c r="J28" s="57">
        <f t="shared" si="2"/>
        <v>5877.1130000000003</v>
      </c>
      <c r="K28" s="57">
        <f t="shared" si="2"/>
        <v>6531.13</v>
      </c>
      <c r="L28" s="57">
        <f t="shared" si="2"/>
        <v>6792.9619999999995</v>
      </c>
      <c r="M28" s="57">
        <f t="shared" si="2"/>
        <v>6577.0050000000001</v>
      </c>
      <c r="N28" s="57">
        <f t="shared" si="2"/>
        <v>6107.7439999999997</v>
      </c>
      <c r="O28" s="57">
        <f t="shared" si="2"/>
        <v>5512.5190000000002</v>
      </c>
      <c r="P28" s="57">
        <f t="shared" si="2"/>
        <v>5340.4539999999997</v>
      </c>
      <c r="Q28" s="57">
        <f t="shared" si="2"/>
        <v>5182.7060000000001</v>
      </c>
      <c r="R28" s="57">
        <f t="shared" si="2"/>
        <v>5438.7380000000003</v>
      </c>
      <c r="S28" s="57">
        <f t="shared" si="2"/>
        <v>5959.1540000000005</v>
      </c>
      <c r="T28" s="57">
        <f t="shared" si="2"/>
        <v>6216.43</v>
      </c>
      <c r="U28" s="57">
        <f t="shared" si="2"/>
        <v>6200.9880000000003</v>
      </c>
      <c r="V28" s="57">
        <f t="shared" si="2"/>
        <v>5837.768</v>
      </c>
      <c r="W28" s="57">
        <f t="shared" si="2"/>
        <v>5843.1689999999999</v>
      </c>
      <c r="X28" s="57">
        <f t="shared" si="2"/>
        <v>5351.4690000000001</v>
      </c>
      <c r="Y28" s="57">
        <f t="shared" si="2"/>
        <v>5190.0379999999996</v>
      </c>
      <c r="Z28" s="58" t="str">
        <f t="shared" si="2"/>
        <v/>
      </c>
      <c r="AA28" s="59">
        <f>SUM(AA25:AA27)</f>
        <v>127642.247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80</v>
      </c>
      <c r="C31" s="90">
        <v>132</v>
      </c>
      <c r="D31" s="90">
        <v>104</v>
      </c>
      <c r="E31" s="90">
        <v>50.337000000000003</v>
      </c>
      <c r="F31" s="90">
        <v>74</v>
      </c>
      <c r="G31" s="90">
        <v>104</v>
      </c>
      <c r="H31" s="90">
        <v>127</v>
      </c>
      <c r="I31" s="90">
        <v>39</v>
      </c>
      <c r="J31" s="90">
        <v>36</v>
      </c>
      <c r="K31" s="90">
        <v>27</v>
      </c>
      <c r="L31" s="90">
        <v>27</v>
      </c>
      <c r="M31" s="90">
        <v>27</v>
      </c>
      <c r="N31" s="90">
        <v>27</v>
      </c>
      <c r="O31" s="90">
        <v>27</v>
      </c>
      <c r="P31" s="90">
        <v>27</v>
      </c>
      <c r="Q31" s="90">
        <v>27</v>
      </c>
      <c r="R31" s="90">
        <v>37</v>
      </c>
      <c r="S31" s="90">
        <v>37</v>
      </c>
      <c r="T31" s="90">
        <v>37</v>
      </c>
      <c r="U31" s="90">
        <v>37</v>
      </c>
      <c r="V31" s="90">
        <v>37</v>
      </c>
      <c r="W31" s="90">
        <v>37</v>
      </c>
      <c r="X31" s="90">
        <v>27</v>
      </c>
      <c r="Y31" s="90">
        <v>97</v>
      </c>
      <c r="Z31" s="91"/>
      <c r="AA31" s="69">
        <f t="shared" ref="AA31:AA36" si="3">SUM(B31:Z31)</f>
        <v>1281.337</v>
      </c>
    </row>
    <row r="32" spans="1:27" ht="24.95" customHeight="1" x14ac:dyDescent="0.2">
      <c r="A32" s="92" t="s">
        <v>25</v>
      </c>
      <c r="B32" s="93">
        <v>169</v>
      </c>
      <c r="C32" s="94">
        <v>196</v>
      </c>
      <c r="D32" s="94">
        <v>195.62700000000001</v>
      </c>
      <c r="E32" s="94">
        <v>185</v>
      </c>
      <c r="F32" s="94">
        <v>185</v>
      </c>
      <c r="G32" s="94">
        <v>191.047</v>
      </c>
      <c r="H32" s="94">
        <v>194</v>
      </c>
      <c r="I32" s="94">
        <v>182</v>
      </c>
      <c r="J32" s="94">
        <v>178</v>
      </c>
      <c r="K32" s="94">
        <v>127</v>
      </c>
      <c r="L32" s="94">
        <v>93</v>
      </c>
      <c r="M32" s="94">
        <v>92</v>
      </c>
      <c r="N32" s="94">
        <v>92</v>
      </c>
      <c r="O32" s="94">
        <v>92</v>
      </c>
      <c r="P32" s="94">
        <v>92</v>
      </c>
      <c r="Q32" s="94">
        <v>102</v>
      </c>
      <c r="R32" s="94">
        <v>105</v>
      </c>
      <c r="S32" s="94">
        <v>105</v>
      </c>
      <c r="T32" s="94">
        <v>145</v>
      </c>
      <c r="U32" s="94">
        <v>160</v>
      </c>
      <c r="V32" s="94">
        <v>175</v>
      </c>
      <c r="W32" s="94">
        <v>173</v>
      </c>
      <c r="X32" s="94">
        <v>95</v>
      </c>
      <c r="Y32" s="94">
        <v>93</v>
      </c>
      <c r="Z32" s="95"/>
      <c r="AA32" s="74">
        <f t="shared" si="3"/>
        <v>3416.674</v>
      </c>
    </row>
    <row r="33" spans="1:27" ht="24.95" customHeight="1" x14ac:dyDescent="0.2">
      <c r="A33" s="92" t="s">
        <v>26</v>
      </c>
      <c r="B33" s="93">
        <v>474</v>
      </c>
      <c r="C33" s="94">
        <v>490</v>
      </c>
      <c r="D33" s="94">
        <v>473</v>
      </c>
      <c r="E33" s="94">
        <v>499</v>
      </c>
      <c r="F33" s="94">
        <v>484</v>
      </c>
      <c r="G33" s="94">
        <v>484</v>
      </c>
      <c r="H33" s="94">
        <v>523</v>
      </c>
      <c r="I33" s="94">
        <v>508</v>
      </c>
      <c r="J33" s="94">
        <v>559</v>
      </c>
      <c r="K33" s="94">
        <v>585</v>
      </c>
      <c r="L33" s="94">
        <v>541</v>
      </c>
      <c r="M33" s="94">
        <v>463.68899999999996</v>
      </c>
      <c r="N33" s="94">
        <v>338</v>
      </c>
      <c r="O33" s="94">
        <v>310</v>
      </c>
      <c r="P33" s="94">
        <v>338</v>
      </c>
      <c r="Q33" s="94">
        <v>328</v>
      </c>
      <c r="R33" s="94">
        <v>353</v>
      </c>
      <c r="S33" s="94">
        <v>444</v>
      </c>
      <c r="T33" s="94">
        <v>532</v>
      </c>
      <c r="U33" s="94">
        <v>552</v>
      </c>
      <c r="V33" s="94">
        <v>537</v>
      </c>
      <c r="W33" s="94">
        <v>468</v>
      </c>
      <c r="X33" s="94">
        <v>356</v>
      </c>
      <c r="Y33" s="94">
        <v>315</v>
      </c>
      <c r="Z33" s="95"/>
      <c r="AA33" s="74">
        <f t="shared" si="3"/>
        <v>10954.689</v>
      </c>
    </row>
    <row r="34" spans="1:27" ht="24.95" customHeight="1" x14ac:dyDescent="0.2">
      <c r="A34" s="92" t="s">
        <v>27</v>
      </c>
      <c r="B34" s="93">
        <v>143</v>
      </c>
      <c r="C34" s="94">
        <v>143</v>
      </c>
      <c r="D34" s="94">
        <v>140</v>
      </c>
      <c r="E34" s="94">
        <v>62</v>
      </c>
      <c r="F34" s="94">
        <v>112.31100000000001</v>
      </c>
      <c r="G34" s="94">
        <v>112.738</v>
      </c>
      <c r="H34" s="94">
        <v>143</v>
      </c>
      <c r="I34" s="94">
        <v>143</v>
      </c>
      <c r="J34" s="94">
        <v>116</v>
      </c>
      <c r="K34" s="94">
        <v>116</v>
      </c>
      <c r="L34" s="94">
        <v>116</v>
      </c>
      <c r="M34" s="94">
        <v>116</v>
      </c>
      <c r="N34" s="94">
        <v>143</v>
      </c>
      <c r="O34" s="94">
        <v>85</v>
      </c>
      <c r="P34" s="94">
        <v>92</v>
      </c>
      <c r="Q34" s="94">
        <v>143</v>
      </c>
      <c r="R34" s="94">
        <v>143</v>
      </c>
      <c r="S34" s="94">
        <v>116</v>
      </c>
      <c r="T34" s="94">
        <v>116</v>
      </c>
      <c r="U34" s="94">
        <v>116</v>
      </c>
      <c r="V34" s="94">
        <v>116</v>
      </c>
      <c r="W34" s="94">
        <v>143</v>
      </c>
      <c r="X34" s="94">
        <v>143</v>
      </c>
      <c r="Y34" s="94">
        <v>143</v>
      </c>
      <c r="Z34" s="95"/>
      <c r="AA34" s="74">
        <f t="shared" si="3"/>
        <v>2962.049</v>
      </c>
    </row>
    <row r="35" spans="1:27" ht="24.95" customHeight="1" x14ac:dyDescent="0.2">
      <c r="A35" s="92" t="s">
        <v>28</v>
      </c>
      <c r="B35" s="93">
        <v>506</v>
      </c>
      <c r="C35" s="94">
        <v>506</v>
      </c>
      <c r="D35" s="94">
        <v>506</v>
      </c>
      <c r="E35" s="94">
        <v>506</v>
      </c>
      <c r="F35" s="94">
        <v>506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419.3</v>
      </c>
      <c r="Q35" s="94">
        <v>500</v>
      </c>
      <c r="R35" s="94">
        <v>500</v>
      </c>
      <c r="S35" s="94">
        <v>424.6</v>
      </c>
      <c r="T35" s="94">
        <v>236</v>
      </c>
      <c r="U35" s="94">
        <v>178.6</v>
      </c>
      <c r="V35" s="94">
        <v>386.1</v>
      </c>
      <c r="W35" s="94">
        <v>116.2</v>
      </c>
      <c r="X35" s="94">
        <v>374.7</v>
      </c>
      <c r="Y35" s="94">
        <v>66.599999999999994</v>
      </c>
      <c r="Z35" s="95"/>
      <c r="AA35" s="74">
        <f t="shared" si="3"/>
        <v>10232.100000000002</v>
      </c>
    </row>
    <row r="36" spans="1:27" ht="30" customHeight="1" thickBot="1" x14ac:dyDescent="0.25">
      <c r="A36" s="81" t="s">
        <v>29</v>
      </c>
      <c r="B36" s="82">
        <f>IF(LEN(B$2)&gt;0,SUM(B31:B35),"")</f>
        <v>1372</v>
      </c>
      <c r="C36" s="83">
        <f t="shared" ref="C36:Z36" si="4">IF(LEN(C$2)&gt;0,SUM(C31:C35),"")</f>
        <v>1467</v>
      </c>
      <c r="D36" s="83">
        <f t="shared" si="4"/>
        <v>1418.627</v>
      </c>
      <c r="E36" s="83">
        <f t="shared" si="4"/>
        <v>1302.337</v>
      </c>
      <c r="F36" s="83">
        <f t="shared" si="4"/>
        <v>1361.3110000000001</v>
      </c>
      <c r="G36" s="83">
        <f t="shared" si="4"/>
        <v>1391.7850000000001</v>
      </c>
      <c r="H36" s="83">
        <f t="shared" si="4"/>
        <v>1487</v>
      </c>
      <c r="I36" s="83">
        <f t="shared" si="4"/>
        <v>1372</v>
      </c>
      <c r="J36" s="83">
        <f t="shared" si="4"/>
        <v>1389</v>
      </c>
      <c r="K36" s="83">
        <f t="shared" si="4"/>
        <v>1355</v>
      </c>
      <c r="L36" s="83">
        <f t="shared" si="4"/>
        <v>1277</v>
      </c>
      <c r="M36" s="83">
        <f t="shared" si="4"/>
        <v>1198.6889999999999</v>
      </c>
      <c r="N36" s="83">
        <f t="shared" si="4"/>
        <v>1100</v>
      </c>
      <c r="O36" s="83">
        <f t="shared" si="4"/>
        <v>1014</v>
      </c>
      <c r="P36" s="83">
        <f t="shared" si="4"/>
        <v>968.3</v>
      </c>
      <c r="Q36" s="83">
        <f t="shared" si="4"/>
        <v>1100</v>
      </c>
      <c r="R36" s="83">
        <f t="shared" si="4"/>
        <v>1138</v>
      </c>
      <c r="S36" s="83">
        <f t="shared" si="4"/>
        <v>1126.5999999999999</v>
      </c>
      <c r="T36" s="83">
        <f t="shared" si="4"/>
        <v>1066</v>
      </c>
      <c r="U36" s="83">
        <f t="shared" si="4"/>
        <v>1043.5999999999999</v>
      </c>
      <c r="V36" s="83">
        <f t="shared" si="4"/>
        <v>1251.0999999999999</v>
      </c>
      <c r="W36" s="83">
        <f t="shared" si="4"/>
        <v>937.2</v>
      </c>
      <c r="X36" s="83">
        <f t="shared" si="4"/>
        <v>995.7</v>
      </c>
      <c r="Y36" s="83">
        <f t="shared" si="4"/>
        <v>714.6</v>
      </c>
      <c r="Z36" s="84" t="str">
        <f t="shared" si="4"/>
        <v/>
      </c>
      <c r="AA36" s="85">
        <f t="shared" si="3"/>
        <v>28846.848999999995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506</v>
      </c>
      <c r="C43" s="94">
        <v>506</v>
      </c>
      <c r="D43" s="94">
        <v>506</v>
      </c>
      <c r="E43" s="94">
        <v>506</v>
      </c>
      <c r="F43" s="94">
        <v>506</v>
      </c>
      <c r="G43" s="94">
        <v>500</v>
      </c>
      <c r="H43" s="94">
        <v>500</v>
      </c>
      <c r="I43" s="94">
        <v>461</v>
      </c>
      <c r="J43" s="94">
        <v>461</v>
      </c>
      <c r="K43" s="94">
        <v>461</v>
      </c>
      <c r="L43" s="94">
        <v>461</v>
      </c>
      <c r="M43" s="94">
        <v>461</v>
      </c>
      <c r="N43" s="94">
        <v>461</v>
      </c>
      <c r="O43" s="94">
        <v>461</v>
      </c>
      <c r="P43" s="94">
        <v>380.3</v>
      </c>
      <c r="Q43" s="94">
        <v>461</v>
      </c>
      <c r="R43" s="94">
        <v>461</v>
      </c>
      <c r="S43" s="94">
        <v>385.6</v>
      </c>
      <c r="T43" s="94">
        <v>197</v>
      </c>
      <c r="U43" s="94">
        <v>139.6</v>
      </c>
      <c r="V43" s="94">
        <v>347.1</v>
      </c>
      <c r="W43" s="94">
        <v>107.2</v>
      </c>
      <c r="X43" s="94">
        <v>368.7</v>
      </c>
      <c r="Y43" s="94">
        <v>60.6</v>
      </c>
      <c r="Z43" s="95"/>
      <c r="AA43" s="74">
        <f t="shared" si="5"/>
        <v>9665.1000000000022</v>
      </c>
    </row>
    <row r="44" spans="1:27" ht="30" customHeight="1" thickBot="1" x14ac:dyDescent="0.25">
      <c r="A44" s="81" t="s">
        <v>31</v>
      </c>
      <c r="B44" s="82">
        <f>IF(LEN(B$2)&gt;0,SUM(B39:B43),"")</f>
        <v>506</v>
      </c>
      <c r="C44" s="83">
        <f t="shared" ref="C44:Z44" si="6">IF(LEN(C$2)&gt;0,SUM(C39:C43),"")</f>
        <v>506</v>
      </c>
      <c r="D44" s="83">
        <f t="shared" si="6"/>
        <v>506</v>
      </c>
      <c r="E44" s="83">
        <f t="shared" si="6"/>
        <v>506</v>
      </c>
      <c r="F44" s="83">
        <f t="shared" si="6"/>
        <v>506</v>
      </c>
      <c r="G44" s="83">
        <f t="shared" si="6"/>
        <v>500</v>
      </c>
      <c r="H44" s="83">
        <f t="shared" si="6"/>
        <v>500</v>
      </c>
      <c r="I44" s="83">
        <f t="shared" si="6"/>
        <v>461</v>
      </c>
      <c r="J44" s="83">
        <f t="shared" si="6"/>
        <v>461</v>
      </c>
      <c r="K44" s="83">
        <f t="shared" si="6"/>
        <v>461</v>
      </c>
      <c r="L44" s="83">
        <f t="shared" si="6"/>
        <v>461</v>
      </c>
      <c r="M44" s="83">
        <f t="shared" si="6"/>
        <v>461</v>
      </c>
      <c r="N44" s="83">
        <f t="shared" si="6"/>
        <v>461</v>
      </c>
      <c r="O44" s="83">
        <f t="shared" si="6"/>
        <v>461</v>
      </c>
      <c r="P44" s="83">
        <f t="shared" si="6"/>
        <v>380.3</v>
      </c>
      <c r="Q44" s="83">
        <f t="shared" si="6"/>
        <v>461</v>
      </c>
      <c r="R44" s="83">
        <f t="shared" si="6"/>
        <v>461</v>
      </c>
      <c r="S44" s="83">
        <f t="shared" si="6"/>
        <v>385.6</v>
      </c>
      <c r="T44" s="83">
        <f t="shared" si="6"/>
        <v>197</v>
      </c>
      <c r="U44" s="83">
        <f t="shared" si="6"/>
        <v>139.6</v>
      </c>
      <c r="V44" s="83">
        <f t="shared" si="6"/>
        <v>347.1</v>
      </c>
      <c r="W44" s="83">
        <f t="shared" si="6"/>
        <v>107.2</v>
      </c>
      <c r="X44" s="83">
        <f t="shared" si="6"/>
        <v>368.7</v>
      </c>
      <c r="Y44" s="83">
        <f t="shared" si="6"/>
        <v>60.6</v>
      </c>
      <c r="Z44" s="84" t="str">
        <f t="shared" si="6"/>
        <v/>
      </c>
      <c r="AA44" s="85">
        <f t="shared" si="5"/>
        <v>9665.1000000000022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4858.4319999999998</v>
      </c>
      <c r="C47" s="83">
        <f t="shared" ref="C47:Z47" si="8">IF(LEN(C$2)&gt;0,C14+C22+C36,"")</f>
        <v>4709.58</v>
      </c>
      <c r="D47" s="83">
        <f t="shared" si="8"/>
        <v>4513.5290000000005</v>
      </c>
      <c r="E47" s="83">
        <f t="shared" si="8"/>
        <v>4401.8700000000008</v>
      </c>
      <c r="F47" s="83">
        <f t="shared" si="8"/>
        <v>4467.625</v>
      </c>
      <c r="G47" s="83">
        <f t="shared" si="8"/>
        <v>4562.1890000000003</v>
      </c>
      <c r="H47" s="83">
        <f t="shared" si="8"/>
        <v>4828.393</v>
      </c>
      <c r="I47" s="83">
        <f t="shared" si="8"/>
        <v>5332.2420000000002</v>
      </c>
      <c r="J47" s="83">
        <f t="shared" si="8"/>
        <v>6338.1129999999994</v>
      </c>
      <c r="K47" s="83">
        <f t="shared" si="8"/>
        <v>6992.1299999999992</v>
      </c>
      <c r="L47" s="83">
        <f t="shared" si="8"/>
        <v>7253.9619999999995</v>
      </c>
      <c r="M47" s="83">
        <f t="shared" si="8"/>
        <v>7038.005000000001</v>
      </c>
      <c r="N47" s="83">
        <f t="shared" si="8"/>
        <v>6568.7440000000006</v>
      </c>
      <c r="O47" s="83">
        <f t="shared" si="8"/>
        <v>5973.5190000000002</v>
      </c>
      <c r="P47" s="83">
        <f t="shared" si="8"/>
        <v>5720.7540000000008</v>
      </c>
      <c r="Q47" s="83">
        <f t="shared" si="8"/>
        <v>5643.7060000000001</v>
      </c>
      <c r="R47" s="83">
        <f t="shared" si="8"/>
        <v>5899.7379999999994</v>
      </c>
      <c r="S47" s="83">
        <f t="shared" si="8"/>
        <v>6344.7540000000008</v>
      </c>
      <c r="T47" s="83">
        <f t="shared" si="8"/>
        <v>6413.43</v>
      </c>
      <c r="U47" s="83">
        <f t="shared" si="8"/>
        <v>6340.5879999999997</v>
      </c>
      <c r="V47" s="83">
        <f t="shared" si="8"/>
        <v>6184.8680000000004</v>
      </c>
      <c r="W47" s="83">
        <f t="shared" si="8"/>
        <v>5950.3689999999997</v>
      </c>
      <c r="X47" s="83">
        <f t="shared" si="8"/>
        <v>5720.1689999999999</v>
      </c>
      <c r="Y47" s="83">
        <f t="shared" si="8"/>
        <v>5250.6380000000008</v>
      </c>
      <c r="Z47" s="84" t="str">
        <f t="shared" si="8"/>
        <v/>
      </c>
      <c r="AA47" s="100">
        <f>SUM(B47:Z47)</f>
        <v>137307.34700000001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4858.4319999999989</v>
      </c>
      <c r="C4" s="18">
        <v>4709.58</v>
      </c>
      <c r="D4" s="18">
        <v>4513.5290000000005</v>
      </c>
      <c r="E4" s="18">
        <v>4401.87</v>
      </c>
      <c r="F4" s="18">
        <v>4467.6249999999982</v>
      </c>
      <c r="G4" s="18">
        <v>4562.1889999999994</v>
      </c>
      <c r="H4" s="18">
        <v>4828.3929999999991</v>
      </c>
      <c r="I4" s="18">
        <v>5332.2420000000002</v>
      </c>
      <c r="J4" s="18">
        <v>6338.1130000000012</v>
      </c>
      <c r="K4" s="18">
        <v>6992.13</v>
      </c>
      <c r="L4" s="18">
        <v>7253.9619999999986</v>
      </c>
      <c r="M4" s="18">
        <v>7038.005000000001</v>
      </c>
      <c r="N4" s="18">
        <v>6568.7439999999997</v>
      </c>
      <c r="O4" s="18">
        <v>5973.5190000000002</v>
      </c>
      <c r="P4" s="18">
        <v>5720.7459999999983</v>
      </c>
      <c r="Q4" s="18">
        <v>5643.7059999999992</v>
      </c>
      <c r="R4" s="18">
        <v>5899.7380000000012</v>
      </c>
      <c r="S4" s="18">
        <v>6344.7520000000004</v>
      </c>
      <c r="T4" s="18">
        <v>6413.4619999999986</v>
      </c>
      <c r="U4" s="18">
        <v>6340.5969999999998</v>
      </c>
      <c r="V4" s="18">
        <v>6184.8369999999995</v>
      </c>
      <c r="W4" s="18">
        <v>5950.3489999999983</v>
      </c>
      <c r="X4" s="18">
        <v>5720.2040000000006</v>
      </c>
      <c r="Y4" s="18">
        <v>5250.6169999999993</v>
      </c>
      <c r="Z4" s="19"/>
      <c r="AA4" s="20">
        <f>SUM(B4:Z4)</f>
        <v>137307.34099999999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40.43</v>
      </c>
      <c r="C7" s="28">
        <v>40.43</v>
      </c>
      <c r="D7" s="28">
        <v>34.840000000000003</v>
      </c>
      <c r="E7" s="28">
        <v>29.03</v>
      </c>
      <c r="F7" s="28">
        <v>30.05</v>
      </c>
      <c r="G7" s="28">
        <v>33.67</v>
      </c>
      <c r="H7" s="28">
        <v>40.43</v>
      </c>
      <c r="I7" s="28">
        <v>41.23</v>
      </c>
      <c r="J7" s="28">
        <v>51.93</v>
      </c>
      <c r="K7" s="28">
        <v>51.93</v>
      </c>
      <c r="L7" s="28">
        <v>51.93</v>
      </c>
      <c r="M7" s="28">
        <v>50.94</v>
      </c>
      <c r="N7" s="28">
        <v>41.23</v>
      </c>
      <c r="O7" s="28">
        <v>26.03</v>
      </c>
      <c r="P7" s="28">
        <v>30.51</v>
      </c>
      <c r="Q7" s="28">
        <v>41.23</v>
      </c>
      <c r="R7" s="28">
        <v>41.52</v>
      </c>
      <c r="S7" s="28">
        <v>43.96</v>
      </c>
      <c r="T7" s="28">
        <v>45.52</v>
      </c>
      <c r="U7" s="28">
        <v>49.74</v>
      </c>
      <c r="V7" s="28">
        <v>47.08</v>
      </c>
      <c r="W7" s="28">
        <v>47.4</v>
      </c>
      <c r="X7" s="28">
        <v>47.9</v>
      </c>
      <c r="Y7" s="28">
        <v>44.92</v>
      </c>
      <c r="Z7" s="29"/>
      <c r="AA7" s="30">
        <v>41.828333333333333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968.97299999999996</v>
      </c>
      <c r="C17" s="67">
        <v>984.96900000000005</v>
      </c>
      <c r="D17" s="67">
        <v>994.976</v>
      </c>
      <c r="E17" s="67">
        <v>994.96600000000001</v>
      </c>
      <c r="F17" s="67">
        <v>995.93700000000001</v>
      </c>
      <c r="G17" s="67">
        <v>992.92100000000005</v>
      </c>
      <c r="H17" s="67">
        <v>966.33299999999997</v>
      </c>
      <c r="I17" s="67">
        <v>947.33299999999997</v>
      </c>
      <c r="J17" s="67">
        <v>918.33100000000002</v>
      </c>
      <c r="K17" s="67">
        <v>880.33</v>
      </c>
      <c r="L17" s="67">
        <v>783.32899999999995</v>
      </c>
      <c r="M17" s="67">
        <v>757.33</v>
      </c>
      <c r="N17" s="67">
        <v>740.32899999999995</v>
      </c>
      <c r="O17" s="67">
        <v>734.32799999999997</v>
      </c>
      <c r="P17" s="67">
        <v>792.32899999999995</v>
      </c>
      <c r="Q17" s="67">
        <v>793.33100000000002</v>
      </c>
      <c r="R17" s="67">
        <v>809.33500000000004</v>
      </c>
      <c r="S17" s="67">
        <v>812.33299999999997</v>
      </c>
      <c r="T17" s="67">
        <v>747.33299999999997</v>
      </c>
      <c r="U17" s="67">
        <v>749.33199999999999</v>
      </c>
      <c r="V17" s="67">
        <v>751.33399999999995</v>
      </c>
      <c r="W17" s="67">
        <v>777.33699999999999</v>
      </c>
      <c r="X17" s="67">
        <v>772.34100000000001</v>
      </c>
      <c r="Y17" s="67">
        <v>937.34500000000003</v>
      </c>
      <c r="Z17" s="68"/>
      <c r="AA17" s="69">
        <f>SUM(B17:Z17)</f>
        <v>20602.734999999997</v>
      </c>
    </row>
    <row r="18" spans="1:27" ht="24.95" customHeight="1" x14ac:dyDescent="0.2">
      <c r="A18" s="70" t="s">
        <v>13</v>
      </c>
      <c r="B18" s="71">
        <v>667.1579999999999</v>
      </c>
      <c r="C18" s="72">
        <v>645.60199999999975</v>
      </c>
      <c r="D18" s="72">
        <v>625.06200000000013</v>
      </c>
      <c r="E18" s="72">
        <v>615.39900000000011</v>
      </c>
      <c r="F18" s="72">
        <v>619.34299999999996</v>
      </c>
      <c r="G18" s="72">
        <v>636.72699999999998</v>
      </c>
      <c r="H18" s="72">
        <v>651.87499999999989</v>
      </c>
      <c r="I18" s="72">
        <v>692.14099999999985</v>
      </c>
      <c r="J18" s="72">
        <v>774.85300000000007</v>
      </c>
      <c r="K18" s="72">
        <v>830.86299999999983</v>
      </c>
      <c r="L18" s="72">
        <v>861.75599999999997</v>
      </c>
      <c r="M18" s="72">
        <v>847.60500000000002</v>
      </c>
      <c r="N18" s="72">
        <v>790.28700000000003</v>
      </c>
      <c r="O18" s="72">
        <v>720.8929999999998</v>
      </c>
      <c r="P18" s="72">
        <v>700.98899999999992</v>
      </c>
      <c r="Q18" s="72">
        <v>707.9000000000002</v>
      </c>
      <c r="R18" s="72">
        <v>744.81000000000006</v>
      </c>
      <c r="S18" s="72">
        <v>791.75200000000007</v>
      </c>
      <c r="T18" s="72">
        <v>805.0809999999999</v>
      </c>
      <c r="U18" s="72">
        <v>799.93100000000004</v>
      </c>
      <c r="V18" s="72">
        <v>784.37800000000016</v>
      </c>
      <c r="W18" s="72">
        <v>747.68999999999994</v>
      </c>
      <c r="X18" s="72">
        <v>719.53199999999981</v>
      </c>
      <c r="Y18" s="72">
        <v>659.17099999999994</v>
      </c>
      <c r="Z18" s="73"/>
      <c r="AA18" s="74">
        <f>SUM(B18:Z18)</f>
        <v>17440.797999999999</v>
      </c>
    </row>
    <row r="19" spans="1:27" ht="24.95" customHeight="1" x14ac:dyDescent="0.2">
      <c r="A19" s="70" t="s">
        <v>14</v>
      </c>
      <c r="B19" s="75">
        <v>2601.8009999999995</v>
      </c>
      <c r="C19" s="76">
        <v>2501.0090000000005</v>
      </c>
      <c r="D19" s="76">
        <v>2344.991</v>
      </c>
      <c r="E19" s="76">
        <v>2251.5050000000001</v>
      </c>
      <c r="F19" s="76">
        <v>2306.3450000000003</v>
      </c>
      <c r="G19" s="76">
        <v>2454.5410000000006</v>
      </c>
      <c r="H19" s="76">
        <v>2612.6850000000004</v>
      </c>
      <c r="I19" s="76">
        <v>3002.268</v>
      </c>
      <c r="J19" s="76">
        <v>3810.4290000000001</v>
      </c>
      <c r="K19" s="76">
        <v>4394.4369999999999</v>
      </c>
      <c r="L19" s="76">
        <v>4673.8769999999995</v>
      </c>
      <c r="M19" s="76">
        <v>4490.57</v>
      </c>
      <c r="N19" s="76">
        <v>3912.1279999999997</v>
      </c>
      <c r="O19" s="76">
        <v>3203.9830000000002</v>
      </c>
      <c r="P19" s="76">
        <v>3064.4279999999994</v>
      </c>
      <c r="Q19" s="76">
        <v>3129.4749999999995</v>
      </c>
      <c r="R19" s="76">
        <v>3437.0929999999994</v>
      </c>
      <c r="S19" s="76">
        <v>3872.6670000000004</v>
      </c>
      <c r="T19" s="76">
        <v>3988.0479999999998</v>
      </c>
      <c r="U19" s="76">
        <v>3928.8339999999989</v>
      </c>
      <c r="V19" s="76">
        <v>3795.625</v>
      </c>
      <c r="W19" s="76">
        <v>3506.8220000000006</v>
      </c>
      <c r="X19" s="76">
        <v>3276.8309999999992</v>
      </c>
      <c r="Y19" s="76">
        <v>2772.6010000000001</v>
      </c>
      <c r="Z19" s="73"/>
      <c r="AA19" s="74">
        <f>SUM(B19:Z19)</f>
        <v>79332.993000000002</v>
      </c>
    </row>
    <row r="20" spans="1:27" ht="24.95" customHeight="1" x14ac:dyDescent="0.2">
      <c r="A20" s="77" t="s">
        <v>15</v>
      </c>
      <c r="B20" s="76">
        <v>125</v>
      </c>
      <c r="C20" s="76">
        <v>125</v>
      </c>
      <c r="D20" s="76">
        <v>125</v>
      </c>
      <c r="E20" s="76">
        <v>125</v>
      </c>
      <c r="F20" s="76">
        <v>125</v>
      </c>
      <c r="G20" s="76">
        <v>125</v>
      </c>
      <c r="H20" s="76">
        <v>125</v>
      </c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>
        <v>125</v>
      </c>
      <c r="Z20" s="78"/>
      <c r="AA20" s="79">
        <f>SUM(B20:Z20)</f>
        <v>1000</v>
      </c>
    </row>
    <row r="21" spans="1:27" ht="24.95" customHeight="1" x14ac:dyDescent="0.2">
      <c r="A21" s="80" t="s">
        <v>16</v>
      </c>
      <c r="B21" s="72">
        <v>112.5</v>
      </c>
      <c r="C21" s="72">
        <v>105</v>
      </c>
      <c r="D21" s="72">
        <v>100.5</v>
      </c>
      <c r="E21" s="72">
        <v>98</v>
      </c>
      <c r="F21" s="72">
        <v>100</v>
      </c>
      <c r="G21" s="72">
        <v>105</v>
      </c>
      <c r="H21" s="72">
        <v>118.5</v>
      </c>
      <c r="I21" s="72">
        <v>123.5</v>
      </c>
      <c r="J21" s="72">
        <v>128.5</v>
      </c>
      <c r="K21" s="72">
        <v>134.5</v>
      </c>
      <c r="L21" s="72">
        <v>137</v>
      </c>
      <c r="M21" s="72">
        <v>127.5</v>
      </c>
      <c r="N21" s="72">
        <v>122</v>
      </c>
      <c r="O21" s="72">
        <v>96</v>
      </c>
      <c r="P21" s="72">
        <v>103</v>
      </c>
      <c r="Q21" s="72">
        <v>124</v>
      </c>
      <c r="R21" s="72">
        <v>129.5</v>
      </c>
      <c r="S21" s="72">
        <v>136</v>
      </c>
      <c r="T21" s="72">
        <v>139</v>
      </c>
      <c r="U21" s="72">
        <v>137.5</v>
      </c>
      <c r="V21" s="72">
        <v>129.5</v>
      </c>
      <c r="W21" s="72">
        <v>128.5</v>
      </c>
      <c r="X21" s="72">
        <v>127.5</v>
      </c>
      <c r="Y21" s="72">
        <v>120.5</v>
      </c>
      <c r="Z21" s="72"/>
      <c r="AA21" s="74">
        <f>SUM(B21:Z21)</f>
        <v>2883.5</v>
      </c>
    </row>
    <row r="22" spans="1:27" ht="30" customHeight="1" thickBot="1" x14ac:dyDescent="0.25">
      <c r="A22" s="81" t="s">
        <v>17</v>
      </c>
      <c r="B22" s="82">
        <f t="shared" ref="B22:AA22" si="1">SUM(B17:B21)</f>
        <v>4475.4319999999989</v>
      </c>
      <c r="C22" s="83">
        <f t="shared" si="1"/>
        <v>4361.58</v>
      </c>
      <c r="D22" s="83">
        <f t="shared" si="1"/>
        <v>4190.5290000000005</v>
      </c>
      <c r="E22" s="83">
        <f t="shared" si="1"/>
        <v>4084.8700000000003</v>
      </c>
      <c r="F22" s="83">
        <f t="shared" si="1"/>
        <v>4146.625</v>
      </c>
      <c r="G22" s="83">
        <f t="shared" si="1"/>
        <v>4314.1890000000003</v>
      </c>
      <c r="H22" s="83">
        <f t="shared" si="1"/>
        <v>4474.393</v>
      </c>
      <c r="I22" s="83">
        <f t="shared" si="1"/>
        <v>4765.2420000000002</v>
      </c>
      <c r="J22" s="83">
        <f t="shared" si="1"/>
        <v>5632.1130000000003</v>
      </c>
      <c r="K22" s="83">
        <f t="shared" si="1"/>
        <v>6240.1299999999992</v>
      </c>
      <c r="L22" s="83">
        <f t="shared" si="1"/>
        <v>6455.9619999999995</v>
      </c>
      <c r="M22" s="83">
        <f t="shared" si="1"/>
        <v>6223.0049999999992</v>
      </c>
      <c r="N22" s="83">
        <f t="shared" si="1"/>
        <v>5564.7439999999997</v>
      </c>
      <c r="O22" s="83">
        <f t="shared" si="1"/>
        <v>4755.2039999999997</v>
      </c>
      <c r="P22" s="83">
        <f t="shared" si="1"/>
        <v>4660.7459999999992</v>
      </c>
      <c r="Q22" s="83">
        <f t="shared" si="1"/>
        <v>4754.7060000000001</v>
      </c>
      <c r="R22" s="83">
        <f t="shared" si="1"/>
        <v>5120.7379999999994</v>
      </c>
      <c r="S22" s="83">
        <f t="shared" si="1"/>
        <v>5612.7520000000004</v>
      </c>
      <c r="T22" s="83">
        <f t="shared" si="1"/>
        <v>5679.4619999999995</v>
      </c>
      <c r="U22" s="83">
        <f t="shared" si="1"/>
        <v>5615.5969999999988</v>
      </c>
      <c r="V22" s="83">
        <f t="shared" si="1"/>
        <v>5460.8369999999995</v>
      </c>
      <c r="W22" s="83">
        <f t="shared" si="1"/>
        <v>5160.3490000000002</v>
      </c>
      <c r="X22" s="83">
        <f t="shared" si="1"/>
        <v>4896.2039999999988</v>
      </c>
      <c r="Y22" s="83">
        <f t="shared" si="1"/>
        <v>4614.6170000000002</v>
      </c>
      <c r="Z22" s="84">
        <f t="shared" si="1"/>
        <v>0</v>
      </c>
      <c r="AA22" s="85">
        <f t="shared" si="1"/>
        <v>121260.026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786.5</v>
      </c>
      <c r="C25" s="67">
        <v>776</v>
      </c>
      <c r="D25" s="67">
        <v>738.5</v>
      </c>
      <c r="E25" s="67">
        <v>736</v>
      </c>
      <c r="F25" s="67">
        <v>747</v>
      </c>
      <c r="G25" s="67">
        <v>746</v>
      </c>
      <c r="H25" s="67">
        <v>785.5</v>
      </c>
      <c r="I25" s="67">
        <v>893.5</v>
      </c>
      <c r="J25" s="67">
        <v>863.5</v>
      </c>
      <c r="K25" s="67">
        <v>869.5</v>
      </c>
      <c r="L25" s="67">
        <v>872</v>
      </c>
      <c r="M25" s="67">
        <v>862.5</v>
      </c>
      <c r="N25" s="67">
        <v>884</v>
      </c>
      <c r="O25" s="67">
        <v>858</v>
      </c>
      <c r="P25" s="67">
        <v>863</v>
      </c>
      <c r="Q25" s="67">
        <v>899</v>
      </c>
      <c r="R25" s="67">
        <v>903.5</v>
      </c>
      <c r="S25" s="67">
        <v>883</v>
      </c>
      <c r="T25" s="67">
        <v>884</v>
      </c>
      <c r="U25" s="67">
        <v>867.5</v>
      </c>
      <c r="V25" s="67">
        <v>868.5</v>
      </c>
      <c r="W25" s="67">
        <v>908.5</v>
      </c>
      <c r="X25" s="67">
        <v>909.5</v>
      </c>
      <c r="Y25" s="67">
        <v>777.5</v>
      </c>
      <c r="Z25" s="68"/>
      <c r="AA25" s="69">
        <f>SUM(B25:Z25)</f>
        <v>20182.5</v>
      </c>
    </row>
    <row r="26" spans="1:27" ht="24.95" customHeight="1" x14ac:dyDescent="0.2">
      <c r="A26" s="70" t="s">
        <v>20</v>
      </c>
      <c r="B26" s="71">
        <v>4071.9319999999998</v>
      </c>
      <c r="C26" s="72">
        <v>3933.58</v>
      </c>
      <c r="D26" s="72">
        <v>3775.029</v>
      </c>
      <c r="E26" s="72">
        <v>3665.87</v>
      </c>
      <c r="F26" s="72">
        <v>3720.625</v>
      </c>
      <c r="G26" s="72">
        <v>3816.1889999999999</v>
      </c>
      <c r="H26" s="72">
        <v>4042.893</v>
      </c>
      <c r="I26" s="72">
        <v>4438.7420000000002</v>
      </c>
      <c r="J26" s="72">
        <v>5474.6130000000003</v>
      </c>
      <c r="K26" s="72">
        <v>6122.63</v>
      </c>
      <c r="L26" s="72">
        <v>6381.9620000000004</v>
      </c>
      <c r="M26" s="72">
        <v>6175.5050000000001</v>
      </c>
      <c r="N26" s="72">
        <v>5684.7439999999997</v>
      </c>
      <c r="O26" s="72">
        <v>5115.5190000000002</v>
      </c>
      <c r="P26" s="72">
        <v>4857.7460000000001</v>
      </c>
      <c r="Q26" s="72">
        <v>4744.7060000000001</v>
      </c>
      <c r="R26" s="72">
        <v>4996.2380000000003</v>
      </c>
      <c r="S26" s="72">
        <v>5461.7520000000004</v>
      </c>
      <c r="T26" s="72">
        <v>5529.4620000000004</v>
      </c>
      <c r="U26" s="72">
        <v>5473.0969999999998</v>
      </c>
      <c r="V26" s="72">
        <v>5316.3370000000004</v>
      </c>
      <c r="W26" s="72">
        <v>5041.8490000000002</v>
      </c>
      <c r="X26" s="72">
        <v>4810.7039999999997</v>
      </c>
      <c r="Y26" s="72">
        <v>4473.1170000000002</v>
      </c>
      <c r="Z26" s="73"/>
      <c r="AA26" s="74">
        <f>SUM(B26:Z26)</f>
        <v>117124.84099999999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4858.4319999999998</v>
      </c>
      <c r="C28" s="57">
        <f t="shared" si="2"/>
        <v>4709.58</v>
      </c>
      <c r="D28" s="57">
        <f t="shared" si="2"/>
        <v>4513.5290000000005</v>
      </c>
      <c r="E28" s="57">
        <f t="shared" si="2"/>
        <v>4401.87</v>
      </c>
      <c r="F28" s="57">
        <f t="shared" si="2"/>
        <v>4467.625</v>
      </c>
      <c r="G28" s="57">
        <f t="shared" si="2"/>
        <v>4562.1890000000003</v>
      </c>
      <c r="H28" s="57">
        <f t="shared" si="2"/>
        <v>4828.393</v>
      </c>
      <c r="I28" s="57">
        <f t="shared" si="2"/>
        <v>5332.2420000000002</v>
      </c>
      <c r="J28" s="57">
        <f t="shared" si="2"/>
        <v>6338.1130000000003</v>
      </c>
      <c r="K28" s="57">
        <f t="shared" si="2"/>
        <v>6992.13</v>
      </c>
      <c r="L28" s="57">
        <f t="shared" si="2"/>
        <v>7253.9620000000004</v>
      </c>
      <c r="M28" s="57">
        <f t="shared" si="2"/>
        <v>7038.0050000000001</v>
      </c>
      <c r="N28" s="57">
        <f t="shared" si="2"/>
        <v>6568.7439999999997</v>
      </c>
      <c r="O28" s="57">
        <f t="shared" si="2"/>
        <v>5973.5190000000002</v>
      </c>
      <c r="P28" s="57">
        <f t="shared" si="2"/>
        <v>5720.7460000000001</v>
      </c>
      <c r="Q28" s="57">
        <f t="shared" si="2"/>
        <v>5643.7060000000001</v>
      </c>
      <c r="R28" s="57">
        <f t="shared" si="2"/>
        <v>5899.7380000000003</v>
      </c>
      <c r="S28" s="57">
        <f t="shared" si="2"/>
        <v>6344.7520000000004</v>
      </c>
      <c r="T28" s="57">
        <f t="shared" si="2"/>
        <v>6413.4620000000004</v>
      </c>
      <c r="U28" s="57">
        <f t="shared" si="2"/>
        <v>6340.5969999999998</v>
      </c>
      <c r="V28" s="57">
        <f t="shared" si="2"/>
        <v>6184.8370000000004</v>
      </c>
      <c r="W28" s="57">
        <f t="shared" si="2"/>
        <v>5950.3490000000002</v>
      </c>
      <c r="X28" s="57">
        <f t="shared" si="2"/>
        <v>5720.2039999999997</v>
      </c>
      <c r="Y28" s="57">
        <f t="shared" si="2"/>
        <v>5250.6170000000002</v>
      </c>
      <c r="Z28" s="58">
        <f t="shared" si="2"/>
        <v>0</v>
      </c>
      <c r="AA28" s="59">
        <f t="shared" si="2"/>
        <v>137307.34099999999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186</v>
      </c>
      <c r="C31" s="90">
        <v>185</v>
      </c>
      <c r="D31" s="90">
        <v>159</v>
      </c>
      <c r="E31" s="90">
        <v>159</v>
      </c>
      <c r="F31" s="90">
        <v>159</v>
      </c>
      <c r="G31" s="90">
        <v>159</v>
      </c>
      <c r="H31" s="90">
        <v>185</v>
      </c>
      <c r="I31" s="90">
        <v>327</v>
      </c>
      <c r="J31" s="90">
        <v>327</v>
      </c>
      <c r="K31" s="90">
        <v>327</v>
      </c>
      <c r="L31" s="90">
        <v>327</v>
      </c>
      <c r="M31" s="90">
        <v>327</v>
      </c>
      <c r="N31" s="90">
        <v>327</v>
      </c>
      <c r="O31" s="90">
        <v>327</v>
      </c>
      <c r="P31" s="90">
        <v>327</v>
      </c>
      <c r="Q31" s="90">
        <v>327</v>
      </c>
      <c r="R31" s="90">
        <v>327</v>
      </c>
      <c r="S31" s="90">
        <v>327</v>
      </c>
      <c r="T31" s="90">
        <v>327</v>
      </c>
      <c r="U31" s="90">
        <v>327</v>
      </c>
      <c r="V31" s="90">
        <v>327</v>
      </c>
      <c r="W31" s="90">
        <v>327</v>
      </c>
      <c r="X31" s="90">
        <v>327</v>
      </c>
      <c r="Y31" s="90">
        <v>184</v>
      </c>
      <c r="Z31" s="91"/>
      <c r="AA31" s="69">
        <f t="shared" ref="AA31:AA36" si="3">SUM(B31:Z31)</f>
        <v>6608</v>
      </c>
    </row>
    <row r="32" spans="1:27" ht="24.95" customHeight="1" x14ac:dyDescent="0.2">
      <c r="A32" s="92" t="s">
        <v>37</v>
      </c>
      <c r="B32" s="93">
        <v>115</v>
      </c>
      <c r="C32" s="94">
        <v>83</v>
      </c>
      <c r="D32" s="94">
        <v>61</v>
      </c>
      <c r="E32" s="94">
        <v>52</v>
      </c>
      <c r="F32" s="94">
        <v>52</v>
      </c>
      <c r="G32" s="94">
        <v>53</v>
      </c>
      <c r="H32" s="94">
        <v>93</v>
      </c>
      <c r="I32" s="94">
        <v>188</v>
      </c>
      <c r="J32" s="94">
        <v>374</v>
      </c>
      <c r="K32" s="94">
        <v>420</v>
      </c>
      <c r="L32" s="94">
        <v>461</v>
      </c>
      <c r="M32" s="94">
        <v>453</v>
      </c>
      <c r="N32" s="94">
        <v>460</v>
      </c>
      <c r="O32" s="94">
        <v>427</v>
      </c>
      <c r="P32" s="94">
        <v>436</v>
      </c>
      <c r="Q32" s="94">
        <v>425</v>
      </c>
      <c r="R32" s="94">
        <v>405</v>
      </c>
      <c r="S32" s="94">
        <v>405</v>
      </c>
      <c r="T32" s="94">
        <v>407</v>
      </c>
      <c r="U32" s="94">
        <v>398</v>
      </c>
      <c r="V32" s="94">
        <v>397</v>
      </c>
      <c r="W32" s="94">
        <v>369</v>
      </c>
      <c r="X32" s="94">
        <v>373</v>
      </c>
      <c r="Y32" s="94">
        <v>325</v>
      </c>
      <c r="Z32" s="95"/>
      <c r="AA32" s="74">
        <f t="shared" si="3"/>
        <v>7232</v>
      </c>
    </row>
    <row r="33" spans="1:27" ht="24.95" customHeight="1" x14ac:dyDescent="0.2">
      <c r="A33" s="92" t="s">
        <v>38</v>
      </c>
      <c r="B33" s="93">
        <v>39</v>
      </c>
      <c r="C33" s="94">
        <v>37</v>
      </c>
      <c r="D33" s="94">
        <v>40</v>
      </c>
      <c r="E33" s="94">
        <v>38</v>
      </c>
      <c r="F33" s="94">
        <v>47</v>
      </c>
      <c r="G33" s="94">
        <v>9</v>
      </c>
      <c r="H33" s="94">
        <v>19</v>
      </c>
      <c r="I33" s="94">
        <v>5</v>
      </c>
      <c r="J33" s="94">
        <v>5</v>
      </c>
      <c r="K33" s="94">
        <v>5</v>
      </c>
      <c r="L33" s="94">
        <v>10</v>
      </c>
      <c r="M33" s="94">
        <v>15</v>
      </c>
      <c r="N33" s="94">
        <v>160</v>
      </c>
      <c r="O33" s="94">
        <v>241.315</v>
      </c>
      <c r="P33" s="94">
        <v>140</v>
      </c>
      <c r="Q33" s="94">
        <v>80</v>
      </c>
      <c r="R33" s="94"/>
      <c r="S33" s="94"/>
      <c r="T33" s="94"/>
      <c r="U33" s="94"/>
      <c r="V33" s="94"/>
      <c r="W33" s="94">
        <v>67</v>
      </c>
      <c r="X33" s="94">
        <v>97</v>
      </c>
      <c r="Y33" s="94">
        <v>80</v>
      </c>
      <c r="Z33" s="95"/>
      <c r="AA33" s="74">
        <f t="shared" si="3"/>
        <v>1134.3150000000001</v>
      </c>
    </row>
    <row r="34" spans="1:27" ht="24.95" customHeight="1" x14ac:dyDescent="0.2">
      <c r="A34" s="92" t="s">
        <v>39</v>
      </c>
      <c r="B34" s="93">
        <v>37</v>
      </c>
      <c r="C34" s="94">
        <v>37</v>
      </c>
      <c r="D34" s="94">
        <v>57</v>
      </c>
      <c r="E34" s="94">
        <v>62</v>
      </c>
      <c r="F34" s="94">
        <v>57</v>
      </c>
      <c r="G34" s="94">
        <v>27</v>
      </c>
      <c r="H34" s="94">
        <v>57</v>
      </c>
      <c r="I34" s="94">
        <v>47</v>
      </c>
      <c r="J34" s="94"/>
      <c r="K34" s="94"/>
      <c r="L34" s="94"/>
      <c r="M34" s="94">
        <v>20</v>
      </c>
      <c r="N34" s="94">
        <v>57</v>
      </c>
      <c r="O34" s="94">
        <v>223</v>
      </c>
      <c r="P34" s="94">
        <v>157</v>
      </c>
      <c r="Q34" s="94">
        <v>57</v>
      </c>
      <c r="R34" s="94">
        <v>47</v>
      </c>
      <c r="S34" s="94"/>
      <c r="T34" s="94"/>
      <c r="U34" s="94"/>
      <c r="V34" s="94"/>
      <c r="W34" s="94">
        <v>27</v>
      </c>
      <c r="X34" s="94">
        <v>27</v>
      </c>
      <c r="Y34" s="94">
        <v>47</v>
      </c>
      <c r="Z34" s="95"/>
      <c r="AA34" s="74">
        <f t="shared" si="3"/>
        <v>1043</v>
      </c>
    </row>
    <row r="35" spans="1:27" ht="24.95" customHeight="1" x14ac:dyDescent="0.2">
      <c r="A35" s="92" t="s">
        <v>40</v>
      </c>
      <c r="B35" s="93">
        <v>6</v>
      </c>
      <c r="C35" s="94">
        <v>6</v>
      </c>
      <c r="D35" s="94">
        <v>6</v>
      </c>
      <c r="E35" s="94">
        <v>6</v>
      </c>
      <c r="F35" s="94">
        <v>6</v>
      </c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30</v>
      </c>
    </row>
    <row r="36" spans="1:27" ht="30" customHeight="1" thickBot="1" x14ac:dyDescent="0.25">
      <c r="A36" s="81" t="s">
        <v>41</v>
      </c>
      <c r="B36" s="82">
        <f>SUM(B31:B35)</f>
        <v>383</v>
      </c>
      <c r="C36" s="83">
        <f t="shared" ref="C36:Z36" si="4">SUM(C31:C35)</f>
        <v>348</v>
      </c>
      <c r="D36" s="83">
        <f t="shared" si="4"/>
        <v>323</v>
      </c>
      <c r="E36" s="83">
        <f t="shared" si="4"/>
        <v>317</v>
      </c>
      <c r="F36" s="83">
        <f t="shared" si="4"/>
        <v>321</v>
      </c>
      <c r="G36" s="83">
        <f t="shared" si="4"/>
        <v>248</v>
      </c>
      <c r="H36" s="83">
        <f t="shared" si="4"/>
        <v>354</v>
      </c>
      <c r="I36" s="83">
        <f t="shared" si="4"/>
        <v>567</v>
      </c>
      <c r="J36" s="83">
        <f t="shared" si="4"/>
        <v>706</v>
      </c>
      <c r="K36" s="83">
        <f t="shared" si="4"/>
        <v>752</v>
      </c>
      <c r="L36" s="83">
        <f t="shared" si="4"/>
        <v>798</v>
      </c>
      <c r="M36" s="83">
        <f t="shared" si="4"/>
        <v>815</v>
      </c>
      <c r="N36" s="83">
        <f t="shared" si="4"/>
        <v>1004</v>
      </c>
      <c r="O36" s="83">
        <f t="shared" si="4"/>
        <v>1218.3150000000001</v>
      </c>
      <c r="P36" s="83">
        <f t="shared" si="4"/>
        <v>1060</v>
      </c>
      <c r="Q36" s="83">
        <f t="shared" si="4"/>
        <v>889</v>
      </c>
      <c r="R36" s="83">
        <f t="shared" si="4"/>
        <v>779</v>
      </c>
      <c r="S36" s="83">
        <f t="shared" si="4"/>
        <v>732</v>
      </c>
      <c r="T36" s="83">
        <f t="shared" si="4"/>
        <v>734</v>
      </c>
      <c r="U36" s="83">
        <f t="shared" si="4"/>
        <v>725</v>
      </c>
      <c r="V36" s="83">
        <f t="shared" si="4"/>
        <v>724</v>
      </c>
      <c r="W36" s="83">
        <f t="shared" si="4"/>
        <v>790</v>
      </c>
      <c r="X36" s="83">
        <f t="shared" si="4"/>
        <v>824</v>
      </c>
      <c r="Y36" s="83">
        <f t="shared" si="4"/>
        <v>636</v>
      </c>
      <c r="Z36" s="84">
        <f t="shared" si="4"/>
        <v>0</v>
      </c>
      <c r="AA36" s="85">
        <f t="shared" si="3"/>
        <v>16047.315000000001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4858.4319999999989</v>
      </c>
      <c r="C47" s="83">
        <f t="shared" ref="C47:Z47" si="8">SUM(C10:C13)+C22+C36</f>
        <v>4709.58</v>
      </c>
      <c r="D47" s="83">
        <f t="shared" si="8"/>
        <v>4513.5290000000005</v>
      </c>
      <c r="E47" s="83">
        <f t="shared" si="8"/>
        <v>4401.8700000000008</v>
      </c>
      <c r="F47" s="83">
        <f t="shared" si="8"/>
        <v>4467.625</v>
      </c>
      <c r="G47" s="83">
        <f t="shared" si="8"/>
        <v>4562.1890000000003</v>
      </c>
      <c r="H47" s="83">
        <f t="shared" si="8"/>
        <v>4828.393</v>
      </c>
      <c r="I47" s="83">
        <f t="shared" si="8"/>
        <v>5332.2420000000002</v>
      </c>
      <c r="J47" s="83">
        <f t="shared" si="8"/>
        <v>6338.1130000000003</v>
      </c>
      <c r="K47" s="83">
        <f t="shared" si="8"/>
        <v>6992.1299999999992</v>
      </c>
      <c r="L47" s="83">
        <f t="shared" si="8"/>
        <v>7253.9619999999995</v>
      </c>
      <c r="M47" s="83">
        <f t="shared" si="8"/>
        <v>7038.0049999999992</v>
      </c>
      <c r="N47" s="83">
        <f t="shared" si="8"/>
        <v>6568.7439999999997</v>
      </c>
      <c r="O47" s="83">
        <f t="shared" si="8"/>
        <v>5973.5190000000002</v>
      </c>
      <c r="P47" s="83">
        <f t="shared" si="8"/>
        <v>5720.7459999999992</v>
      </c>
      <c r="Q47" s="83">
        <f t="shared" si="8"/>
        <v>5643.7060000000001</v>
      </c>
      <c r="R47" s="83">
        <f t="shared" si="8"/>
        <v>5899.7379999999994</v>
      </c>
      <c r="S47" s="83">
        <f t="shared" si="8"/>
        <v>6344.7520000000004</v>
      </c>
      <c r="T47" s="83">
        <f t="shared" si="8"/>
        <v>6413.4619999999995</v>
      </c>
      <c r="U47" s="83">
        <f t="shared" si="8"/>
        <v>6340.5969999999988</v>
      </c>
      <c r="V47" s="83">
        <f t="shared" si="8"/>
        <v>6184.8369999999995</v>
      </c>
      <c r="W47" s="83">
        <f t="shared" si="8"/>
        <v>5950.3490000000002</v>
      </c>
      <c r="X47" s="83">
        <f t="shared" si="8"/>
        <v>5720.2039999999988</v>
      </c>
      <c r="Y47" s="83">
        <f t="shared" si="8"/>
        <v>5250.6170000000002</v>
      </c>
      <c r="Z47" s="84">
        <f t="shared" si="8"/>
        <v>0</v>
      </c>
      <c r="AA47" s="100">
        <f>SUM(B47:Z47)</f>
        <v>137307.34099999999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U32" sqref="U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-506</v>
      </c>
      <c r="C4" s="18">
        <v>-506</v>
      </c>
      <c r="D4" s="18">
        <v>-506</v>
      </c>
      <c r="E4" s="18">
        <v>-506</v>
      </c>
      <c r="F4" s="18">
        <v>-506</v>
      </c>
      <c r="G4" s="18">
        <v>-500</v>
      </c>
      <c r="H4" s="18">
        <v>-500</v>
      </c>
      <c r="I4" s="18">
        <v>-461</v>
      </c>
      <c r="J4" s="18">
        <v>-461</v>
      </c>
      <c r="K4" s="18">
        <v>-461</v>
      </c>
      <c r="L4" s="18">
        <v>-461</v>
      </c>
      <c r="M4" s="18">
        <v>-461</v>
      </c>
      <c r="N4" s="18">
        <v>-461</v>
      </c>
      <c r="O4" s="18">
        <v>-461</v>
      </c>
      <c r="P4" s="18">
        <v>-380.3</v>
      </c>
      <c r="Q4" s="18">
        <v>-461</v>
      </c>
      <c r="R4" s="18">
        <v>-461</v>
      </c>
      <c r="S4" s="18">
        <v>-385.6</v>
      </c>
      <c r="T4" s="18">
        <v>-197</v>
      </c>
      <c r="U4" s="18">
        <v>-139.6</v>
      </c>
      <c r="V4" s="18">
        <v>-347.1</v>
      </c>
      <c r="W4" s="18">
        <v>-107.2</v>
      </c>
      <c r="X4" s="18">
        <v>-368.7</v>
      </c>
      <c r="Y4" s="18">
        <v>-60.6</v>
      </c>
      <c r="Z4" s="19"/>
      <c r="AA4" s="106">
        <f>SUM(B4:Z4)</f>
        <v>-9665.1000000000022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40.43</v>
      </c>
      <c r="C7" s="112">
        <v>40.43</v>
      </c>
      <c r="D7" s="112">
        <v>34.840000000000003</v>
      </c>
      <c r="E7" s="112">
        <v>29.03</v>
      </c>
      <c r="F7" s="112">
        <v>30.05</v>
      </c>
      <c r="G7" s="112">
        <v>33.67</v>
      </c>
      <c r="H7" s="112">
        <v>40.43</v>
      </c>
      <c r="I7" s="112">
        <v>41.23</v>
      </c>
      <c r="J7" s="112">
        <v>51.93</v>
      </c>
      <c r="K7" s="112">
        <v>51.93</v>
      </c>
      <c r="L7" s="112">
        <v>51.93</v>
      </c>
      <c r="M7" s="112">
        <v>50.94</v>
      </c>
      <c r="N7" s="112">
        <v>41.23</v>
      </c>
      <c r="O7" s="112">
        <v>26.03</v>
      </c>
      <c r="P7" s="112">
        <v>30.51</v>
      </c>
      <c r="Q7" s="112">
        <v>41.23</v>
      </c>
      <c r="R7" s="112">
        <v>41.52</v>
      </c>
      <c r="S7" s="112">
        <v>43.96</v>
      </c>
      <c r="T7" s="112">
        <v>45.52</v>
      </c>
      <c r="U7" s="112">
        <v>49.74</v>
      </c>
      <c r="V7" s="112">
        <v>47.08</v>
      </c>
      <c r="W7" s="112">
        <v>47.4</v>
      </c>
      <c r="X7" s="112">
        <v>47.9</v>
      </c>
      <c r="Y7" s="112">
        <v>44.92</v>
      </c>
      <c r="Z7" s="113"/>
      <c r="AA7" s="114">
        <v>41.828333333333333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>
        <v>506</v>
      </c>
      <c r="C15" s="128">
        <v>506</v>
      </c>
      <c r="D15" s="128">
        <v>506</v>
      </c>
      <c r="E15" s="128">
        <v>506</v>
      </c>
      <c r="F15" s="128">
        <v>506</v>
      </c>
      <c r="G15" s="128">
        <v>500</v>
      </c>
      <c r="H15" s="128">
        <v>500</v>
      </c>
      <c r="I15" s="128">
        <v>461</v>
      </c>
      <c r="J15" s="128">
        <v>461</v>
      </c>
      <c r="K15" s="128">
        <v>461</v>
      </c>
      <c r="L15" s="128">
        <v>461</v>
      </c>
      <c r="M15" s="128">
        <v>461</v>
      </c>
      <c r="N15" s="128">
        <v>461</v>
      </c>
      <c r="O15" s="128">
        <v>461</v>
      </c>
      <c r="P15" s="128">
        <v>380.3</v>
      </c>
      <c r="Q15" s="128">
        <v>461</v>
      </c>
      <c r="R15" s="128">
        <v>461</v>
      </c>
      <c r="S15" s="128">
        <v>385.6</v>
      </c>
      <c r="T15" s="128">
        <v>197</v>
      </c>
      <c r="U15" s="128">
        <v>139.6</v>
      </c>
      <c r="V15" s="124">
        <v>347.1</v>
      </c>
      <c r="W15" s="128">
        <v>107.2</v>
      </c>
      <c r="X15" s="128">
        <v>368.7</v>
      </c>
      <c r="Y15" s="128">
        <v>60.6</v>
      </c>
      <c r="Z15" s="126"/>
      <c r="AA15" s="127">
        <f t="shared" si="0"/>
        <v>9665.1000000000022</v>
      </c>
    </row>
    <row r="16" spans="1:27" ht="30" customHeight="1" thickBot="1" x14ac:dyDescent="0.25">
      <c r="A16" s="81" t="s">
        <v>46</v>
      </c>
      <c r="B16" s="129">
        <f>IF(LEN(B$2)&gt;0,SUM(B11:B15),"")</f>
        <v>506</v>
      </c>
      <c r="C16" s="130">
        <f t="shared" ref="C16:Z16" si="1">IF(LEN(C$2)&gt;0,SUM(C11:C15),"")</f>
        <v>506</v>
      </c>
      <c r="D16" s="130">
        <f t="shared" si="1"/>
        <v>506</v>
      </c>
      <c r="E16" s="130">
        <f t="shared" si="1"/>
        <v>506</v>
      </c>
      <c r="F16" s="130">
        <f t="shared" si="1"/>
        <v>506</v>
      </c>
      <c r="G16" s="130">
        <f t="shared" si="1"/>
        <v>500</v>
      </c>
      <c r="H16" s="130">
        <f t="shared" si="1"/>
        <v>500</v>
      </c>
      <c r="I16" s="130">
        <f t="shared" si="1"/>
        <v>461</v>
      </c>
      <c r="J16" s="130">
        <f t="shared" si="1"/>
        <v>461</v>
      </c>
      <c r="K16" s="130">
        <f t="shared" si="1"/>
        <v>461</v>
      </c>
      <c r="L16" s="130">
        <f t="shared" si="1"/>
        <v>461</v>
      </c>
      <c r="M16" s="130">
        <f t="shared" si="1"/>
        <v>461</v>
      </c>
      <c r="N16" s="130">
        <f t="shared" si="1"/>
        <v>461</v>
      </c>
      <c r="O16" s="130">
        <f t="shared" si="1"/>
        <v>461</v>
      </c>
      <c r="P16" s="130">
        <f t="shared" si="1"/>
        <v>380.3</v>
      </c>
      <c r="Q16" s="130">
        <f t="shared" si="1"/>
        <v>461</v>
      </c>
      <c r="R16" s="130">
        <f t="shared" si="1"/>
        <v>461</v>
      </c>
      <c r="S16" s="130">
        <f t="shared" si="1"/>
        <v>385.6</v>
      </c>
      <c r="T16" s="130">
        <f t="shared" si="1"/>
        <v>197</v>
      </c>
      <c r="U16" s="130">
        <f t="shared" si="1"/>
        <v>139.6</v>
      </c>
      <c r="V16" s="130">
        <f t="shared" si="1"/>
        <v>347.1</v>
      </c>
      <c r="W16" s="130">
        <f t="shared" si="1"/>
        <v>107.2</v>
      </c>
      <c r="X16" s="130">
        <f t="shared" si="1"/>
        <v>368.7</v>
      </c>
      <c r="Y16" s="130">
        <f t="shared" si="1"/>
        <v>60.6</v>
      </c>
      <c r="Z16" s="131" t="str">
        <f t="shared" si="1"/>
        <v/>
      </c>
      <c r="AA16" s="85">
        <f t="shared" si="0"/>
        <v>9665.1000000000022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2020-12-24T12:16:07Z</dcterms:created>
  <dcterms:modified xsi:type="dcterms:W3CDTF">2020-12-24T12:16:08Z</dcterms:modified>
</cp:coreProperties>
</file>