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<sst xmlns="http://schemas.openxmlformats.org/spreadsheetml/2006/main" count="109" uniqueCount="49">
  <si>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23/12/2020 14:17:11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</si>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</sst>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1114</c:v>
                </c:pt>
                <c:pt idx="9">
                  <c:v>1114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1114</c:v>
                </c:pt>
                <c:pt idx="15">
                  <c:v>1114</c:v>
                </c:pt>
                <c:pt idx="16">
                  <c:v>1114</c:v>
                </c:pt>
                <c:pt idx="17">
                  <c:v>1117.9650000000001</c:v>
                </c:pt>
                <c:pt idx="18">
                  <c:v>1269</c:v>
                </c:pt>
                <c:pt idx="19">
                  <c:v>1269</c:v>
                </c:pt>
                <c:pt idx="20">
                  <c:v>1159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1905.3119999999999</c:v>
                </c:pt>
                <c:pt idx="1">
                  <c:v>1732.9</c:v>
                </c:pt>
                <c:pt idx="2">
                  <c:v>1732.9</c:v>
                </c:pt>
                <c:pt idx="3">
                  <c:v>1692.9</c:v>
                </c:pt>
                <c:pt idx="4">
                  <c:v>1692.9</c:v>
                </c:pt>
                <c:pt idx="5">
                  <c:v>1692.9</c:v>
                </c:pt>
                <c:pt idx="6">
                  <c:v>2156.9</c:v>
                </c:pt>
                <c:pt idx="7">
                  <c:v>2736.384</c:v>
                </c:pt>
                <c:pt idx="8">
                  <c:v>2724.9670000000001</c:v>
                </c:pt>
                <c:pt idx="9">
                  <c:v>2720.7780000000002</c:v>
                </c:pt>
                <c:pt idx="10">
                  <c:v>2748.2780000000002</c:v>
                </c:pt>
                <c:pt idx="11">
                  <c:v>2740.4319999999998</c:v>
                </c:pt>
                <c:pt idx="12">
                  <c:v>2674.4430000000002</c:v>
                </c:pt>
                <c:pt idx="13">
                  <c:v>2456.9700000000003</c:v>
                </c:pt>
                <c:pt idx="14">
                  <c:v>2750.3379999999997</c:v>
                </c:pt>
                <c:pt idx="15">
                  <c:v>2806.3379999999997</c:v>
                </c:pt>
                <c:pt idx="16">
                  <c:v>2989.2</c:v>
                </c:pt>
                <c:pt idx="17">
                  <c:v>3242.09</c:v>
                </c:pt>
                <c:pt idx="18">
                  <c:v>3356.4229999999998</c:v>
                </c:pt>
                <c:pt idx="19">
                  <c:v>3387.2660000000001</c:v>
                </c:pt>
                <c:pt idx="20">
                  <c:v>3164.9650000000001</c:v>
                </c:pt>
                <c:pt idx="21">
                  <c:v>2570.9029999999998</c:v>
                </c:pt>
                <c:pt idx="22">
                  <c:v>2307.9</c:v>
                </c:pt>
                <c:pt idx="23">
                  <c:v>2037.9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1462.2</c:v>
                </c:pt>
                <c:pt idx="1">
                  <c:v>1492.3710000000001</c:v>
                </c:pt>
                <c:pt idx="2">
                  <c:v>1363.0920000000001</c:v>
                </c:pt>
                <c:pt idx="3">
                  <c:v>1398.6860000000001</c:v>
                </c:pt>
                <c:pt idx="4">
                  <c:v>1445</c:v>
                </c:pt>
                <c:pt idx="5">
                  <c:v>1513.049</c:v>
                </c:pt>
                <c:pt idx="6">
                  <c:v>1608.9079999999999</c:v>
                </c:pt>
                <c:pt idx="7">
                  <c:v>1398</c:v>
                </c:pt>
                <c:pt idx="8">
                  <c:v>1516.3</c:v>
                </c:pt>
                <c:pt idx="9">
                  <c:v>1416.8</c:v>
                </c:pt>
                <c:pt idx="10">
                  <c:v>1208.0999999999999</c:v>
                </c:pt>
                <c:pt idx="11">
                  <c:v>1059.9000000000001</c:v>
                </c:pt>
                <c:pt idx="12">
                  <c:v>1019.6</c:v>
                </c:pt>
                <c:pt idx="13">
                  <c:v>1159.3</c:v>
                </c:pt>
                <c:pt idx="14">
                  <c:v>1224.444</c:v>
                </c:pt>
                <c:pt idx="15">
                  <c:v>1476.6860000000001</c:v>
                </c:pt>
                <c:pt idx="16">
                  <c:v>1331.9</c:v>
                </c:pt>
                <c:pt idx="17">
                  <c:v>1533</c:v>
                </c:pt>
                <c:pt idx="18">
                  <c:v>1535</c:v>
                </c:pt>
                <c:pt idx="19">
                  <c:v>1535</c:v>
                </c:pt>
                <c:pt idx="20">
                  <c:v>1545</c:v>
                </c:pt>
                <c:pt idx="21">
                  <c:v>1519</c:v>
                </c:pt>
                <c:pt idx="22">
                  <c:v>1396.0029999999999</c:v>
                </c:pt>
                <c:pt idx="23">
                  <c:v>1034.2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482.51299999999992</c:v>
                </c:pt>
                <c:pt idx="1">
                  <c:v>517.39</c:v>
                </c:pt>
                <c:pt idx="2">
                  <c:v>563.75499999999988</c:v>
                </c:pt>
                <c:pt idx="3">
                  <c:v>609.93900000000008</c:v>
                </c:pt>
                <c:pt idx="4">
                  <c:v>632.65299999999991</c:v>
                </c:pt>
                <c:pt idx="5">
                  <c:v>640.50099999999998</c:v>
                </c:pt>
                <c:pt idx="6">
                  <c:v>650.09100000000001</c:v>
                </c:pt>
                <c:pt idx="7">
                  <c:v>840.66899999999987</c:v>
                </c:pt>
                <c:pt idx="8">
                  <c:v>1378.2990000000007</c:v>
                </c:pt>
                <c:pt idx="9">
                  <c:v>1794.9760000000001</c:v>
                </c:pt>
                <c:pt idx="10">
                  <c:v>2053.8449999999998</c:v>
                </c:pt>
                <c:pt idx="11">
                  <c:v>2206.8559999999993</c:v>
                </c:pt>
                <c:pt idx="12">
                  <c:v>2223.5239999999994</c:v>
                </c:pt>
                <c:pt idx="13">
                  <c:v>2054.4669999999996</c:v>
                </c:pt>
                <c:pt idx="14">
                  <c:v>1696.9570000000003</c:v>
                </c:pt>
                <c:pt idx="15">
                  <c:v>1346.13</c:v>
                </c:pt>
                <c:pt idx="16">
                  <c:v>1255.3760000000002</c:v>
                </c:pt>
                <c:pt idx="17">
                  <c:v>1182.761</c:v>
                </c:pt>
                <c:pt idx="18">
                  <c:v>1172.6979999999999</c:v>
                </c:pt>
                <c:pt idx="19">
                  <c:v>1163.7659999999998</c:v>
                </c:pt>
                <c:pt idx="20">
                  <c:v>1150.1059999999998</c:v>
                </c:pt>
                <c:pt idx="21">
                  <c:v>1153.2099999999996</c:v>
                </c:pt>
                <c:pt idx="22">
                  <c:v>1156.7170000000001</c:v>
                </c:pt>
                <c:pt idx="23">
                  <c:v>1162.9990000000003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116</c:v>
                </c:pt>
                <c:pt idx="8">
                  <c:v>120</c:v>
                </c:pt>
                <c:pt idx="9">
                  <c:v>61</c:v>
                </c:pt>
                <c:pt idx="10">
                  <c:v>75</c:v>
                </c:pt>
                <c:pt idx="11">
                  <c:v>75</c:v>
                </c:pt>
                <c:pt idx="12">
                  <c:v>136</c:v>
                </c:pt>
                <c:pt idx="13">
                  <c:v>151</c:v>
                </c:pt>
                <c:pt idx="14">
                  <c:v>189</c:v>
                </c:pt>
                <c:pt idx="15">
                  <c:v>290</c:v>
                </c:pt>
                <c:pt idx="16">
                  <c:v>702</c:v>
                </c:pt>
                <c:pt idx="17">
                  <c:v>690</c:v>
                </c:pt>
                <c:pt idx="18">
                  <c:v>420</c:v>
                </c:pt>
                <c:pt idx="19">
                  <c:v>165</c:v>
                </c:pt>
                <c:pt idx="20">
                  <c:v>56</c:v>
                </c:pt>
                <c:pt idx="21">
                  <c:v>101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6903840"/>
        <c:axId val="336904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4964.0569999999998</c:v>
                </c:pt>
                <c:pt idx="1">
                  <c:v>4856.6609999999991</c:v>
                </c:pt>
                <c:pt idx="2">
                  <c:v>4773.7470000000003</c:v>
                </c:pt>
                <c:pt idx="3">
                  <c:v>4815.54</c:v>
                </c:pt>
                <c:pt idx="4">
                  <c:v>4884.5530000000008</c:v>
                </c:pt>
                <c:pt idx="5">
                  <c:v>5031.4499999999989</c:v>
                </c:pt>
                <c:pt idx="6">
                  <c:v>5600.8990000000003</c:v>
                </c:pt>
                <c:pt idx="7">
                  <c:v>6205.0160000000005</c:v>
                </c:pt>
                <c:pt idx="8">
                  <c:v>6853.5349999999989</c:v>
                </c:pt>
                <c:pt idx="9">
                  <c:v>7107.5429999999978</c:v>
                </c:pt>
                <c:pt idx="10">
                  <c:v>7199.1729999999989</c:v>
                </c:pt>
                <c:pt idx="11">
                  <c:v>7196.1689999999971</c:v>
                </c:pt>
                <c:pt idx="12">
                  <c:v>7167.5959999999995</c:v>
                </c:pt>
                <c:pt idx="13">
                  <c:v>6935.7099999999982</c:v>
                </c:pt>
                <c:pt idx="14">
                  <c:v>6974.7240000000011</c:v>
                </c:pt>
                <c:pt idx="15">
                  <c:v>7033.1539999999986</c:v>
                </c:pt>
                <c:pt idx="16">
                  <c:v>7392.5010000000002</c:v>
                </c:pt>
                <c:pt idx="17">
                  <c:v>7765.8160000000007</c:v>
                </c:pt>
                <c:pt idx="18">
                  <c:v>7753.1210000000019</c:v>
                </c:pt>
                <c:pt idx="19">
                  <c:v>7520.0320000000002</c:v>
                </c:pt>
                <c:pt idx="20">
                  <c:v>7075.0709999999999</c:v>
                </c:pt>
                <c:pt idx="21">
                  <c:v>6458.1129999999994</c:v>
                </c:pt>
                <c:pt idx="22">
                  <c:v>6045.62</c:v>
                </c:pt>
                <c:pt idx="23">
                  <c:v>5349.1029999999982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03840"/>
        <c:axId val="336904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40.74</c:v>
                </c:pt>
                <c:pt idx="1">
                  <c:v>35</c:v>
                </c:pt>
                <c:pt idx="2">
                  <c:v>21.44</c:v>
                </c:pt>
                <c:pt idx="3">
                  <c:v>18.350000000000001</c:v>
                </c:pt>
                <c:pt idx="4">
                  <c:v>25.48</c:v>
                </c:pt>
                <c:pt idx="5">
                  <c:v>36.29</c:v>
                </c:pt>
                <c:pt idx="6">
                  <c:v>46.55</c:v>
                </c:pt>
                <c:pt idx="7">
                  <c:v>46.5</c:v>
                </c:pt>
                <c:pt idx="8">
                  <c:v>47.43</c:v>
                </c:pt>
                <c:pt idx="9">
                  <c:v>46.68</c:v>
                </c:pt>
                <c:pt idx="10">
                  <c:v>45.74</c:v>
                </c:pt>
                <c:pt idx="11">
                  <c:v>45.15</c:v>
                </c:pt>
                <c:pt idx="12">
                  <c:v>43.85</c:v>
                </c:pt>
                <c:pt idx="13">
                  <c:v>40.770000000000003</c:v>
                </c:pt>
                <c:pt idx="14">
                  <c:v>45.07</c:v>
                </c:pt>
                <c:pt idx="15">
                  <c:v>50.02</c:v>
                </c:pt>
                <c:pt idx="16">
                  <c:v>46.5</c:v>
                </c:pt>
                <c:pt idx="17">
                  <c:v>63.66</c:v>
                </c:pt>
                <c:pt idx="18">
                  <c:v>64.2</c:v>
                </c:pt>
                <c:pt idx="19">
                  <c:v>64.2</c:v>
                </c:pt>
                <c:pt idx="20">
                  <c:v>63.96</c:v>
                </c:pt>
                <c:pt idx="21">
                  <c:v>40.74</c:v>
                </c:pt>
                <c:pt idx="22">
                  <c:v>33.380000000000003</c:v>
                </c:pt>
                <c:pt idx="23">
                  <c:v>29.98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05016"/>
        <c:axId val="336904624"/>
      </c:lineChart>
      <c:catAx>
        <c:axId val="336903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04232"/>
        <c:crosses val="autoZero"/>
        <c:auto val="1"/>
        <c:lblAlgn val="ctr"/>
        <c:lblOffset val="100"/>
        <c:noMultiLvlLbl val="0"/>
      </c:catAx>
      <c:valAx>
        <c:axId val="33690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03840"/>
        <c:crosses val="autoZero"/>
        <c:crossBetween val="between"/>
      </c:valAx>
      <c:valAx>
        <c:axId val="336904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05016"/>
        <c:crosses val="max"/>
        <c:crossBetween val="between"/>
      </c:valAx>
      <c:catAx>
        <c:axId val="336905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904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44189</v>
          </cell>
        </row>
        <row r="5">
          <cell r="C5" t="str">
            <v>DAM</v>
          </cell>
        </row>
        <row r="26">
          <cell r="C26">
            <v>27094.965</v>
          </cell>
        </row>
        <row r="27">
          <cell r="C27">
            <v>60022.287000000026</v>
          </cell>
        </row>
        <row r="28">
          <cell r="C28">
            <v>3560</v>
          </cell>
        </row>
        <row r="29">
          <cell r="C29">
            <v>33191.538999999997</v>
          </cell>
        </row>
        <row r="30">
          <cell r="C30">
            <v>29090.197999999997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21293.998999999996</v>
          </cell>
        </row>
        <row r="39">
          <cell r="C39">
            <v>23386.407999999996</v>
          </cell>
        </row>
        <row r="40">
          <cell r="C40">
            <v>89101.796000000017</v>
          </cell>
        </row>
        <row r="41">
          <cell r="C41">
            <v>1375</v>
          </cell>
        </row>
        <row r="42">
          <cell r="C42">
            <v>14565.700999999999</v>
          </cell>
        </row>
        <row r="43">
          <cell r="C43">
            <v>3236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40.74</v>
          </cell>
          <cell r="C7">
            <v>35</v>
          </cell>
          <cell r="D7">
            <v>21.44</v>
          </cell>
          <cell r="E7">
            <v>18.350000000000001</v>
          </cell>
          <cell r="F7">
            <v>25.48</v>
          </cell>
          <cell r="G7">
            <v>36.29</v>
          </cell>
          <cell r="H7">
            <v>46.55</v>
          </cell>
          <cell r="I7">
            <v>46.5</v>
          </cell>
          <cell r="J7">
            <v>47.43</v>
          </cell>
          <cell r="K7">
            <v>46.68</v>
          </cell>
          <cell r="L7">
            <v>45.74</v>
          </cell>
          <cell r="M7">
            <v>45.15</v>
          </cell>
          <cell r="N7">
            <v>43.85</v>
          </cell>
          <cell r="O7">
            <v>40.770000000000003</v>
          </cell>
          <cell r="P7">
            <v>45.07</v>
          </cell>
          <cell r="Q7">
            <v>50.02</v>
          </cell>
          <cell r="R7">
            <v>46.5</v>
          </cell>
          <cell r="S7">
            <v>63.66</v>
          </cell>
          <cell r="T7">
            <v>64.2</v>
          </cell>
          <cell r="U7">
            <v>64.2</v>
          </cell>
          <cell r="V7">
            <v>63.96</v>
          </cell>
          <cell r="W7">
            <v>40.74</v>
          </cell>
          <cell r="X7">
            <v>33.380000000000003</v>
          </cell>
          <cell r="Y7">
            <v>29.98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40.74</v>
          </cell>
          <cell r="C7">
            <v>35</v>
          </cell>
          <cell r="D7">
            <v>21.44</v>
          </cell>
          <cell r="E7">
            <v>18.350000000000001</v>
          </cell>
          <cell r="F7">
            <v>25.48</v>
          </cell>
          <cell r="G7">
            <v>36.29</v>
          </cell>
          <cell r="H7">
            <v>46.55</v>
          </cell>
          <cell r="I7">
            <v>46.5</v>
          </cell>
          <cell r="J7">
            <v>47.43</v>
          </cell>
          <cell r="K7">
            <v>46.68</v>
          </cell>
          <cell r="L7">
            <v>45.74</v>
          </cell>
          <cell r="M7">
            <v>45.15</v>
          </cell>
          <cell r="N7">
            <v>43.85</v>
          </cell>
          <cell r="O7">
            <v>40.770000000000003</v>
          </cell>
          <cell r="P7">
            <v>45.07</v>
          </cell>
          <cell r="Q7">
            <v>50.02</v>
          </cell>
          <cell r="R7">
            <v>46.5</v>
          </cell>
          <cell r="S7">
            <v>63.66</v>
          </cell>
          <cell r="T7">
            <v>64.2</v>
          </cell>
          <cell r="U7">
            <v>64.2</v>
          </cell>
          <cell r="V7">
            <v>63.96</v>
          </cell>
          <cell r="W7">
            <v>40.74</v>
          </cell>
          <cell r="X7">
            <v>33.380000000000003</v>
          </cell>
          <cell r="Y7">
            <v>29.98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198.965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406.41199999999998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412</v>
          </cell>
          <cell r="M25">
            <v>412</v>
          </cell>
          <cell r="N25">
            <v>410</v>
          </cell>
          <cell r="O25">
            <v>410</v>
          </cell>
          <cell r="P25">
            <v>414</v>
          </cell>
          <cell r="Q25">
            <v>414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392.803</v>
          </cell>
          <cell r="X25">
            <v>310</v>
          </cell>
          <cell r="Y25">
            <v>310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245</v>
          </cell>
          <cell r="J26">
            <v>245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405</v>
          </cell>
          <cell r="T26">
            <v>405</v>
          </cell>
          <cell r="U26">
            <v>405</v>
          </cell>
          <cell r="V26">
            <v>405</v>
          </cell>
          <cell r="W26">
            <v>245</v>
          </cell>
          <cell r="X26">
            <v>245</v>
          </cell>
          <cell r="Y26">
            <v>245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287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220</v>
          </cell>
          <cell r="P27">
            <v>287</v>
          </cell>
          <cell r="Q27">
            <v>287</v>
          </cell>
          <cell r="R27">
            <v>287</v>
          </cell>
          <cell r="S27">
            <v>287</v>
          </cell>
          <cell r="T27">
            <v>287</v>
          </cell>
          <cell r="U27">
            <v>287</v>
          </cell>
          <cell r="V27">
            <v>287</v>
          </cell>
          <cell r="W27">
            <v>220</v>
          </cell>
          <cell r="X27">
            <v>220</v>
          </cell>
          <cell r="Y27">
            <v>220</v>
          </cell>
        </row>
        <row r="28">
          <cell r="H28">
            <v>130</v>
          </cell>
          <cell r="I28">
            <v>188</v>
          </cell>
          <cell r="J28">
            <v>188</v>
          </cell>
          <cell r="K28">
            <v>188</v>
          </cell>
          <cell r="L28">
            <v>188</v>
          </cell>
          <cell r="M28">
            <v>188</v>
          </cell>
          <cell r="N28">
            <v>188</v>
          </cell>
          <cell r="O28">
            <v>188</v>
          </cell>
          <cell r="P28">
            <v>188</v>
          </cell>
          <cell r="Q28">
            <v>188</v>
          </cell>
          <cell r="R28">
            <v>188</v>
          </cell>
          <cell r="S28">
            <v>188</v>
          </cell>
          <cell r="T28">
            <v>188</v>
          </cell>
          <cell r="U28">
            <v>188</v>
          </cell>
          <cell r="V28">
            <v>188</v>
          </cell>
          <cell r="W28">
            <v>188</v>
          </cell>
          <cell r="X28">
            <v>188</v>
          </cell>
          <cell r="Y28">
            <v>188</v>
          </cell>
        </row>
        <row r="29">
          <cell r="B29">
            <v>336</v>
          </cell>
          <cell r="C29">
            <v>320</v>
          </cell>
          <cell r="D29">
            <v>320</v>
          </cell>
          <cell r="E29">
            <v>320</v>
          </cell>
          <cell r="F29">
            <v>320</v>
          </cell>
          <cell r="G29">
            <v>320</v>
          </cell>
          <cell r="H29">
            <v>320</v>
          </cell>
          <cell r="I29">
            <v>320</v>
          </cell>
          <cell r="J29">
            <v>320</v>
          </cell>
          <cell r="K29">
            <v>320</v>
          </cell>
          <cell r="L29">
            <v>320</v>
          </cell>
          <cell r="M29">
            <v>320</v>
          </cell>
          <cell r="N29">
            <v>320</v>
          </cell>
          <cell r="O29">
            <v>320</v>
          </cell>
          <cell r="P29">
            <v>399</v>
          </cell>
          <cell r="Q29">
            <v>399</v>
          </cell>
          <cell r="R29">
            <v>450</v>
          </cell>
          <cell r="S29">
            <v>450</v>
          </cell>
          <cell r="T29">
            <v>542.63699999999994</v>
          </cell>
          <cell r="U29">
            <v>593.48</v>
          </cell>
          <cell r="V29">
            <v>450</v>
          </cell>
          <cell r="W29">
            <v>450</v>
          </cell>
          <cell r="X29">
            <v>350</v>
          </cell>
          <cell r="Y29">
            <v>350</v>
          </cell>
        </row>
        <row r="30">
          <cell r="I30">
            <v>6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I31">
            <v>6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I32">
            <v>6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160</v>
          </cell>
          <cell r="F34">
            <v>160</v>
          </cell>
          <cell r="G34">
            <v>160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220</v>
          </cell>
          <cell r="P34">
            <v>220</v>
          </cell>
          <cell r="Q34">
            <v>250</v>
          </cell>
          <cell r="R34">
            <v>280</v>
          </cell>
          <cell r="S34">
            <v>330</v>
          </cell>
          <cell r="T34">
            <v>350</v>
          </cell>
          <cell r="U34">
            <v>330</v>
          </cell>
          <cell r="V34">
            <v>280</v>
          </cell>
          <cell r="W34">
            <v>220</v>
          </cell>
          <cell r="X34">
            <v>180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300</v>
          </cell>
          <cell r="J35">
            <v>300.06700000000001</v>
          </cell>
          <cell r="K35">
            <v>300</v>
          </cell>
          <cell r="L35">
            <v>300</v>
          </cell>
          <cell r="M35">
            <v>300</v>
          </cell>
          <cell r="N35">
            <v>300</v>
          </cell>
          <cell r="O35">
            <v>300</v>
          </cell>
          <cell r="P35">
            <v>300</v>
          </cell>
          <cell r="Q35">
            <v>300.43799999999999</v>
          </cell>
          <cell r="R35">
            <v>300</v>
          </cell>
          <cell r="S35">
            <v>302.38499999999999</v>
          </cell>
          <cell r="T35">
            <v>302.46199999999999</v>
          </cell>
          <cell r="U35">
            <v>302.46199999999999</v>
          </cell>
          <cell r="V35">
            <v>302.428</v>
          </cell>
          <cell r="W35">
            <v>300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293.48399999999998</v>
          </cell>
          <cell r="J37">
            <v>300</v>
          </cell>
          <cell r="K37">
            <v>295.87799999999999</v>
          </cell>
          <cell r="L37">
            <v>283.37799999999999</v>
          </cell>
          <cell r="M37">
            <v>275.53199999999998</v>
          </cell>
          <cell r="N37">
            <v>241.54300000000001</v>
          </cell>
          <cell r="O37">
            <v>161.07</v>
          </cell>
          <cell r="P37">
            <v>274.43799999999999</v>
          </cell>
          <cell r="Q37">
            <v>300</v>
          </cell>
          <cell r="R37">
            <v>300</v>
          </cell>
          <cell r="S37">
            <v>333.83800000000002</v>
          </cell>
          <cell r="T37">
            <v>334.62599999999998</v>
          </cell>
          <cell r="U37">
            <v>334.62599999999998</v>
          </cell>
          <cell r="V37">
            <v>306.09800000000001</v>
          </cell>
          <cell r="W37">
            <v>200.2</v>
          </cell>
          <cell r="X37">
            <v>160</v>
          </cell>
          <cell r="Y37">
            <v>160</v>
          </cell>
        </row>
        <row r="38">
          <cell r="H38">
            <v>60</v>
          </cell>
          <cell r="I38">
            <v>250</v>
          </cell>
          <cell r="J38">
            <v>250</v>
          </cell>
          <cell r="K38">
            <v>250</v>
          </cell>
          <cell r="L38">
            <v>250</v>
          </cell>
          <cell r="M38">
            <v>250</v>
          </cell>
          <cell r="N38">
            <v>220</v>
          </cell>
          <cell r="O38">
            <v>220</v>
          </cell>
          <cell r="P38">
            <v>250</v>
          </cell>
          <cell r="Q38">
            <v>250</v>
          </cell>
          <cell r="R38">
            <v>349.3</v>
          </cell>
          <cell r="S38">
            <v>355.96699999999998</v>
          </cell>
          <cell r="T38">
            <v>356.798</v>
          </cell>
          <cell r="U38">
            <v>356.798</v>
          </cell>
          <cell r="V38">
            <v>356.53899999999999</v>
          </cell>
          <cell r="W38">
            <v>182</v>
          </cell>
          <cell r="X38">
            <v>182</v>
          </cell>
          <cell r="Y38">
            <v>182</v>
          </cell>
        </row>
        <row r="40">
          <cell r="Q40">
            <v>20</v>
          </cell>
          <cell r="R40">
            <v>210</v>
          </cell>
          <cell r="S40">
            <v>210</v>
          </cell>
          <cell r="T40">
            <v>20</v>
          </cell>
        </row>
        <row r="41"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75</v>
          </cell>
          <cell r="S41">
            <v>70</v>
          </cell>
          <cell r="T41">
            <v>40</v>
          </cell>
        </row>
        <row r="42">
          <cell r="G42">
            <v>45</v>
          </cell>
          <cell r="H42">
            <v>45</v>
          </cell>
          <cell r="I42">
            <v>45</v>
          </cell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R45">
            <v>90</v>
          </cell>
        </row>
        <row r="46">
          <cell r="N46">
            <v>35</v>
          </cell>
          <cell r="O46">
            <v>35</v>
          </cell>
        </row>
        <row r="48">
          <cell r="Q48">
            <v>107</v>
          </cell>
          <cell r="R48">
            <v>105</v>
          </cell>
          <cell r="S48">
            <v>105</v>
          </cell>
          <cell r="T48">
            <v>115</v>
          </cell>
          <cell r="U48">
            <v>45</v>
          </cell>
        </row>
        <row r="49">
          <cell r="O49">
            <v>45</v>
          </cell>
          <cell r="P49">
            <v>118</v>
          </cell>
          <cell r="Q49">
            <v>118</v>
          </cell>
          <cell r="R49">
            <v>118</v>
          </cell>
          <cell r="S49">
            <v>118</v>
          </cell>
          <cell r="T49">
            <v>118</v>
          </cell>
          <cell r="U49">
            <v>90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R51">
            <v>60</v>
          </cell>
          <cell r="S51">
            <v>60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6">
          <cell r="L56">
            <v>14</v>
          </cell>
          <cell r="M56">
            <v>14</v>
          </cell>
          <cell r="N56">
            <v>14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482.51299999999992</v>
          </cell>
          <cell r="C59">
            <v>517.39</v>
          </cell>
          <cell r="D59">
            <v>563.75499999999988</v>
          </cell>
          <cell r="E59">
            <v>609.93900000000008</v>
          </cell>
          <cell r="F59">
            <v>632.65299999999991</v>
          </cell>
          <cell r="G59">
            <v>640.50099999999998</v>
          </cell>
          <cell r="H59">
            <v>650.09100000000001</v>
          </cell>
          <cell r="I59">
            <v>840.66899999999987</v>
          </cell>
          <cell r="J59">
            <v>1378.2990000000007</v>
          </cell>
          <cell r="K59">
            <v>1794.9760000000001</v>
          </cell>
          <cell r="L59">
            <v>2053.8449999999998</v>
          </cell>
          <cell r="M59">
            <v>2206.8559999999993</v>
          </cell>
          <cell r="N59">
            <v>2223.5239999999994</v>
          </cell>
          <cell r="O59">
            <v>2054.4669999999996</v>
          </cell>
          <cell r="P59">
            <v>1696.9570000000003</v>
          </cell>
          <cell r="Q59">
            <v>1346.13</v>
          </cell>
          <cell r="R59">
            <v>1255.3760000000002</v>
          </cell>
          <cell r="S59">
            <v>1182.761</v>
          </cell>
          <cell r="T59">
            <v>1172.6979999999999</v>
          </cell>
          <cell r="U59">
            <v>1163.7659999999998</v>
          </cell>
          <cell r="V59">
            <v>1150.1059999999998</v>
          </cell>
          <cell r="W59">
            <v>1153.2099999999996</v>
          </cell>
          <cell r="X59">
            <v>1156.7170000000001</v>
          </cell>
          <cell r="Y59">
            <v>1162.9990000000003</v>
          </cell>
        </row>
        <row r="72">
          <cell r="B72">
            <v>97</v>
          </cell>
          <cell r="C72">
            <v>84.149000000000001</v>
          </cell>
          <cell r="D72">
            <v>27</v>
          </cell>
          <cell r="E72">
            <v>60.963999999999999</v>
          </cell>
          <cell r="F72">
            <v>64</v>
          </cell>
          <cell r="G72">
            <v>109.04900000000001</v>
          </cell>
          <cell r="H72">
            <v>102.908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27</v>
          </cell>
          <cell r="R72">
            <v>27</v>
          </cell>
          <cell r="S72">
            <v>27</v>
          </cell>
          <cell r="T72">
            <v>29</v>
          </cell>
          <cell r="U72">
            <v>29</v>
          </cell>
          <cell r="V72">
            <v>27</v>
          </cell>
          <cell r="W72">
            <v>27</v>
          </cell>
          <cell r="X72">
            <v>27</v>
          </cell>
          <cell r="Y72">
            <v>42</v>
          </cell>
        </row>
        <row r="73">
          <cell r="B73">
            <v>207</v>
          </cell>
          <cell r="C73">
            <v>215</v>
          </cell>
          <cell r="D73">
            <v>215</v>
          </cell>
          <cell r="E73">
            <v>215</v>
          </cell>
          <cell r="F73">
            <v>215</v>
          </cell>
          <cell r="G73">
            <v>226</v>
          </cell>
          <cell r="H73">
            <v>245</v>
          </cell>
          <cell r="I73">
            <v>215</v>
          </cell>
          <cell r="J73">
            <v>220</v>
          </cell>
          <cell r="K73">
            <v>197</v>
          </cell>
          <cell r="L73">
            <v>144</v>
          </cell>
          <cell r="M73">
            <v>150</v>
          </cell>
          <cell r="N73">
            <v>140</v>
          </cell>
          <cell r="O73">
            <v>137</v>
          </cell>
          <cell r="P73">
            <v>170</v>
          </cell>
          <cell r="Q73">
            <v>194.68600000000001</v>
          </cell>
          <cell r="R73">
            <v>155</v>
          </cell>
          <cell r="S73">
            <v>190</v>
          </cell>
          <cell r="T73">
            <v>190</v>
          </cell>
          <cell r="U73">
            <v>190</v>
          </cell>
          <cell r="V73">
            <v>202</v>
          </cell>
          <cell r="W73">
            <v>164</v>
          </cell>
          <cell r="X73">
            <v>133</v>
          </cell>
          <cell r="Y73">
            <v>144</v>
          </cell>
        </row>
        <row r="74">
          <cell r="B74">
            <v>606</v>
          </cell>
          <cell r="C74">
            <v>571.22199999999998</v>
          </cell>
          <cell r="D74">
            <v>499.09199999999998</v>
          </cell>
          <cell r="E74">
            <v>552.822</v>
          </cell>
          <cell r="F74">
            <v>568</v>
          </cell>
          <cell r="G74">
            <v>580</v>
          </cell>
          <cell r="H74">
            <v>639</v>
          </cell>
          <cell r="I74">
            <v>622</v>
          </cell>
          <cell r="J74">
            <v>690</v>
          </cell>
          <cell r="K74">
            <v>690</v>
          </cell>
          <cell r="L74">
            <v>675</v>
          </cell>
          <cell r="M74">
            <v>633</v>
          </cell>
          <cell r="N74">
            <v>626</v>
          </cell>
          <cell r="O74">
            <v>561</v>
          </cell>
          <cell r="P74">
            <v>633.94399999999996</v>
          </cell>
          <cell r="Q74">
            <v>639</v>
          </cell>
          <cell r="R74">
            <v>654</v>
          </cell>
          <cell r="S74">
            <v>700</v>
          </cell>
          <cell r="T74">
            <v>700</v>
          </cell>
          <cell r="U74">
            <v>700</v>
          </cell>
          <cell r="V74">
            <v>700</v>
          </cell>
          <cell r="W74">
            <v>712</v>
          </cell>
          <cell r="X74">
            <v>620.00299999999993</v>
          </cell>
          <cell r="Y74">
            <v>484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92</v>
          </cell>
          <cell r="F75">
            <v>92</v>
          </cell>
          <cell r="G75">
            <v>92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102</v>
          </cell>
        </row>
        <row r="76">
          <cell r="B76">
            <v>436.2</v>
          </cell>
          <cell r="C76">
            <v>506</v>
          </cell>
          <cell r="D76">
            <v>506</v>
          </cell>
          <cell r="E76">
            <v>477.9</v>
          </cell>
          <cell r="F76">
            <v>506</v>
          </cell>
          <cell r="G76">
            <v>506</v>
          </cell>
          <cell r="H76">
            <v>506</v>
          </cell>
          <cell r="I76">
            <v>418</v>
          </cell>
          <cell r="J76">
            <v>463.3</v>
          </cell>
          <cell r="K76">
            <v>386.8</v>
          </cell>
          <cell r="L76">
            <v>246.1</v>
          </cell>
          <cell r="M76">
            <v>133.9</v>
          </cell>
          <cell r="N76">
            <v>110.6</v>
          </cell>
          <cell r="O76">
            <v>318.3</v>
          </cell>
          <cell r="P76">
            <v>277.5</v>
          </cell>
          <cell r="Q76">
            <v>500</v>
          </cell>
          <cell r="R76">
            <v>379.9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262.2</v>
          </cell>
        </row>
      </sheetData>
      <sheetData sheetId="17">
        <row r="64">
          <cell r="B64">
            <v>968.29300000000001</v>
          </cell>
          <cell r="C64">
            <v>984.29899999999998</v>
          </cell>
          <cell r="D64">
            <v>994.303</v>
          </cell>
          <cell r="E64">
            <v>994.298</v>
          </cell>
          <cell r="F64">
            <v>995.29300000000001</v>
          </cell>
          <cell r="G64">
            <v>992.29399999999998</v>
          </cell>
          <cell r="H64">
            <v>975.303</v>
          </cell>
          <cell r="I64">
            <v>960.14300000000003</v>
          </cell>
          <cell r="J64">
            <v>931.13699999999994</v>
          </cell>
          <cell r="K64">
            <v>893.13599999999997</v>
          </cell>
          <cell r="L64">
            <v>796.13400000000001</v>
          </cell>
          <cell r="M64">
            <v>770.13400000000001</v>
          </cell>
          <cell r="N64">
            <v>753.13900000000001</v>
          </cell>
          <cell r="O64">
            <v>747.12900000000002</v>
          </cell>
          <cell r="P64">
            <v>805.13</v>
          </cell>
          <cell r="Q64">
            <v>806.13800000000003</v>
          </cell>
          <cell r="R64">
            <v>822.14300000000003</v>
          </cell>
          <cell r="S64">
            <v>918.63900000000001</v>
          </cell>
          <cell r="T64">
            <v>853.62900000000002</v>
          </cell>
          <cell r="U64">
            <v>855.63699999999994</v>
          </cell>
          <cell r="V64">
            <v>857.64</v>
          </cell>
          <cell r="W64">
            <v>883.63499999999999</v>
          </cell>
          <cell r="X64">
            <v>785.13400000000001</v>
          </cell>
          <cell r="Y64">
            <v>951.23900000000003</v>
          </cell>
        </row>
        <row r="65">
          <cell r="B65">
            <v>803.84199999999998</v>
          </cell>
          <cell r="C65">
            <v>781.21199999999988</v>
          </cell>
          <cell r="D65">
            <v>763.62299999999993</v>
          </cell>
          <cell r="E65">
            <v>759.90499999999986</v>
          </cell>
          <cell r="F65">
            <v>771.55600000000015</v>
          </cell>
          <cell r="G65">
            <v>838.32800000000009</v>
          </cell>
          <cell r="H65">
            <v>948.80100000000004</v>
          </cell>
          <cell r="I65">
            <v>1068.133</v>
          </cell>
          <cell r="J65">
            <v>1149.1470000000004</v>
          </cell>
          <cell r="K65">
            <v>1174.7760000000003</v>
          </cell>
          <cell r="L65">
            <v>1191.319</v>
          </cell>
          <cell r="M65">
            <v>1191.5890000000002</v>
          </cell>
          <cell r="N65">
            <v>1178.6490000000001</v>
          </cell>
          <cell r="O65">
            <v>1133.934</v>
          </cell>
          <cell r="P65">
            <v>1089.633</v>
          </cell>
          <cell r="Q65">
            <v>1060.0709999999999</v>
          </cell>
          <cell r="R65">
            <v>1062.1480000000001</v>
          </cell>
          <cell r="S65">
            <v>1060.268</v>
          </cell>
          <cell r="T65">
            <v>1048.1939999999997</v>
          </cell>
          <cell r="U65">
            <v>1008.8139999999999</v>
          </cell>
          <cell r="V65">
            <v>943.48400000000004</v>
          </cell>
          <cell r="W65">
            <v>849.44100000000003</v>
          </cell>
          <cell r="X65">
            <v>798.45400000000006</v>
          </cell>
          <cell r="Y65">
            <v>711.08699999999988</v>
          </cell>
        </row>
        <row r="66">
          <cell r="B66">
            <v>2612.922</v>
          </cell>
          <cell r="C66">
            <v>2540.6500000000005</v>
          </cell>
          <cell r="D66">
            <v>2386.8209999999995</v>
          </cell>
          <cell r="E66">
            <v>2311.3370000000004</v>
          </cell>
          <cell r="F66">
            <v>2394.5030000000006</v>
          </cell>
          <cell r="G66">
            <v>2663.8280000000004</v>
          </cell>
          <cell r="H66">
            <v>3066.7950000000001</v>
          </cell>
          <cell r="I66">
            <v>3507.74</v>
          </cell>
          <cell r="J66">
            <v>3934.2510000000002</v>
          </cell>
          <cell r="K66">
            <v>4121.6310000000003</v>
          </cell>
          <cell r="L66">
            <v>4264.72</v>
          </cell>
          <cell r="M66">
            <v>4313.9459999999999</v>
          </cell>
          <cell r="N66">
            <v>4321.808</v>
          </cell>
          <cell r="O66">
            <v>4165.6470000000008</v>
          </cell>
          <cell r="P66">
            <v>4197.9610000000002</v>
          </cell>
          <cell r="Q66">
            <v>4285.9449999999997</v>
          </cell>
          <cell r="R66">
            <v>4579.71</v>
          </cell>
          <cell r="S66">
            <v>4852.9090000000006</v>
          </cell>
          <cell r="T66">
            <v>4950.2979999999998</v>
          </cell>
          <cell r="U66">
            <v>4784.0809999999992</v>
          </cell>
          <cell r="V66">
            <v>4406.9469999999992</v>
          </cell>
          <cell r="W66">
            <v>3890.5369999999998</v>
          </cell>
          <cell r="X66">
            <v>3592.5320000000002</v>
          </cell>
          <cell r="Y66">
            <v>2954.2770000000005</v>
          </cell>
        </row>
        <row r="67">
          <cell r="B67">
            <v>125</v>
          </cell>
          <cell r="C67">
            <v>125</v>
          </cell>
          <cell r="D67">
            <v>250</v>
          </cell>
          <cell r="E67">
            <v>250</v>
          </cell>
          <cell r="F67">
            <v>250</v>
          </cell>
          <cell r="G67">
            <v>125</v>
          </cell>
          <cell r="H67">
            <v>125</v>
          </cell>
          <cell r="Y67">
            <v>125</v>
          </cell>
        </row>
        <row r="68">
          <cell r="B68">
            <v>121</v>
          </cell>
          <cell r="C68">
            <v>118.5</v>
          </cell>
          <cell r="D68">
            <v>105</v>
          </cell>
          <cell r="E68">
            <v>103</v>
          </cell>
          <cell r="F68">
            <v>110.5</v>
          </cell>
          <cell r="G68">
            <v>124</v>
          </cell>
          <cell r="H68">
            <v>129</v>
          </cell>
          <cell r="I68">
            <v>130</v>
          </cell>
          <cell r="J68">
            <v>129</v>
          </cell>
          <cell r="K68">
            <v>130</v>
          </cell>
          <cell r="L68">
            <v>128</v>
          </cell>
          <cell r="M68">
            <v>128.5</v>
          </cell>
          <cell r="N68">
            <v>131</v>
          </cell>
          <cell r="O68">
            <v>132</v>
          </cell>
          <cell r="P68">
            <v>140</v>
          </cell>
          <cell r="Q68">
            <v>152</v>
          </cell>
          <cell r="R68">
            <v>161.5</v>
          </cell>
          <cell r="S68">
            <v>176</v>
          </cell>
          <cell r="T68">
            <v>177</v>
          </cell>
          <cell r="U68">
            <v>168.5</v>
          </cell>
          <cell r="V68">
            <v>154</v>
          </cell>
          <cell r="W68">
            <v>134.5</v>
          </cell>
          <cell r="X68">
            <v>129.5</v>
          </cell>
          <cell r="Y68">
            <v>123.5</v>
          </cell>
        </row>
        <row r="72">
          <cell r="B72">
            <v>182</v>
          </cell>
          <cell r="C72">
            <v>188</v>
          </cell>
          <cell r="D72">
            <v>181</v>
          </cell>
          <cell r="E72">
            <v>201</v>
          </cell>
          <cell r="F72">
            <v>201</v>
          </cell>
          <cell r="G72">
            <v>161</v>
          </cell>
          <cell r="H72">
            <v>161</v>
          </cell>
          <cell r="I72">
            <v>344</v>
          </cell>
          <cell r="J72">
            <v>369</v>
          </cell>
          <cell r="K72">
            <v>369</v>
          </cell>
          <cell r="L72">
            <v>369</v>
          </cell>
          <cell r="M72">
            <v>374</v>
          </cell>
          <cell r="N72">
            <v>375</v>
          </cell>
          <cell r="O72">
            <v>372</v>
          </cell>
          <cell r="P72">
            <v>360</v>
          </cell>
          <cell r="Q72">
            <v>360</v>
          </cell>
          <cell r="R72">
            <v>359</v>
          </cell>
          <cell r="S72">
            <v>359</v>
          </cell>
          <cell r="T72">
            <v>359</v>
          </cell>
          <cell r="U72">
            <v>359</v>
          </cell>
          <cell r="V72">
            <v>367</v>
          </cell>
          <cell r="W72">
            <v>367</v>
          </cell>
          <cell r="X72">
            <v>367</v>
          </cell>
          <cell r="Y72">
            <v>171</v>
          </cell>
        </row>
        <row r="73">
          <cell r="B73">
            <v>99</v>
          </cell>
          <cell r="C73">
            <v>52</v>
          </cell>
          <cell r="D73">
            <v>52</v>
          </cell>
          <cell r="E73">
            <v>52</v>
          </cell>
          <cell r="F73">
            <v>52</v>
          </cell>
          <cell r="G73">
            <v>52</v>
          </cell>
          <cell r="H73">
            <v>88</v>
          </cell>
          <cell r="I73">
            <v>165</v>
          </cell>
          <cell r="J73">
            <v>296</v>
          </cell>
          <cell r="K73">
            <v>384</v>
          </cell>
          <cell r="L73">
            <v>420</v>
          </cell>
          <cell r="M73">
            <v>398</v>
          </cell>
          <cell r="N73">
            <v>398</v>
          </cell>
          <cell r="O73">
            <v>375</v>
          </cell>
          <cell r="P73">
            <v>372</v>
          </cell>
          <cell r="Q73">
            <v>369</v>
          </cell>
          <cell r="R73">
            <v>408</v>
          </cell>
          <cell r="S73">
            <v>394</v>
          </cell>
          <cell r="T73">
            <v>365</v>
          </cell>
          <cell r="U73">
            <v>344</v>
          </cell>
          <cell r="V73">
            <v>336</v>
          </cell>
          <cell r="W73">
            <v>321</v>
          </cell>
          <cell r="X73">
            <v>351</v>
          </cell>
          <cell r="Y73">
            <v>288</v>
          </cell>
        </row>
        <row r="74">
          <cell r="B74">
            <v>46</v>
          </cell>
          <cell r="C74">
            <v>61</v>
          </cell>
          <cell r="D74">
            <v>35</v>
          </cell>
          <cell r="E74">
            <v>40</v>
          </cell>
          <cell r="F74">
            <v>39</v>
          </cell>
          <cell r="G74">
            <v>69</v>
          </cell>
          <cell r="H74">
            <v>101</v>
          </cell>
          <cell r="I74">
            <v>30</v>
          </cell>
          <cell r="J74">
            <v>45</v>
          </cell>
          <cell r="K74">
            <v>35</v>
          </cell>
          <cell r="L74">
            <v>30</v>
          </cell>
          <cell r="M74">
            <v>20</v>
          </cell>
          <cell r="N74">
            <v>10</v>
          </cell>
          <cell r="O74">
            <v>10</v>
          </cell>
          <cell r="P74">
            <v>10</v>
          </cell>
          <cell r="S74">
            <v>5</v>
          </cell>
          <cell r="V74">
            <v>10</v>
          </cell>
          <cell r="W74">
            <v>12</v>
          </cell>
          <cell r="X74">
            <v>22</v>
          </cell>
          <cell r="Y74">
            <v>25</v>
          </cell>
        </row>
        <row r="75">
          <cell r="E75">
            <v>98</v>
          </cell>
          <cell r="F75">
            <v>64.700999999999993</v>
          </cell>
        </row>
        <row r="76">
          <cell r="B76">
            <v>6</v>
          </cell>
          <cell r="C76">
            <v>6</v>
          </cell>
          <cell r="D76">
            <v>6</v>
          </cell>
          <cell r="E76">
            <v>6</v>
          </cell>
          <cell r="F76">
            <v>6</v>
          </cell>
          <cell r="G76">
            <v>6</v>
          </cell>
          <cell r="H76">
            <v>6</v>
          </cell>
        </row>
      </sheetData>
      <sheetData sheetId="18">
        <row r="7">
          <cell r="B7">
            <v>40.74</v>
          </cell>
          <cell r="C7">
            <v>35</v>
          </cell>
          <cell r="D7">
            <v>21.44</v>
          </cell>
          <cell r="E7">
            <v>18.350000000000001</v>
          </cell>
          <cell r="F7">
            <v>25.48</v>
          </cell>
          <cell r="G7">
            <v>36.29</v>
          </cell>
          <cell r="H7">
            <v>46.55</v>
          </cell>
          <cell r="I7">
            <v>46.5</v>
          </cell>
          <cell r="J7">
            <v>47.43</v>
          </cell>
          <cell r="K7">
            <v>46.68</v>
          </cell>
          <cell r="L7">
            <v>45.74</v>
          </cell>
          <cell r="M7">
            <v>45.15</v>
          </cell>
          <cell r="N7">
            <v>43.85</v>
          </cell>
          <cell r="O7">
            <v>40.770000000000003</v>
          </cell>
          <cell r="P7">
            <v>45.07</v>
          </cell>
          <cell r="Q7">
            <v>50.02</v>
          </cell>
          <cell r="R7">
            <v>46.5</v>
          </cell>
          <cell r="S7">
            <v>63.66</v>
          </cell>
          <cell r="T7">
            <v>64.2</v>
          </cell>
          <cell r="U7">
            <v>64.2</v>
          </cell>
          <cell r="V7">
            <v>63.96</v>
          </cell>
          <cell r="W7">
            <v>40.74</v>
          </cell>
          <cell r="X7">
            <v>33.380000000000003</v>
          </cell>
          <cell r="Y7">
            <v>29.98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44187</v>
          </cell>
        </row>
        <row r="4">
          <cell r="B4">
            <v>44187</v>
          </cell>
        </row>
        <row r="5">
          <cell r="B5">
            <v>44187</v>
          </cell>
        </row>
        <row r="6">
          <cell r="B6">
            <v>44187</v>
          </cell>
        </row>
        <row r="7">
          <cell r="B7">
            <v>44187</v>
          </cell>
        </row>
        <row r="8">
          <cell r="B8">
            <v>44187</v>
          </cell>
        </row>
        <row r="9">
          <cell r="B9">
            <v>44187</v>
          </cell>
        </row>
        <row r="10">
          <cell r="B10">
            <v>44187</v>
          </cell>
        </row>
        <row r="11">
          <cell r="B11">
            <v>44187</v>
          </cell>
        </row>
        <row r="12">
          <cell r="B12">
            <v>44187</v>
          </cell>
        </row>
        <row r="13">
          <cell r="B13">
            <v>44187</v>
          </cell>
        </row>
        <row r="14">
          <cell r="B14">
            <v>44187</v>
          </cell>
        </row>
        <row r="15">
          <cell r="B15">
            <v>44187</v>
          </cell>
        </row>
        <row r="16">
          <cell r="B16">
            <v>44187</v>
          </cell>
        </row>
      </sheetData>
      <sheetData sheetId="41">
        <row r="2">
          <cell r="C2">
            <v>44190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4964.0250000000005</v>
      </c>
      <c r="C4" s="18">
        <v>4856.6610000000001</v>
      </c>
      <c r="D4" s="18">
        <v>4773.7470000000012</v>
      </c>
      <c r="E4" s="18">
        <v>4815.5249999999996</v>
      </c>
      <c r="F4" s="18">
        <v>4884.5530000000017</v>
      </c>
      <c r="G4" s="18">
        <v>5031.4500000000007</v>
      </c>
      <c r="H4" s="18">
        <v>5600.8990000000003</v>
      </c>
      <c r="I4" s="18">
        <v>6205.0530000000008</v>
      </c>
      <c r="J4" s="18">
        <v>6853.5659999999998</v>
      </c>
      <c r="K4" s="18">
        <v>7107.5539999999992</v>
      </c>
      <c r="L4" s="18">
        <v>7199.223</v>
      </c>
      <c r="M4" s="18">
        <v>7196.1879999999992</v>
      </c>
      <c r="N4" s="18">
        <v>7167.5669999999991</v>
      </c>
      <c r="O4" s="18">
        <v>6935.7370000000001</v>
      </c>
      <c r="P4" s="18">
        <v>6974.7389999999987</v>
      </c>
      <c r="Q4" s="18">
        <v>7033.1539999999995</v>
      </c>
      <c r="R4" s="18">
        <v>7392.4760000000015</v>
      </c>
      <c r="S4" s="18">
        <v>7765.8160000000007</v>
      </c>
      <c r="T4" s="18">
        <v>7753.1210000000001</v>
      </c>
      <c r="U4" s="18">
        <v>7520.0319999999983</v>
      </c>
      <c r="V4" s="18">
        <v>7075.070999999999</v>
      </c>
      <c r="W4" s="18">
        <v>6458.1129999999994</v>
      </c>
      <c r="X4" s="18">
        <v>6045.6200000000008</v>
      </c>
      <c r="Y4" s="18">
        <v>5349.0989999999993</v>
      </c>
      <c r="Z4" s="19"/>
      <c r="AA4" s="20">
        <f>SUM(B4:Z4)</f>
        <v>152958.98899999997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40.74</v>
      </c>
      <c r="C7" s="28">
        <v>35</v>
      </c>
      <c r="D7" s="28">
        <v>21.44</v>
      </c>
      <c r="E7" s="28">
        <v>18.350000000000001</v>
      </c>
      <c r="F7" s="28">
        <v>25.48</v>
      </c>
      <c r="G7" s="28">
        <v>36.29</v>
      </c>
      <c r="H7" s="28">
        <v>46.55</v>
      </c>
      <c r="I7" s="28">
        <v>46.5</v>
      </c>
      <c r="J7" s="28">
        <v>47.43</v>
      </c>
      <c r="K7" s="28">
        <v>46.68</v>
      </c>
      <c r="L7" s="28">
        <v>45.74</v>
      </c>
      <c r="M7" s="28">
        <v>45.15</v>
      </c>
      <c r="N7" s="28">
        <v>43.85</v>
      </c>
      <c r="O7" s="28">
        <v>40.770000000000003</v>
      </c>
      <c r="P7" s="28">
        <v>45.07</v>
      </c>
      <c r="Q7" s="28">
        <v>50.02</v>
      </c>
      <c r="R7" s="28">
        <v>46.5</v>
      </c>
      <c r="S7" s="28">
        <v>63.66</v>
      </c>
      <c r="T7" s="28">
        <v>64.2</v>
      </c>
      <c r="U7" s="28">
        <v>64.2</v>
      </c>
      <c r="V7" s="28">
        <v>63.96</v>
      </c>
      <c r="W7" s="28">
        <v>40.74</v>
      </c>
      <c r="X7" s="28">
        <v>33.380000000000003</v>
      </c>
      <c r="Y7" s="28">
        <v>29.98</v>
      </c>
      <c r="Z7" s="29"/>
      <c r="AA7" s="30">
        <f>IF(SUM(GR_MAINLAND_MCP_SUM_SELL)&lt;&gt;0,AVERAGEIF(GR_MAINLAND_MCP_SUM_SELL,"&lt;&gt;"""),"")</f>
        <v>43.403333333333336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1114</v>
      </c>
      <c r="C10" s="42">
        <v>1114</v>
      </c>
      <c r="D10" s="42">
        <v>1114</v>
      </c>
      <c r="E10" s="42">
        <v>1114</v>
      </c>
      <c r="F10" s="42">
        <v>1114</v>
      </c>
      <c r="G10" s="42">
        <v>1114</v>
      </c>
      <c r="H10" s="42">
        <v>1114</v>
      </c>
      <c r="I10" s="42">
        <v>1114</v>
      </c>
      <c r="J10" s="42">
        <v>1114</v>
      </c>
      <c r="K10" s="42">
        <v>1114</v>
      </c>
      <c r="L10" s="42">
        <v>1114</v>
      </c>
      <c r="M10" s="42">
        <v>1114</v>
      </c>
      <c r="N10" s="42">
        <v>1114</v>
      </c>
      <c r="O10" s="42">
        <v>1114</v>
      </c>
      <c r="P10" s="42">
        <v>1114</v>
      </c>
      <c r="Q10" s="42">
        <v>1114</v>
      </c>
      <c r="R10" s="42">
        <v>1114</v>
      </c>
      <c r="S10" s="42">
        <v>1117.9650000000001</v>
      </c>
      <c r="T10" s="42">
        <v>1269</v>
      </c>
      <c r="U10" s="42">
        <v>1269</v>
      </c>
      <c r="V10" s="42">
        <v>1159</v>
      </c>
      <c r="W10" s="42">
        <v>1114</v>
      </c>
      <c r="X10" s="42">
        <v>1114</v>
      </c>
      <c r="Y10" s="42">
        <v>1114</v>
      </c>
      <c r="Z10" s="43"/>
      <c r="AA10" s="44">
        <f>SUM(B10:Z10)</f>
        <v>27094.965</v>
      </c>
    </row>
    <row r="11" spans="1:27" ht="24.95" customHeight="1" x14ac:dyDescent="0.2">
      <c r="A11" s="45" t="s">
        <v>7</v>
      </c>
      <c r="B11" s="46">
        <v>1905.3119999999999</v>
      </c>
      <c r="C11" s="47">
        <v>1732.9</v>
      </c>
      <c r="D11" s="47">
        <v>1732.9</v>
      </c>
      <c r="E11" s="47">
        <v>1692.9</v>
      </c>
      <c r="F11" s="47">
        <v>1692.9</v>
      </c>
      <c r="G11" s="47">
        <v>1692.9</v>
      </c>
      <c r="H11" s="47">
        <v>2156.9</v>
      </c>
      <c r="I11" s="47">
        <v>2736.384</v>
      </c>
      <c r="J11" s="47">
        <v>2724.9670000000001</v>
      </c>
      <c r="K11" s="47">
        <v>2720.7780000000002</v>
      </c>
      <c r="L11" s="47">
        <v>2748.2780000000002</v>
      </c>
      <c r="M11" s="47">
        <v>2740.4319999999998</v>
      </c>
      <c r="N11" s="47">
        <v>2674.4430000000002</v>
      </c>
      <c r="O11" s="47">
        <v>2456.9700000000003</v>
      </c>
      <c r="P11" s="47">
        <v>2750.3379999999997</v>
      </c>
      <c r="Q11" s="47">
        <v>2806.3379999999997</v>
      </c>
      <c r="R11" s="47">
        <v>2989.2</v>
      </c>
      <c r="S11" s="47">
        <v>3242.09</v>
      </c>
      <c r="T11" s="47">
        <v>3356.4229999999998</v>
      </c>
      <c r="U11" s="47">
        <v>3387.2660000000001</v>
      </c>
      <c r="V11" s="47">
        <v>3164.9650000000001</v>
      </c>
      <c r="W11" s="47">
        <v>2570.9029999999998</v>
      </c>
      <c r="X11" s="47">
        <v>2307.9</v>
      </c>
      <c r="Y11" s="47">
        <v>2037.9</v>
      </c>
      <c r="Z11" s="48"/>
      <c r="AA11" s="49">
        <f>SUM(B11:Z11)</f>
        <v>60022.287000000004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71</v>
      </c>
      <c r="H12" s="47">
        <v>71</v>
      </c>
      <c r="I12" s="47">
        <v>116</v>
      </c>
      <c r="J12" s="47">
        <v>120</v>
      </c>
      <c r="K12" s="47">
        <v>61</v>
      </c>
      <c r="L12" s="47">
        <v>75</v>
      </c>
      <c r="M12" s="47">
        <v>75</v>
      </c>
      <c r="N12" s="47">
        <v>136</v>
      </c>
      <c r="O12" s="47">
        <v>151</v>
      </c>
      <c r="P12" s="47">
        <v>189</v>
      </c>
      <c r="Q12" s="47">
        <v>290</v>
      </c>
      <c r="R12" s="47">
        <v>702</v>
      </c>
      <c r="S12" s="47">
        <v>690</v>
      </c>
      <c r="T12" s="47">
        <v>420</v>
      </c>
      <c r="U12" s="47">
        <v>165</v>
      </c>
      <c r="V12" s="47">
        <v>56</v>
      </c>
      <c r="W12" s="47">
        <v>101</v>
      </c>
      <c r="X12" s="47">
        <v>71</v>
      </c>
      <c r="Y12" s="47"/>
      <c r="Z12" s="48"/>
      <c r="AA12" s="49">
        <f>SUM(B12:Z12)</f>
        <v>3560</v>
      </c>
    </row>
    <row r="13" spans="1:27" ht="24.95" customHeight="1" x14ac:dyDescent="0.2">
      <c r="A13" s="50" t="s">
        <v>9</v>
      </c>
      <c r="B13" s="51">
        <v>482.51299999999992</v>
      </c>
      <c r="C13" s="52">
        <v>517.39</v>
      </c>
      <c r="D13" s="52">
        <v>563.75499999999988</v>
      </c>
      <c r="E13" s="52">
        <v>609.93900000000008</v>
      </c>
      <c r="F13" s="52">
        <v>632.65299999999991</v>
      </c>
      <c r="G13" s="52">
        <v>640.50099999999998</v>
      </c>
      <c r="H13" s="52">
        <v>650.09100000000001</v>
      </c>
      <c r="I13" s="52">
        <v>840.66899999999987</v>
      </c>
      <c r="J13" s="52">
        <v>1378.2990000000007</v>
      </c>
      <c r="K13" s="52">
        <v>1794.9760000000001</v>
      </c>
      <c r="L13" s="52">
        <v>2053.8449999999998</v>
      </c>
      <c r="M13" s="52">
        <v>2206.8559999999993</v>
      </c>
      <c r="N13" s="52">
        <v>2223.5239999999994</v>
      </c>
      <c r="O13" s="52">
        <v>2054.4669999999996</v>
      </c>
      <c r="P13" s="52">
        <v>1696.9570000000003</v>
      </c>
      <c r="Q13" s="52">
        <v>1346.13</v>
      </c>
      <c r="R13" s="52">
        <v>1255.3760000000002</v>
      </c>
      <c r="S13" s="52">
        <v>1182.761</v>
      </c>
      <c r="T13" s="52">
        <v>1172.6979999999999</v>
      </c>
      <c r="U13" s="52">
        <v>1163.7659999999998</v>
      </c>
      <c r="V13" s="52">
        <v>1150.1059999999998</v>
      </c>
      <c r="W13" s="52">
        <v>1153.2099999999996</v>
      </c>
      <c r="X13" s="52">
        <v>1156.7170000000001</v>
      </c>
      <c r="Y13" s="52">
        <v>1162.9990000000003</v>
      </c>
      <c r="Z13" s="53"/>
      <c r="AA13" s="54">
        <f>SUM(B13:Z13)</f>
        <v>29090.197999999997</v>
      </c>
    </row>
    <row r="14" spans="1:27" ht="30" customHeight="1" thickBot="1" x14ac:dyDescent="0.25">
      <c r="A14" s="55" t="s">
        <v>10</v>
      </c>
      <c r="B14" s="56">
        <f>IF(LEN(B$2)&gt;0,SUM(B10:B13),"")</f>
        <v>3501.8249999999998</v>
      </c>
      <c r="C14" s="57">
        <f t="shared" ref="C14:Z14" si="0">IF(LEN(C$2)&gt;0,SUM(C10:C13),"")</f>
        <v>3364.29</v>
      </c>
      <c r="D14" s="57">
        <f t="shared" si="0"/>
        <v>3410.6549999999997</v>
      </c>
      <c r="E14" s="57">
        <f t="shared" si="0"/>
        <v>3416.8389999999999</v>
      </c>
      <c r="F14" s="57">
        <f t="shared" si="0"/>
        <v>3439.5529999999999</v>
      </c>
      <c r="G14" s="57">
        <f t="shared" si="0"/>
        <v>3518.4009999999998</v>
      </c>
      <c r="H14" s="57">
        <f t="shared" si="0"/>
        <v>3991.991</v>
      </c>
      <c r="I14" s="57">
        <f t="shared" si="0"/>
        <v>4807.0529999999999</v>
      </c>
      <c r="J14" s="57">
        <f t="shared" si="0"/>
        <v>5337.2660000000005</v>
      </c>
      <c r="K14" s="57">
        <f t="shared" si="0"/>
        <v>5690.7540000000008</v>
      </c>
      <c r="L14" s="57">
        <f t="shared" si="0"/>
        <v>5991.1229999999996</v>
      </c>
      <c r="M14" s="57">
        <f t="shared" si="0"/>
        <v>6136.2879999999986</v>
      </c>
      <c r="N14" s="57">
        <f t="shared" si="0"/>
        <v>6147.9669999999996</v>
      </c>
      <c r="O14" s="57">
        <f t="shared" si="0"/>
        <v>5776.4369999999999</v>
      </c>
      <c r="P14" s="57">
        <f t="shared" si="0"/>
        <v>5750.2950000000001</v>
      </c>
      <c r="Q14" s="57">
        <f t="shared" si="0"/>
        <v>5556.4679999999998</v>
      </c>
      <c r="R14" s="57">
        <f t="shared" si="0"/>
        <v>6060.576</v>
      </c>
      <c r="S14" s="57">
        <f t="shared" si="0"/>
        <v>6232.8160000000007</v>
      </c>
      <c r="T14" s="57">
        <f t="shared" si="0"/>
        <v>6218.1209999999992</v>
      </c>
      <c r="U14" s="57">
        <f t="shared" si="0"/>
        <v>5985.0319999999992</v>
      </c>
      <c r="V14" s="57">
        <f t="shared" si="0"/>
        <v>5530.0709999999999</v>
      </c>
      <c r="W14" s="57">
        <f t="shared" si="0"/>
        <v>4939.1129999999994</v>
      </c>
      <c r="X14" s="57">
        <f t="shared" si="0"/>
        <v>4649.6170000000002</v>
      </c>
      <c r="Y14" s="57">
        <f t="shared" si="0"/>
        <v>4314.8990000000003</v>
      </c>
      <c r="Z14" s="58" t="str">
        <f t="shared" si="0"/>
        <v/>
      </c>
      <c r="AA14" s="59">
        <f>SUM(AA9:AA13)</f>
        <v>119767.45000000001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1660.45</v>
      </c>
      <c r="C25" s="67">
        <v>1678.4</v>
      </c>
      <c r="D25" s="67">
        <v>1688.15</v>
      </c>
      <c r="E25" s="67">
        <v>1689.9</v>
      </c>
      <c r="F25" s="67">
        <v>1710.3</v>
      </c>
      <c r="G25" s="67">
        <v>1741.1</v>
      </c>
      <c r="H25" s="67">
        <v>1801.2</v>
      </c>
      <c r="I25" s="67">
        <v>2063.6</v>
      </c>
      <c r="J25" s="67">
        <v>2568.4499999999998</v>
      </c>
      <c r="K25" s="67">
        <v>2862.5</v>
      </c>
      <c r="L25" s="67">
        <v>3056</v>
      </c>
      <c r="M25" s="67">
        <v>3151.95</v>
      </c>
      <c r="N25" s="67">
        <v>3199.65</v>
      </c>
      <c r="O25" s="67">
        <v>3028.15</v>
      </c>
      <c r="P25" s="67">
        <v>2679.65</v>
      </c>
      <c r="Q25" s="67">
        <v>2382.8000000000002</v>
      </c>
      <c r="R25" s="67">
        <v>2841.05</v>
      </c>
      <c r="S25" s="67">
        <v>2811.65</v>
      </c>
      <c r="T25" s="67">
        <v>2481.75</v>
      </c>
      <c r="U25" s="67">
        <v>2279</v>
      </c>
      <c r="V25" s="67">
        <v>2258.3000000000002</v>
      </c>
      <c r="W25" s="67">
        <v>2198.85</v>
      </c>
      <c r="X25" s="67">
        <v>2160.9499999999998</v>
      </c>
      <c r="Y25" s="67">
        <v>1894.3</v>
      </c>
      <c r="Z25" s="68"/>
      <c r="AA25" s="69">
        <f>SUM(B25:Z25)</f>
        <v>55888.100000000013</v>
      </c>
    </row>
    <row r="26" spans="1:27" ht="24.95" customHeight="1" x14ac:dyDescent="0.2">
      <c r="A26" s="70" t="s">
        <v>20</v>
      </c>
      <c r="B26" s="71">
        <v>862.375</v>
      </c>
      <c r="C26" s="72">
        <v>683.26099999999997</v>
      </c>
      <c r="D26" s="72">
        <v>590.59699999999998</v>
      </c>
      <c r="E26" s="72">
        <v>658.72500000000002</v>
      </c>
      <c r="F26" s="72">
        <v>679.25300000000004</v>
      </c>
      <c r="G26" s="72">
        <v>795.35</v>
      </c>
      <c r="H26" s="72">
        <v>1114.6990000000001</v>
      </c>
      <c r="I26" s="72">
        <v>1127.453</v>
      </c>
      <c r="J26" s="72">
        <v>1243.816</v>
      </c>
      <c r="K26" s="72">
        <v>1280.2539999999999</v>
      </c>
      <c r="L26" s="72">
        <v>1274.123</v>
      </c>
      <c r="M26" s="72">
        <v>1287.338</v>
      </c>
      <c r="N26" s="72">
        <v>1304.317</v>
      </c>
      <c r="O26" s="72">
        <v>1036.287</v>
      </c>
      <c r="P26" s="72">
        <v>1315.5889999999999</v>
      </c>
      <c r="Q26" s="72">
        <v>1448.354</v>
      </c>
      <c r="R26" s="72">
        <v>1228.5260000000001</v>
      </c>
      <c r="S26" s="72">
        <v>1511.1659999999999</v>
      </c>
      <c r="T26" s="72">
        <v>1828.3710000000001</v>
      </c>
      <c r="U26" s="72">
        <v>1798.0319999999999</v>
      </c>
      <c r="V26" s="72">
        <v>1373.771</v>
      </c>
      <c r="W26" s="72">
        <v>1044.2629999999999</v>
      </c>
      <c r="X26" s="72">
        <v>806.67</v>
      </c>
      <c r="Y26" s="72">
        <v>704.59900000000005</v>
      </c>
      <c r="Z26" s="73"/>
      <c r="AA26" s="74">
        <f>SUM(B26:Z26)</f>
        <v>26997.188999999995</v>
      </c>
    </row>
    <row r="27" spans="1:27" ht="24.95" customHeight="1" x14ac:dyDescent="0.2">
      <c r="A27" s="77" t="s">
        <v>21</v>
      </c>
      <c r="B27" s="75">
        <v>2005</v>
      </c>
      <c r="C27" s="76">
        <v>1989</v>
      </c>
      <c r="D27" s="76">
        <v>1989</v>
      </c>
      <c r="E27" s="76">
        <v>1989</v>
      </c>
      <c r="F27" s="76">
        <v>1989</v>
      </c>
      <c r="G27" s="76">
        <v>1989</v>
      </c>
      <c r="H27" s="76">
        <v>2179</v>
      </c>
      <c r="I27" s="76">
        <v>2635</v>
      </c>
      <c r="J27" s="76">
        <v>2617</v>
      </c>
      <c r="K27" s="76">
        <v>2617</v>
      </c>
      <c r="L27" s="76">
        <v>2662</v>
      </c>
      <c r="M27" s="76">
        <v>2662</v>
      </c>
      <c r="N27" s="76">
        <v>2592</v>
      </c>
      <c r="O27" s="76">
        <v>2592</v>
      </c>
      <c r="P27" s="76">
        <v>2741</v>
      </c>
      <c r="Q27" s="76">
        <v>2741</v>
      </c>
      <c r="R27" s="76">
        <v>2982</v>
      </c>
      <c r="S27" s="76">
        <v>2982</v>
      </c>
      <c r="T27" s="76">
        <v>2982</v>
      </c>
      <c r="U27" s="76">
        <v>2982</v>
      </c>
      <c r="V27" s="76">
        <v>2982</v>
      </c>
      <c r="W27" s="76">
        <v>2724</v>
      </c>
      <c r="X27" s="76">
        <v>2584</v>
      </c>
      <c r="Y27" s="76">
        <v>2494</v>
      </c>
      <c r="Z27" s="78"/>
      <c r="AA27" s="79">
        <f>SUM(B27:Z27)</f>
        <v>60700</v>
      </c>
    </row>
    <row r="28" spans="1:27" ht="30" customHeight="1" thickBot="1" x14ac:dyDescent="0.25">
      <c r="A28" s="55" t="s">
        <v>22</v>
      </c>
      <c r="B28" s="56">
        <f>IF(LEN(B$2)&gt;0,SUM(B25:B27),"")</f>
        <v>4527.8249999999998</v>
      </c>
      <c r="C28" s="57">
        <f t="shared" ref="C28:Z28" si="2">IF(LEN(C$2)&gt;0,SUM(C25:C27),"")</f>
        <v>4350.6610000000001</v>
      </c>
      <c r="D28" s="57">
        <f t="shared" si="2"/>
        <v>4267.7470000000003</v>
      </c>
      <c r="E28" s="57">
        <f t="shared" si="2"/>
        <v>4337.625</v>
      </c>
      <c r="F28" s="57">
        <f t="shared" si="2"/>
        <v>4378.5529999999999</v>
      </c>
      <c r="G28" s="57">
        <f t="shared" si="2"/>
        <v>4525.45</v>
      </c>
      <c r="H28" s="57">
        <f t="shared" si="2"/>
        <v>5094.8990000000003</v>
      </c>
      <c r="I28" s="57">
        <f t="shared" si="2"/>
        <v>5826.0529999999999</v>
      </c>
      <c r="J28" s="57">
        <f t="shared" si="2"/>
        <v>6429.2659999999996</v>
      </c>
      <c r="K28" s="57">
        <f t="shared" si="2"/>
        <v>6759.7539999999999</v>
      </c>
      <c r="L28" s="57">
        <f t="shared" si="2"/>
        <v>6992.1229999999996</v>
      </c>
      <c r="M28" s="57">
        <f t="shared" si="2"/>
        <v>7101.2879999999996</v>
      </c>
      <c r="N28" s="57">
        <f t="shared" si="2"/>
        <v>7095.9670000000006</v>
      </c>
      <c r="O28" s="57">
        <f t="shared" si="2"/>
        <v>6656.4369999999999</v>
      </c>
      <c r="P28" s="57">
        <f t="shared" si="2"/>
        <v>6736.2389999999996</v>
      </c>
      <c r="Q28" s="57">
        <f t="shared" si="2"/>
        <v>6572.1540000000005</v>
      </c>
      <c r="R28" s="57">
        <f t="shared" si="2"/>
        <v>7051.576</v>
      </c>
      <c r="S28" s="57">
        <f t="shared" si="2"/>
        <v>7304.8159999999998</v>
      </c>
      <c r="T28" s="57">
        <f t="shared" si="2"/>
        <v>7292.1210000000001</v>
      </c>
      <c r="U28" s="57">
        <f t="shared" si="2"/>
        <v>7059.0320000000002</v>
      </c>
      <c r="V28" s="57">
        <f t="shared" si="2"/>
        <v>6614.0709999999999</v>
      </c>
      <c r="W28" s="57">
        <f t="shared" si="2"/>
        <v>5967.1129999999994</v>
      </c>
      <c r="X28" s="57">
        <f t="shared" si="2"/>
        <v>5551.62</v>
      </c>
      <c r="Y28" s="57">
        <f t="shared" si="2"/>
        <v>5092.8989999999994</v>
      </c>
      <c r="Z28" s="58" t="str">
        <f t="shared" si="2"/>
        <v/>
      </c>
      <c r="AA28" s="59">
        <f>SUM(AA25:AA27)</f>
        <v>143585.28899999999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97</v>
      </c>
      <c r="C31" s="90">
        <v>84.149000000000001</v>
      </c>
      <c r="D31" s="90">
        <v>27</v>
      </c>
      <c r="E31" s="90">
        <v>60.963999999999999</v>
      </c>
      <c r="F31" s="90">
        <v>64</v>
      </c>
      <c r="G31" s="90">
        <v>109.04900000000001</v>
      </c>
      <c r="H31" s="90">
        <v>102.908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27</v>
      </c>
      <c r="R31" s="90">
        <v>27</v>
      </c>
      <c r="S31" s="90">
        <v>27</v>
      </c>
      <c r="T31" s="90">
        <v>29</v>
      </c>
      <c r="U31" s="90">
        <v>29</v>
      </c>
      <c r="V31" s="90">
        <v>27</v>
      </c>
      <c r="W31" s="90">
        <v>27</v>
      </c>
      <c r="X31" s="90">
        <v>27</v>
      </c>
      <c r="Y31" s="90">
        <v>42</v>
      </c>
      <c r="Z31" s="91"/>
      <c r="AA31" s="69">
        <f t="shared" ref="AA31:AA36" si="3">SUM(B31:Z31)</f>
        <v>1023.07</v>
      </c>
    </row>
    <row r="32" spans="1:27" ht="24.95" customHeight="1" x14ac:dyDescent="0.2">
      <c r="A32" s="92" t="s">
        <v>25</v>
      </c>
      <c r="B32" s="93">
        <v>207</v>
      </c>
      <c r="C32" s="94">
        <v>215</v>
      </c>
      <c r="D32" s="94">
        <v>215</v>
      </c>
      <c r="E32" s="94">
        <v>215</v>
      </c>
      <c r="F32" s="94">
        <v>215</v>
      </c>
      <c r="G32" s="94">
        <v>226</v>
      </c>
      <c r="H32" s="94">
        <v>245</v>
      </c>
      <c r="I32" s="94">
        <v>215</v>
      </c>
      <c r="J32" s="94">
        <v>220</v>
      </c>
      <c r="K32" s="94">
        <v>197</v>
      </c>
      <c r="L32" s="94">
        <v>144</v>
      </c>
      <c r="M32" s="94">
        <v>150</v>
      </c>
      <c r="N32" s="94">
        <v>140</v>
      </c>
      <c r="O32" s="94">
        <v>137</v>
      </c>
      <c r="P32" s="94">
        <v>170</v>
      </c>
      <c r="Q32" s="94">
        <v>194.68600000000001</v>
      </c>
      <c r="R32" s="94">
        <v>155</v>
      </c>
      <c r="S32" s="94">
        <v>190</v>
      </c>
      <c r="T32" s="94">
        <v>190</v>
      </c>
      <c r="U32" s="94">
        <v>190</v>
      </c>
      <c r="V32" s="94">
        <v>202</v>
      </c>
      <c r="W32" s="94">
        <v>164</v>
      </c>
      <c r="X32" s="94">
        <v>133</v>
      </c>
      <c r="Y32" s="94">
        <v>144</v>
      </c>
      <c r="Z32" s="95"/>
      <c r="AA32" s="74">
        <f t="shared" si="3"/>
        <v>4473.6859999999997</v>
      </c>
    </row>
    <row r="33" spans="1:27" ht="24.95" customHeight="1" x14ac:dyDescent="0.2">
      <c r="A33" s="92" t="s">
        <v>26</v>
      </c>
      <c r="B33" s="93">
        <v>606</v>
      </c>
      <c r="C33" s="94">
        <v>571.22199999999998</v>
      </c>
      <c r="D33" s="94">
        <v>499.09199999999998</v>
      </c>
      <c r="E33" s="94">
        <v>552.822</v>
      </c>
      <c r="F33" s="94">
        <v>568</v>
      </c>
      <c r="G33" s="94">
        <v>580</v>
      </c>
      <c r="H33" s="94">
        <v>639</v>
      </c>
      <c r="I33" s="94">
        <v>622</v>
      </c>
      <c r="J33" s="94">
        <v>690</v>
      </c>
      <c r="K33" s="94">
        <v>690</v>
      </c>
      <c r="L33" s="94">
        <v>675</v>
      </c>
      <c r="M33" s="94">
        <v>633</v>
      </c>
      <c r="N33" s="94">
        <v>626</v>
      </c>
      <c r="O33" s="94">
        <v>561</v>
      </c>
      <c r="P33" s="94">
        <v>633.94399999999996</v>
      </c>
      <c r="Q33" s="94">
        <v>639</v>
      </c>
      <c r="R33" s="94">
        <v>654</v>
      </c>
      <c r="S33" s="94">
        <v>700</v>
      </c>
      <c r="T33" s="94">
        <v>700</v>
      </c>
      <c r="U33" s="94">
        <v>700</v>
      </c>
      <c r="V33" s="94">
        <v>700</v>
      </c>
      <c r="W33" s="94">
        <v>712</v>
      </c>
      <c r="X33" s="94">
        <v>620.00299999999993</v>
      </c>
      <c r="Y33" s="94">
        <v>484</v>
      </c>
      <c r="Z33" s="95"/>
      <c r="AA33" s="74">
        <f t="shared" si="3"/>
        <v>15056.083000000001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92</v>
      </c>
      <c r="F34" s="94">
        <v>92</v>
      </c>
      <c r="G34" s="94">
        <v>92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102</v>
      </c>
      <c r="Z34" s="95"/>
      <c r="AA34" s="74">
        <f t="shared" si="3"/>
        <v>2698</v>
      </c>
    </row>
    <row r="35" spans="1:27" ht="24.95" customHeight="1" x14ac:dyDescent="0.2">
      <c r="A35" s="92" t="s">
        <v>28</v>
      </c>
      <c r="B35" s="93">
        <v>436.2</v>
      </c>
      <c r="C35" s="94">
        <v>506</v>
      </c>
      <c r="D35" s="94">
        <v>506</v>
      </c>
      <c r="E35" s="94">
        <v>477.9</v>
      </c>
      <c r="F35" s="94">
        <v>506</v>
      </c>
      <c r="G35" s="94">
        <v>506</v>
      </c>
      <c r="H35" s="94">
        <v>506</v>
      </c>
      <c r="I35" s="94">
        <v>418</v>
      </c>
      <c r="J35" s="94">
        <v>463.3</v>
      </c>
      <c r="K35" s="94">
        <v>386.8</v>
      </c>
      <c r="L35" s="94">
        <v>246.1</v>
      </c>
      <c r="M35" s="94">
        <v>133.9</v>
      </c>
      <c r="N35" s="94">
        <v>110.6</v>
      </c>
      <c r="O35" s="94">
        <v>318.3</v>
      </c>
      <c r="P35" s="94">
        <v>277.5</v>
      </c>
      <c r="Q35" s="94">
        <v>500</v>
      </c>
      <c r="R35" s="94">
        <v>379.9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262.2</v>
      </c>
      <c r="Z35" s="95"/>
      <c r="AA35" s="74">
        <f t="shared" si="3"/>
        <v>9940.7000000000007</v>
      </c>
    </row>
    <row r="36" spans="1:27" ht="30" customHeight="1" thickBot="1" x14ac:dyDescent="0.25">
      <c r="A36" s="81" t="s">
        <v>29</v>
      </c>
      <c r="B36" s="82">
        <f>IF(LEN(B$2)&gt;0,SUM(B31:B35),"")</f>
        <v>1462.2</v>
      </c>
      <c r="C36" s="83">
        <f t="shared" ref="C36:Z36" si="4">IF(LEN(C$2)&gt;0,SUM(C31:C35),"")</f>
        <v>1492.3710000000001</v>
      </c>
      <c r="D36" s="83">
        <f t="shared" si="4"/>
        <v>1363.0920000000001</v>
      </c>
      <c r="E36" s="83">
        <f t="shared" si="4"/>
        <v>1398.6860000000001</v>
      </c>
      <c r="F36" s="83">
        <f t="shared" si="4"/>
        <v>1445</v>
      </c>
      <c r="G36" s="83">
        <f t="shared" si="4"/>
        <v>1513.049</v>
      </c>
      <c r="H36" s="83">
        <f t="shared" si="4"/>
        <v>1608.9079999999999</v>
      </c>
      <c r="I36" s="83">
        <f t="shared" si="4"/>
        <v>1398</v>
      </c>
      <c r="J36" s="83">
        <f t="shared" si="4"/>
        <v>1516.3</v>
      </c>
      <c r="K36" s="83">
        <f t="shared" si="4"/>
        <v>1416.8</v>
      </c>
      <c r="L36" s="83">
        <f t="shared" si="4"/>
        <v>1208.0999999999999</v>
      </c>
      <c r="M36" s="83">
        <f t="shared" si="4"/>
        <v>1059.9000000000001</v>
      </c>
      <c r="N36" s="83">
        <f t="shared" si="4"/>
        <v>1019.6</v>
      </c>
      <c r="O36" s="83">
        <f t="shared" si="4"/>
        <v>1159.3</v>
      </c>
      <c r="P36" s="83">
        <f t="shared" si="4"/>
        <v>1224.444</v>
      </c>
      <c r="Q36" s="83">
        <f t="shared" si="4"/>
        <v>1476.6860000000001</v>
      </c>
      <c r="R36" s="83">
        <f t="shared" si="4"/>
        <v>1331.9</v>
      </c>
      <c r="S36" s="83">
        <f t="shared" si="4"/>
        <v>1533</v>
      </c>
      <c r="T36" s="83">
        <f t="shared" si="4"/>
        <v>1535</v>
      </c>
      <c r="U36" s="83">
        <f t="shared" si="4"/>
        <v>1535</v>
      </c>
      <c r="V36" s="83">
        <f t="shared" si="4"/>
        <v>1545</v>
      </c>
      <c r="W36" s="83">
        <f t="shared" si="4"/>
        <v>1519</v>
      </c>
      <c r="X36" s="83">
        <f t="shared" si="4"/>
        <v>1396.0029999999999</v>
      </c>
      <c r="Y36" s="83">
        <f t="shared" si="4"/>
        <v>1034.2</v>
      </c>
      <c r="Z36" s="84" t="str">
        <f t="shared" si="4"/>
        <v/>
      </c>
      <c r="AA36" s="85">
        <f t="shared" si="3"/>
        <v>33191.538999999997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436.2</v>
      </c>
      <c r="C43" s="94">
        <v>506</v>
      </c>
      <c r="D43" s="94">
        <v>506</v>
      </c>
      <c r="E43" s="94">
        <v>477.9</v>
      </c>
      <c r="F43" s="94">
        <v>506</v>
      </c>
      <c r="G43" s="94">
        <v>506</v>
      </c>
      <c r="H43" s="94">
        <v>506</v>
      </c>
      <c r="I43" s="94">
        <v>379</v>
      </c>
      <c r="J43" s="94">
        <v>424.3</v>
      </c>
      <c r="K43" s="94">
        <v>347.8</v>
      </c>
      <c r="L43" s="94">
        <v>207.1</v>
      </c>
      <c r="M43" s="94">
        <v>94.9</v>
      </c>
      <c r="N43" s="94">
        <v>71.599999999999994</v>
      </c>
      <c r="O43" s="94">
        <v>279.3</v>
      </c>
      <c r="P43" s="94">
        <v>238.5</v>
      </c>
      <c r="Q43" s="94">
        <v>461</v>
      </c>
      <c r="R43" s="94">
        <v>340.9</v>
      </c>
      <c r="S43" s="94">
        <v>461</v>
      </c>
      <c r="T43" s="94">
        <v>461</v>
      </c>
      <c r="U43" s="94">
        <v>461</v>
      </c>
      <c r="V43" s="94">
        <v>461</v>
      </c>
      <c r="W43" s="94">
        <v>491</v>
      </c>
      <c r="X43" s="94">
        <v>494</v>
      </c>
      <c r="Y43" s="94">
        <v>256.2</v>
      </c>
      <c r="Z43" s="95"/>
      <c r="AA43" s="74">
        <f t="shared" si="5"/>
        <v>9373.7000000000007</v>
      </c>
    </row>
    <row r="44" spans="1:27" ht="30" customHeight="1" thickBot="1" x14ac:dyDescent="0.25">
      <c r="A44" s="81" t="s">
        <v>31</v>
      </c>
      <c r="B44" s="82">
        <f>IF(LEN(B$2)&gt;0,SUM(B39:B43),"")</f>
        <v>436.2</v>
      </c>
      <c r="C44" s="83">
        <f t="shared" ref="C44:Z44" si="6">IF(LEN(C$2)&gt;0,SUM(C39:C43),"")</f>
        <v>506</v>
      </c>
      <c r="D44" s="83">
        <f t="shared" si="6"/>
        <v>506</v>
      </c>
      <c r="E44" s="83">
        <f t="shared" si="6"/>
        <v>477.9</v>
      </c>
      <c r="F44" s="83">
        <f t="shared" si="6"/>
        <v>506</v>
      </c>
      <c r="G44" s="83">
        <f t="shared" si="6"/>
        <v>506</v>
      </c>
      <c r="H44" s="83">
        <f t="shared" si="6"/>
        <v>506</v>
      </c>
      <c r="I44" s="83">
        <f t="shared" si="6"/>
        <v>379</v>
      </c>
      <c r="J44" s="83">
        <f t="shared" si="6"/>
        <v>424.3</v>
      </c>
      <c r="K44" s="83">
        <f t="shared" si="6"/>
        <v>347.8</v>
      </c>
      <c r="L44" s="83">
        <f t="shared" si="6"/>
        <v>207.1</v>
      </c>
      <c r="M44" s="83">
        <f t="shared" si="6"/>
        <v>94.9</v>
      </c>
      <c r="N44" s="83">
        <f t="shared" si="6"/>
        <v>71.599999999999994</v>
      </c>
      <c r="O44" s="83">
        <f t="shared" si="6"/>
        <v>279.3</v>
      </c>
      <c r="P44" s="83">
        <f t="shared" si="6"/>
        <v>238.5</v>
      </c>
      <c r="Q44" s="83">
        <f t="shared" si="6"/>
        <v>461</v>
      </c>
      <c r="R44" s="83">
        <f t="shared" si="6"/>
        <v>340.9</v>
      </c>
      <c r="S44" s="83">
        <f t="shared" si="6"/>
        <v>461</v>
      </c>
      <c r="T44" s="83">
        <f t="shared" si="6"/>
        <v>461</v>
      </c>
      <c r="U44" s="83">
        <f t="shared" si="6"/>
        <v>461</v>
      </c>
      <c r="V44" s="83">
        <f t="shared" si="6"/>
        <v>461</v>
      </c>
      <c r="W44" s="83">
        <f t="shared" si="6"/>
        <v>491</v>
      </c>
      <c r="X44" s="83">
        <f t="shared" si="6"/>
        <v>494</v>
      </c>
      <c r="Y44" s="83">
        <f t="shared" si="6"/>
        <v>256.2</v>
      </c>
      <c r="Z44" s="84" t="str">
        <f t="shared" si="6"/>
        <v/>
      </c>
      <c r="AA44" s="85">
        <f t="shared" si="5"/>
        <v>9373.7000000000007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4964.0249999999996</v>
      </c>
      <c r="C47" s="83">
        <f t="shared" ref="C47:Z47" si="8">IF(LEN(C$2)&gt;0,C14+C22+C36,"")</f>
        <v>4856.6610000000001</v>
      </c>
      <c r="D47" s="83">
        <f t="shared" si="8"/>
        <v>4773.7469999999994</v>
      </c>
      <c r="E47" s="83">
        <f t="shared" si="8"/>
        <v>4815.5249999999996</v>
      </c>
      <c r="F47" s="83">
        <f t="shared" si="8"/>
        <v>4884.5529999999999</v>
      </c>
      <c r="G47" s="83">
        <f t="shared" si="8"/>
        <v>5031.45</v>
      </c>
      <c r="H47" s="83">
        <f t="shared" si="8"/>
        <v>5600.8989999999994</v>
      </c>
      <c r="I47" s="83">
        <f t="shared" si="8"/>
        <v>6205.0529999999999</v>
      </c>
      <c r="J47" s="83">
        <f t="shared" si="8"/>
        <v>6853.5660000000007</v>
      </c>
      <c r="K47" s="83">
        <f t="shared" si="8"/>
        <v>7107.554000000001</v>
      </c>
      <c r="L47" s="83">
        <f t="shared" si="8"/>
        <v>7199.223</v>
      </c>
      <c r="M47" s="83">
        <f t="shared" si="8"/>
        <v>7196.1879999999983</v>
      </c>
      <c r="N47" s="83">
        <f t="shared" si="8"/>
        <v>7167.567</v>
      </c>
      <c r="O47" s="83">
        <f t="shared" si="8"/>
        <v>6935.7370000000001</v>
      </c>
      <c r="P47" s="83">
        <f t="shared" si="8"/>
        <v>6974.7389999999996</v>
      </c>
      <c r="Q47" s="83">
        <f t="shared" si="8"/>
        <v>7033.1540000000005</v>
      </c>
      <c r="R47" s="83">
        <f t="shared" si="8"/>
        <v>7392.4760000000006</v>
      </c>
      <c r="S47" s="83">
        <f t="shared" si="8"/>
        <v>7765.8160000000007</v>
      </c>
      <c r="T47" s="83">
        <f t="shared" si="8"/>
        <v>7753.1209999999992</v>
      </c>
      <c r="U47" s="83">
        <f t="shared" si="8"/>
        <v>7520.0319999999992</v>
      </c>
      <c r="V47" s="83">
        <f t="shared" si="8"/>
        <v>7075.0709999999999</v>
      </c>
      <c r="W47" s="83">
        <f t="shared" si="8"/>
        <v>6458.1129999999994</v>
      </c>
      <c r="X47" s="83">
        <f t="shared" si="8"/>
        <v>6045.62</v>
      </c>
      <c r="Y47" s="83">
        <f t="shared" si="8"/>
        <v>5349.0990000000002</v>
      </c>
      <c r="Z47" s="84" t="str">
        <f t="shared" si="8"/>
        <v/>
      </c>
      <c r="AA47" s="100">
        <f>SUM(B47:Z47)</f>
        <v>152958.98899999997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4964.0569999999998</v>
      </c>
      <c r="C4" s="18">
        <v>4856.6609999999991</v>
      </c>
      <c r="D4" s="18">
        <v>4773.7470000000003</v>
      </c>
      <c r="E4" s="18">
        <v>4815.54</v>
      </c>
      <c r="F4" s="18">
        <v>4884.5530000000008</v>
      </c>
      <c r="G4" s="18">
        <v>5031.4499999999989</v>
      </c>
      <c r="H4" s="18">
        <v>5600.8990000000003</v>
      </c>
      <c r="I4" s="18">
        <v>6205.0160000000005</v>
      </c>
      <c r="J4" s="18">
        <v>6853.5349999999989</v>
      </c>
      <c r="K4" s="18">
        <v>7107.5429999999978</v>
      </c>
      <c r="L4" s="18">
        <v>7199.1729999999989</v>
      </c>
      <c r="M4" s="18">
        <v>7196.1689999999971</v>
      </c>
      <c r="N4" s="18">
        <v>7167.5959999999995</v>
      </c>
      <c r="O4" s="18">
        <v>6935.7099999999982</v>
      </c>
      <c r="P4" s="18">
        <v>6974.7240000000011</v>
      </c>
      <c r="Q4" s="18">
        <v>7033.1539999999986</v>
      </c>
      <c r="R4" s="18">
        <v>7392.5010000000002</v>
      </c>
      <c r="S4" s="18">
        <v>7765.8160000000007</v>
      </c>
      <c r="T4" s="18">
        <v>7753.1210000000019</v>
      </c>
      <c r="U4" s="18">
        <v>7520.0320000000002</v>
      </c>
      <c r="V4" s="18">
        <v>7075.0709999999999</v>
      </c>
      <c r="W4" s="18">
        <v>6458.1129999999994</v>
      </c>
      <c r="X4" s="18">
        <v>6045.62</v>
      </c>
      <c r="Y4" s="18">
        <v>5349.1029999999982</v>
      </c>
      <c r="Z4" s="19"/>
      <c r="AA4" s="20">
        <f>SUM(B4:Z4)</f>
        <v>152958.90400000001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40.74</v>
      </c>
      <c r="C7" s="28">
        <v>35</v>
      </c>
      <c r="D7" s="28">
        <v>21.44</v>
      </c>
      <c r="E7" s="28">
        <v>18.350000000000001</v>
      </c>
      <c r="F7" s="28">
        <v>25.48</v>
      </c>
      <c r="G7" s="28">
        <v>36.29</v>
      </c>
      <c r="H7" s="28">
        <v>46.55</v>
      </c>
      <c r="I7" s="28">
        <v>46.5</v>
      </c>
      <c r="J7" s="28">
        <v>47.43</v>
      </c>
      <c r="K7" s="28">
        <v>46.68</v>
      </c>
      <c r="L7" s="28">
        <v>45.74</v>
      </c>
      <c r="M7" s="28">
        <v>45.15</v>
      </c>
      <c r="N7" s="28">
        <v>43.85</v>
      </c>
      <c r="O7" s="28">
        <v>40.770000000000003</v>
      </c>
      <c r="P7" s="28">
        <v>45.07</v>
      </c>
      <c r="Q7" s="28">
        <v>50.02</v>
      </c>
      <c r="R7" s="28">
        <v>46.5</v>
      </c>
      <c r="S7" s="28">
        <v>63.66</v>
      </c>
      <c r="T7" s="28">
        <v>64.2</v>
      </c>
      <c r="U7" s="28">
        <v>64.2</v>
      </c>
      <c r="V7" s="28">
        <v>63.96</v>
      </c>
      <c r="W7" s="28">
        <v>40.74</v>
      </c>
      <c r="X7" s="28">
        <v>33.380000000000003</v>
      </c>
      <c r="Y7" s="28">
        <v>29.98</v>
      </c>
      <c r="Z7" s="29"/>
      <c r="AA7" s="30">
        <v>43.403333333333336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968.29300000000001</v>
      </c>
      <c r="C17" s="67">
        <v>984.29899999999998</v>
      </c>
      <c r="D17" s="67">
        <v>994.303</v>
      </c>
      <c r="E17" s="67">
        <v>994.298</v>
      </c>
      <c r="F17" s="67">
        <v>995.29300000000001</v>
      </c>
      <c r="G17" s="67">
        <v>992.29399999999998</v>
      </c>
      <c r="H17" s="67">
        <v>975.303</v>
      </c>
      <c r="I17" s="67">
        <v>960.14300000000003</v>
      </c>
      <c r="J17" s="67">
        <v>931.13699999999994</v>
      </c>
      <c r="K17" s="67">
        <v>893.13599999999997</v>
      </c>
      <c r="L17" s="67">
        <v>796.13400000000001</v>
      </c>
      <c r="M17" s="67">
        <v>770.13400000000001</v>
      </c>
      <c r="N17" s="67">
        <v>753.13900000000001</v>
      </c>
      <c r="O17" s="67">
        <v>747.12900000000002</v>
      </c>
      <c r="P17" s="67">
        <v>805.13</v>
      </c>
      <c r="Q17" s="67">
        <v>806.13800000000003</v>
      </c>
      <c r="R17" s="67">
        <v>822.14300000000003</v>
      </c>
      <c r="S17" s="67">
        <v>918.63900000000001</v>
      </c>
      <c r="T17" s="67">
        <v>853.62900000000002</v>
      </c>
      <c r="U17" s="67">
        <v>855.63699999999994</v>
      </c>
      <c r="V17" s="67">
        <v>857.64</v>
      </c>
      <c r="W17" s="67">
        <v>883.63499999999999</v>
      </c>
      <c r="X17" s="67">
        <v>785.13400000000001</v>
      </c>
      <c r="Y17" s="67">
        <v>951.23900000000003</v>
      </c>
      <c r="Z17" s="68"/>
      <c r="AA17" s="69">
        <f>SUM(B17:Z17)</f>
        <v>21293.998999999996</v>
      </c>
    </row>
    <row r="18" spans="1:27" ht="24.95" customHeight="1" x14ac:dyDescent="0.2">
      <c r="A18" s="70" t="s">
        <v>13</v>
      </c>
      <c r="B18" s="71">
        <v>803.84199999999998</v>
      </c>
      <c r="C18" s="72">
        <v>781.21199999999988</v>
      </c>
      <c r="D18" s="72">
        <v>763.62299999999993</v>
      </c>
      <c r="E18" s="72">
        <v>759.90499999999986</v>
      </c>
      <c r="F18" s="72">
        <v>771.55600000000015</v>
      </c>
      <c r="G18" s="72">
        <v>838.32800000000009</v>
      </c>
      <c r="H18" s="72">
        <v>948.80100000000004</v>
      </c>
      <c r="I18" s="72">
        <v>1068.133</v>
      </c>
      <c r="J18" s="72">
        <v>1149.1470000000004</v>
      </c>
      <c r="K18" s="72">
        <v>1174.7760000000003</v>
      </c>
      <c r="L18" s="72">
        <v>1191.319</v>
      </c>
      <c r="M18" s="72">
        <v>1191.5890000000002</v>
      </c>
      <c r="N18" s="72">
        <v>1178.6490000000001</v>
      </c>
      <c r="O18" s="72">
        <v>1133.934</v>
      </c>
      <c r="P18" s="72">
        <v>1089.633</v>
      </c>
      <c r="Q18" s="72">
        <v>1060.0709999999999</v>
      </c>
      <c r="R18" s="72">
        <v>1062.1480000000001</v>
      </c>
      <c r="S18" s="72">
        <v>1060.268</v>
      </c>
      <c r="T18" s="72">
        <v>1048.1939999999997</v>
      </c>
      <c r="U18" s="72">
        <v>1008.8139999999999</v>
      </c>
      <c r="V18" s="72">
        <v>943.48400000000004</v>
      </c>
      <c r="W18" s="72">
        <v>849.44100000000003</v>
      </c>
      <c r="X18" s="72">
        <v>798.45400000000006</v>
      </c>
      <c r="Y18" s="72">
        <v>711.08699999999988</v>
      </c>
      <c r="Z18" s="73"/>
      <c r="AA18" s="74">
        <f>SUM(B18:Z18)</f>
        <v>23386.407999999996</v>
      </c>
    </row>
    <row r="19" spans="1:27" ht="24.95" customHeight="1" x14ac:dyDescent="0.2">
      <c r="A19" s="70" t="s">
        <v>14</v>
      </c>
      <c r="B19" s="75">
        <v>2612.922</v>
      </c>
      <c r="C19" s="76">
        <v>2540.6500000000005</v>
      </c>
      <c r="D19" s="76">
        <v>2386.8209999999995</v>
      </c>
      <c r="E19" s="76">
        <v>2311.3370000000004</v>
      </c>
      <c r="F19" s="76">
        <v>2394.5030000000006</v>
      </c>
      <c r="G19" s="76">
        <v>2663.8280000000004</v>
      </c>
      <c r="H19" s="76">
        <v>3066.7950000000001</v>
      </c>
      <c r="I19" s="76">
        <v>3507.74</v>
      </c>
      <c r="J19" s="76">
        <v>3934.2510000000002</v>
      </c>
      <c r="K19" s="76">
        <v>4121.6310000000003</v>
      </c>
      <c r="L19" s="76">
        <v>4264.72</v>
      </c>
      <c r="M19" s="76">
        <v>4313.9459999999999</v>
      </c>
      <c r="N19" s="76">
        <v>4321.808</v>
      </c>
      <c r="O19" s="76">
        <v>4165.6470000000008</v>
      </c>
      <c r="P19" s="76">
        <v>4197.9610000000002</v>
      </c>
      <c r="Q19" s="76">
        <v>4285.9449999999997</v>
      </c>
      <c r="R19" s="76">
        <v>4579.71</v>
      </c>
      <c r="S19" s="76">
        <v>4852.9090000000006</v>
      </c>
      <c r="T19" s="76">
        <v>4950.2979999999998</v>
      </c>
      <c r="U19" s="76">
        <v>4784.0809999999992</v>
      </c>
      <c r="V19" s="76">
        <v>4406.9469999999992</v>
      </c>
      <c r="W19" s="76">
        <v>3890.5369999999998</v>
      </c>
      <c r="X19" s="76">
        <v>3592.5320000000002</v>
      </c>
      <c r="Y19" s="76">
        <v>2954.2770000000005</v>
      </c>
      <c r="Z19" s="73"/>
      <c r="AA19" s="74">
        <f>SUM(B19:Z19)</f>
        <v>89101.796000000017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250</v>
      </c>
      <c r="E20" s="76">
        <v>250</v>
      </c>
      <c r="F20" s="76">
        <v>250</v>
      </c>
      <c r="G20" s="76">
        <v>125</v>
      </c>
      <c r="H20" s="76">
        <v>125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>
        <v>125</v>
      </c>
      <c r="Z20" s="78"/>
      <c r="AA20" s="79">
        <f>SUM(B20:Z20)</f>
        <v>1375</v>
      </c>
    </row>
    <row r="21" spans="1:27" ht="24.95" customHeight="1" x14ac:dyDescent="0.2">
      <c r="A21" s="80" t="s">
        <v>16</v>
      </c>
      <c r="B21" s="72">
        <v>121</v>
      </c>
      <c r="C21" s="72">
        <v>118.5</v>
      </c>
      <c r="D21" s="72">
        <v>105</v>
      </c>
      <c r="E21" s="72">
        <v>103</v>
      </c>
      <c r="F21" s="72">
        <v>110.5</v>
      </c>
      <c r="G21" s="72">
        <v>124</v>
      </c>
      <c r="H21" s="72">
        <v>129</v>
      </c>
      <c r="I21" s="72">
        <v>130</v>
      </c>
      <c r="J21" s="72">
        <v>129</v>
      </c>
      <c r="K21" s="72">
        <v>130</v>
      </c>
      <c r="L21" s="72">
        <v>128</v>
      </c>
      <c r="M21" s="72">
        <v>128.5</v>
      </c>
      <c r="N21" s="72">
        <v>131</v>
      </c>
      <c r="O21" s="72">
        <v>132</v>
      </c>
      <c r="P21" s="72">
        <v>140</v>
      </c>
      <c r="Q21" s="72">
        <v>152</v>
      </c>
      <c r="R21" s="72">
        <v>161.5</v>
      </c>
      <c r="S21" s="72">
        <v>176</v>
      </c>
      <c r="T21" s="72">
        <v>177</v>
      </c>
      <c r="U21" s="72">
        <v>168.5</v>
      </c>
      <c r="V21" s="72">
        <v>154</v>
      </c>
      <c r="W21" s="72">
        <v>134.5</v>
      </c>
      <c r="X21" s="72">
        <v>129.5</v>
      </c>
      <c r="Y21" s="72">
        <v>123.5</v>
      </c>
      <c r="Z21" s="72"/>
      <c r="AA21" s="74">
        <f>SUM(B21:Z21)</f>
        <v>3236</v>
      </c>
    </row>
    <row r="22" spans="1:27" ht="30" customHeight="1" thickBot="1" x14ac:dyDescent="0.25">
      <c r="A22" s="81" t="s">
        <v>17</v>
      </c>
      <c r="B22" s="82">
        <f t="shared" ref="B22:AA22" si="1">SUM(B17:B21)</f>
        <v>4631.0569999999998</v>
      </c>
      <c r="C22" s="83">
        <f t="shared" si="1"/>
        <v>4549.6610000000001</v>
      </c>
      <c r="D22" s="83">
        <f t="shared" si="1"/>
        <v>4499.7469999999994</v>
      </c>
      <c r="E22" s="83">
        <f t="shared" si="1"/>
        <v>4418.5400000000009</v>
      </c>
      <c r="F22" s="83">
        <f t="shared" si="1"/>
        <v>4521.8520000000008</v>
      </c>
      <c r="G22" s="83">
        <f t="shared" si="1"/>
        <v>4743.4500000000007</v>
      </c>
      <c r="H22" s="83">
        <f t="shared" si="1"/>
        <v>5244.8990000000003</v>
      </c>
      <c r="I22" s="83">
        <f t="shared" si="1"/>
        <v>5666.0159999999996</v>
      </c>
      <c r="J22" s="83">
        <f t="shared" si="1"/>
        <v>6143.5350000000008</v>
      </c>
      <c r="K22" s="83">
        <f t="shared" si="1"/>
        <v>6319.5430000000006</v>
      </c>
      <c r="L22" s="83">
        <f t="shared" si="1"/>
        <v>6380.1730000000007</v>
      </c>
      <c r="M22" s="83">
        <f t="shared" si="1"/>
        <v>6404.1689999999999</v>
      </c>
      <c r="N22" s="83">
        <f t="shared" si="1"/>
        <v>6384.5959999999995</v>
      </c>
      <c r="O22" s="83">
        <f t="shared" si="1"/>
        <v>6178.7100000000009</v>
      </c>
      <c r="P22" s="83">
        <f t="shared" si="1"/>
        <v>6232.7240000000002</v>
      </c>
      <c r="Q22" s="83">
        <f t="shared" si="1"/>
        <v>6304.1539999999995</v>
      </c>
      <c r="R22" s="83">
        <f t="shared" si="1"/>
        <v>6625.5010000000002</v>
      </c>
      <c r="S22" s="83">
        <f t="shared" si="1"/>
        <v>7007.8160000000007</v>
      </c>
      <c r="T22" s="83">
        <f t="shared" si="1"/>
        <v>7029.1209999999992</v>
      </c>
      <c r="U22" s="83">
        <f t="shared" si="1"/>
        <v>6817.0319999999992</v>
      </c>
      <c r="V22" s="83">
        <f t="shared" si="1"/>
        <v>6362.070999999999</v>
      </c>
      <c r="W22" s="83">
        <f t="shared" si="1"/>
        <v>5758.1129999999994</v>
      </c>
      <c r="X22" s="83">
        <f t="shared" si="1"/>
        <v>5305.6200000000008</v>
      </c>
      <c r="Y22" s="83">
        <f t="shared" si="1"/>
        <v>4865.103000000001</v>
      </c>
      <c r="Z22" s="84">
        <f t="shared" si="1"/>
        <v>0</v>
      </c>
      <c r="AA22" s="85">
        <f t="shared" si="1"/>
        <v>138393.20300000001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801</v>
      </c>
      <c r="C25" s="67">
        <v>807.5</v>
      </c>
      <c r="D25" s="67">
        <v>785</v>
      </c>
      <c r="E25" s="67">
        <v>783</v>
      </c>
      <c r="F25" s="67">
        <v>799.5</v>
      </c>
      <c r="G25" s="67">
        <v>813</v>
      </c>
      <c r="H25" s="67">
        <v>818</v>
      </c>
      <c r="I25" s="67">
        <v>913</v>
      </c>
      <c r="J25" s="67">
        <v>911</v>
      </c>
      <c r="K25" s="67">
        <v>912</v>
      </c>
      <c r="L25" s="67">
        <v>910</v>
      </c>
      <c r="M25" s="67">
        <v>910.5</v>
      </c>
      <c r="N25" s="67">
        <v>913</v>
      </c>
      <c r="O25" s="67">
        <v>916</v>
      </c>
      <c r="P25" s="67">
        <v>924</v>
      </c>
      <c r="Q25" s="67">
        <v>934</v>
      </c>
      <c r="R25" s="67">
        <v>943.5</v>
      </c>
      <c r="S25" s="67">
        <v>958</v>
      </c>
      <c r="T25" s="67">
        <v>957</v>
      </c>
      <c r="U25" s="67">
        <v>948.5</v>
      </c>
      <c r="V25" s="67">
        <v>934</v>
      </c>
      <c r="W25" s="67">
        <v>929.5</v>
      </c>
      <c r="X25" s="67">
        <v>943.5</v>
      </c>
      <c r="Y25" s="67">
        <v>797.5</v>
      </c>
      <c r="Z25" s="68"/>
      <c r="AA25" s="69">
        <f>SUM(B25:Z25)</f>
        <v>21262</v>
      </c>
    </row>
    <row r="26" spans="1:27" ht="24.95" customHeight="1" x14ac:dyDescent="0.2">
      <c r="A26" s="70" t="s">
        <v>20</v>
      </c>
      <c r="B26" s="71">
        <v>4163.0569999999998</v>
      </c>
      <c r="C26" s="72">
        <v>4049.1610000000001</v>
      </c>
      <c r="D26" s="72">
        <v>3988.7469999999998</v>
      </c>
      <c r="E26" s="72">
        <v>4032.54</v>
      </c>
      <c r="F26" s="72">
        <v>4085.0529999999999</v>
      </c>
      <c r="G26" s="72">
        <v>4218.45</v>
      </c>
      <c r="H26" s="72">
        <v>4782.8990000000003</v>
      </c>
      <c r="I26" s="72">
        <v>5292.0159999999996</v>
      </c>
      <c r="J26" s="72">
        <v>5942.5349999999999</v>
      </c>
      <c r="K26" s="72">
        <v>6195.5429999999997</v>
      </c>
      <c r="L26" s="72">
        <v>6289.1729999999998</v>
      </c>
      <c r="M26" s="72">
        <v>6285.6689999999999</v>
      </c>
      <c r="N26" s="72">
        <v>6254.5959999999995</v>
      </c>
      <c r="O26" s="72">
        <v>6019.71</v>
      </c>
      <c r="P26" s="72">
        <v>6050.7240000000002</v>
      </c>
      <c r="Q26" s="72">
        <v>6099.1540000000005</v>
      </c>
      <c r="R26" s="72">
        <v>6449.0010000000002</v>
      </c>
      <c r="S26" s="72">
        <v>6807.8159999999998</v>
      </c>
      <c r="T26" s="72">
        <v>6796.1210000000001</v>
      </c>
      <c r="U26" s="72">
        <v>6571.5320000000002</v>
      </c>
      <c r="V26" s="72">
        <v>6141.0709999999999</v>
      </c>
      <c r="W26" s="72">
        <v>5528.6130000000003</v>
      </c>
      <c r="X26" s="72">
        <v>5102.12</v>
      </c>
      <c r="Y26" s="72">
        <v>4551.6030000000001</v>
      </c>
      <c r="Z26" s="73"/>
      <c r="AA26" s="74">
        <f>SUM(B26:Z26)</f>
        <v>131696.90400000001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4964.0569999999998</v>
      </c>
      <c r="C28" s="57">
        <f t="shared" si="2"/>
        <v>4856.6610000000001</v>
      </c>
      <c r="D28" s="57">
        <f t="shared" si="2"/>
        <v>4773.7469999999994</v>
      </c>
      <c r="E28" s="57">
        <f t="shared" si="2"/>
        <v>4815.54</v>
      </c>
      <c r="F28" s="57">
        <f t="shared" si="2"/>
        <v>4884.5529999999999</v>
      </c>
      <c r="G28" s="57">
        <f t="shared" si="2"/>
        <v>5031.45</v>
      </c>
      <c r="H28" s="57">
        <f t="shared" si="2"/>
        <v>5600.8990000000003</v>
      </c>
      <c r="I28" s="57">
        <f t="shared" si="2"/>
        <v>6205.0159999999996</v>
      </c>
      <c r="J28" s="57">
        <f t="shared" si="2"/>
        <v>6853.5349999999999</v>
      </c>
      <c r="K28" s="57">
        <f t="shared" si="2"/>
        <v>7107.5429999999997</v>
      </c>
      <c r="L28" s="57">
        <f t="shared" si="2"/>
        <v>7199.1729999999998</v>
      </c>
      <c r="M28" s="57">
        <f t="shared" si="2"/>
        <v>7196.1689999999999</v>
      </c>
      <c r="N28" s="57">
        <f t="shared" si="2"/>
        <v>7167.5959999999995</v>
      </c>
      <c r="O28" s="57">
        <f t="shared" si="2"/>
        <v>6935.71</v>
      </c>
      <c r="P28" s="57">
        <f t="shared" si="2"/>
        <v>6974.7240000000002</v>
      </c>
      <c r="Q28" s="57">
        <f t="shared" si="2"/>
        <v>7033.1540000000005</v>
      </c>
      <c r="R28" s="57">
        <f t="shared" si="2"/>
        <v>7392.5010000000002</v>
      </c>
      <c r="S28" s="57">
        <f t="shared" si="2"/>
        <v>7765.8159999999998</v>
      </c>
      <c r="T28" s="57">
        <f t="shared" si="2"/>
        <v>7753.1210000000001</v>
      </c>
      <c r="U28" s="57">
        <f t="shared" si="2"/>
        <v>7520.0320000000002</v>
      </c>
      <c r="V28" s="57">
        <f t="shared" si="2"/>
        <v>7075.0709999999999</v>
      </c>
      <c r="W28" s="57">
        <f t="shared" si="2"/>
        <v>6458.1130000000003</v>
      </c>
      <c r="X28" s="57">
        <f t="shared" si="2"/>
        <v>6045.62</v>
      </c>
      <c r="Y28" s="57">
        <f t="shared" si="2"/>
        <v>5349.1030000000001</v>
      </c>
      <c r="Z28" s="58">
        <f t="shared" si="2"/>
        <v>0</v>
      </c>
      <c r="AA28" s="59">
        <f t="shared" si="2"/>
        <v>152958.90400000001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182</v>
      </c>
      <c r="C31" s="90">
        <v>188</v>
      </c>
      <c r="D31" s="90">
        <v>181</v>
      </c>
      <c r="E31" s="90">
        <v>201</v>
      </c>
      <c r="F31" s="90">
        <v>201</v>
      </c>
      <c r="G31" s="90">
        <v>161</v>
      </c>
      <c r="H31" s="90">
        <v>161</v>
      </c>
      <c r="I31" s="90">
        <v>344</v>
      </c>
      <c r="J31" s="90">
        <v>369</v>
      </c>
      <c r="K31" s="90">
        <v>369</v>
      </c>
      <c r="L31" s="90">
        <v>369</v>
      </c>
      <c r="M31" s="90">
        <v>374</v>
      </c>
      <c r="N31" s="90">
        <v>375</v>
      </c>
      <c r="O31" s="90">
        <v>372</v>
      </c>
      <c r="P31" s="90">
        <v>360</v>
      </c>
      <c r="Q31" s="90">
        <v>360</v>
      </c>
      <c r="R31" s="90">
        <v>359</v>
      </c>
      <c r="S31" s="90">
        <v>359</v>
      </c>
      <c r="T31" s="90">
        <v>359</v>
      </c>
      <c r="U31" s="90">
        <v>359</v>
      </c>
      <c r="V31" s="90">
        <v>367</v>
      </c>
      <c r="W31" s="90">
        <v>367</v>
      </c>
      <c r="X31" s="90">
        <v>367</v>
      </c>
      <c r="Y31" s="90">
        <v>171</v>
      </c>
      <c r="Z31" s="91"/>
      <c r="AA31" s="69">
        <f t="shared" ref="AA31:AA36" si="3">SUM(B31:Z31)</f>
        <v>7275</v>
      </c>
    </row>
    <row r="32" spans="1:27" ht="24.95" customHeight="1" x14ac:dyDescent="0.2">
      <c r="A32" s="92" t="s">
        <v>37</v>
      </c>
      <c r="B32" s="93">
        <v>99</v>
      </c>
      <c r="C32" s="94">
        <v>52</v>
      </c>
      <c r="D32" s="94">
        <v>52</v>
      </c>
      <c r="E32" s="94">
        <v>52</v>
      </c>
      <c r="F32" s="94">
        <v>52</v>
      </c>
      <c r="G32" s="94">
        <v>52</v>
      </c>
      <c r="H32" s="94">
        <v>88</v>
      </c>
      <c r="I32" s="94">
        <v>165</v>
      </c>
      <c r="J32" s="94">
        <v>296</v>
      </c>
      <c r="K32" s="94">
        <v>384</v>
      </c>
      <c r="L32" s="94">
        <v>420</v>
      </c>
      <c r="M32" s="94">
        <v>398</v>
      </c>
      <c r="N32" s="94">
        <v>398</v>
      </c>
      <c r="O32" s="94">
        <v>375</v>
      </c>
      <c r="P32" s="94">
        <v>372</v>
      </c>
      <c r="Q32" s="94">
        <v>369</v>
      </c>
      <c r="R32" s="94">
        <v>408</v>
      </c>
      <c r="S32" s="94">
        <v>394</v>
      </c>
      <c r="T32" s="94">
        <v>365</v>
      </c>
      <c r="U32" s="94">
        <v>344</v>
      </c>
      <c r="V32" s="94">
        <v>336</v>
      </c>
      <c r="W32" s="94">
        <v>321</v>
      </c>
      <c r="X32" s="94">
        <v>351</v>
      </c>
      <c r="Y32" s="94">
        <v>288</v>
      </c>
      <c r="Z32" s="95"/>
      <c r="AA32" s="74">
        <f t="shared" si="3"/>
        <v>6431</v>
      </c>
    </row>
    <row r="33" spans="1:27" ht="24.95" customHeight="1" x14ac:dyDescent="0.2">
      <c r="A33" s="92" t="s">
        <v>38</v>
      </c>
      <c r="B33" s="93">
        <v>46</v>
      </c>
      <c r="C33" s="94">
        <v>61</v>
      </c>
      <c r="D33" s="94">
        <v>35</v>
      </c>
      <c r="E33" s="94">
        <v>40</v>
      </c>
      <c r="F33" s="94">
        <v>39</v>
      </c>
      <c r="G33" s="94">
        <v>69</v>
      </c>
      <c r="H33" s="94">
        <v>101</v>
      </c>
      <c r="I33" s="94">
        <v>30</v>
      </c>
      <c r="J33" s="94">
        <v>45</v>
      </c>
      <c r="K33" s="94">
        <v>35</v>
      </c>
      <c r="L33" s="94">
        <v>30</v>
      </c>
      <c r="M33" s="94">
        <v>20</v>
      </c>
      <c r="N33" s="94">
        <v>10</v>
      </c>
      <c r="O33" s="94">
        <v>10</v>
      </c>
      <c r="P33" s="94">
        <v>10</v>
      </c>
      <c r="Q33" s="94"/>
      <c r="R33" s="94"/>
      <c r="S33" s="94">
        <v>5</v>
      </c>
      <c r="T33" s="94"/>
      <c r="U33" s="94"/>
      <c r="V33" s="94">
        <v>10</v>
      </c>
      <c r="W33" s="94">
        <v>12</v>
      </c>
      <c r="X33" s="94">
        <v>22</v>
      </c>
      <c r="Y33" s="94">
        <v>25</v>
      </c>
      <c r="Z33" s="95"/>
      <c r="AA33" s="74">
        <f t="shared" si="3"/>
        <v>655</v>
      </c>
    </row>
    <row r="34" spans="1:27" ht="24.95" customHeight="1" x14ac:dyDescent="0.2">
      <c r="A34" s="92" t="s">
        <v>39</v>
      </c>
      <c r="B34" s="93"/>
      <c r="C34" s="94"/>
      <c r="D34" s="94"/>
      <c r="E34" s="94">
        <v>98</v>
      </c>
      <c r="F34" s="94">
        <v>64.700999999999993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162.70099999999999</v>
      </c>
    </row>
    <row r="35" spans="1:27" ht="24.95" customHeight="1" x14ac:dyDescent="0.2">
      <c r="A35" s="92" t="s">
        <v>40</v>
      </c>
      <c r="B35" s="93">
        <v>6</v>
      </c>
      <c r="C35" s="94">
        <v>6</v>
      </c>
      <c r="D35" s="94">
        <v>6</v>
      </c>
      <c r="E35" s="94">
        <v>6</v>
      </c>
      <c r="F35" s="94">
        <v>6</v>
      </c>
      <c r="G35" s="94">
        <v>6</v>
      </c>
      <c r="H35" s="94">
        <v>6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42</v>
      </c>
    </row>
    <row r="36" spans="1:27" ht="30" customHeight="1" thickBot="1" x14ac:dyDescent="0.25">
      <c r="A36" s="81" t="s">
        <v>41</v>
      </c>
      <c r="B36" s="82">
        <f>SUM(B31:B35)</f>
        <v>333</v>
      </c>
      <c r="C36" s="83">
        <f t="shared" ref="C36:Z36" si="4">SUM(C31:C35)</f>
        <v>307</v>
      </c>
      <c r="D36" s="83">
        <f t="shared" si="4"/>
        <v>274</v>
      </c>
      <c r="E36" s="83">
        <f t="shared" si="4"/>
        <v>397</v>
      </c>
      <c r="F36" s="83">
        <f t="shared" si="4"/>
        <v>362.70100000000002</v>
      </c>
      <c r="G36" s="83">
        <f t="shared" si="4"/>
        <v>288</v>
      </c>
      <c r="H36" s="83">
        <f t="shared" si="4"/>
        <v>356</v>
      </c>
      <c r="I36" s="83">
        <f t="shared" si="4"/>
        <v>539</v>
      </c>
      <c r="J36" s="83">
        <f t="shared" si="4"/>
        <v>710</v>
      </c>
      <c r="K36" s="83">
        <f t="shared" si="4"/>
        <v>788</v>
      </c>
      <c r="L36" s="83">
        <f t="shared" si="4"/>
        <v>819</v>
      </c>
      <c r="M36" s="83">
        <f t="shared" si="4"/>
        <v>792</v>
      </c>
      <c r="N36" s="83">
        <f t="shared" si="4"/>
        <v>783</v>
      </c>
      <c r="O36" s="83">
        <f t="shared" si="4"/>
        <v>757</v>
      </c>
      <c r="P36" s="83">
        <f t="shared" si="4"/>
        <v>742</v>
      </c>
      <c r="Q36" s="83">
        <f t="shared" si="4"/>
        <v>729</v>
      </c>
      <c r="R36" s="83">
        <f t="shared" si="4"/>
        <v>767</v>
      </c>
      <c r="S36" s="83">
        <f t="shared" si="4"/>
        <v>758</v>
      </c>
      <c r="T36" s="83">
        <f t="shared" si="4"/>
        <v>724</v>
      </c>
      <c r="U36" s="83">
        <f t="shared" si="4"/>
        <v>703</v>
      </c>
      <c r="V36" s="83">
        <f t="shared" si="4"/>
        <v>713</v>
      </c>
      <c r="W36" s="83">
        <f t="shared" si="4"/>
        <v>700</v>
      </c>
      <c r="X36" s="83">
        <f t="shared" si="4"/>
        <v>740</v>
      </c>
      <c r="Y36" s="83">
        <f t="shared" si="4"/>
        <v>484</v>
      </c>
      <c r="Z36" s="84">
        <f t="shared" si="4"/>
        <v>0</v>
      </c>
      <c r="AA36" s="85">
        <f t="shared" si="3"/>
        <v>14565.701000000001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4964.0569999999998</v>
      </c>
      <c r="C47" s="83">
        <f t="shared" ref="C47:Z47" si="8">SUM(C10:C13)+C22+C36</f>
        <v>4856.6610000000001</v>
      </c>
      <c r="D47" s="83">
        <f t="shared" si="8"/>
        <v>4773.7469999999994</v>
      </c>
      <c r="E47" s="83">
        <f t="shared" si="8"/>
        <v>4815.5400000000009</v>
      </c>
      <c r="F47" s="83">
        <f t="shared" si="8"/>
        <v>4884.5530000000008</v>
      </c>
      <c r="G47" s="83">
        <f t="shared" si="8"/>
        <v>5031.4500000000007</v>
      </c>
      <c r="H47" s="83">
        <f t="shared" si="8"/>
        <v>5600.8990000000003</v>
      </c>
      <c r="I47" s="83">
        <f t="shared" si="8"/>
        <v>6205.0159999999996</v>
      </c>
      <c r="J47" s="83">
        <f t="shared" si="8"/>
        <v>6853.5350000000008</v>
      </c>
      <c r="K47" s="83">
        <f t="shared" si="8"/>
        <v>7107.5430000000006</v>
      </c>
      <c r="L47" s="83">
        <f t="shared" si="8"/>
        <v>7199.1730000000007</v>
      </c>
      <c r="M47" s="83">
        <f t="shared" si="8"/>
        <v>7196.1689999999999</v>
      </c>
      <c r="N47" s="83">
        <f t="shared" si="8"/>
        <v>7167.5959999999995</v>
      </c>
      <c r="O47" s="83">
        <f t="shared" si="8"/>
        <v>6935.7100000000009</v>
      </c>
      <c r="P47" s="83">
        <f t="shared" si="8"/>
        <v>6974.7240000000002</v>
      </c>
      <c r="Q47" s="83">
        <f t="shared" si="8"/>
        <v>7033.1539999999995</v>
      </c>
      <c r="R47" s="83">
        <f t="shared" si="8"/>
        <v>7392.5010000000002</v>
      </c>
      <c r="S47" s="83">
        <f t="shared" si="8"/>
        <v>7765.8160000000007</v>
      </c>
      <c r="T47" s="83">
        <f t="shared" si="8"/>
        <v>7753.1209999999992</v>
      </c>
      <c r="U47" s="83">
        <f t="shared" si="8"/>
        <v>7520.0319999999992</v>
      </c>
      <c r="V47" s="83">
        <f t="shared" si="8"/>
        <v>7075.070999999999</v>
      </c>
      <c r="W47" s="83">
        <f t="shared" si="8"/>
        <v>6458.1129999999994</v>
      </c>
      <c r="X47" s="83">
        <f t="shared" si="8"/>
        <v>6045.6200000000008</v>
      </c>
      <c r="Y47" s="83">
        <f t="shared" si="8"/>
        <v>5349.103000000001</v>
      </c>
      <c r="Z47" s="84">
        <f t="shared" si="8"/>
        <v>0</v>
      </c>
      <c r="AA47" s="100">
        <f>SUM(B47:Z47)</f>
        <v>152958.90400000001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-436.2</v>
      </c>
      <c r="C4" s="18">
        <v>-506</v>
      </c>
      <c r="D4" s="18">
        <v>-506</v>
      </c>
      <c r="E4" s="18">
        <v>-477.9</v>
      </c>
      <c r="F4" s="18">
        <v>-506</v>
      </c>
      <c r="G4" s="18">
        <v>-506</v>
      </c>
      <c r="H4" s="18">
        <v>-506</v>
      </c>
      <c r="I4" s="18">
        <v>-379</v>
      </c>
      <c r="J4" s="18">
        <v>-424.3</v>
      </c>
      <c r="K4" s="18">
        <v>-347.8</v>
      </c>
      <c r="L4" s="18">
        <v>-207.1</v>
      </c>
      <c r="M4" s="18">
        <v>-94.9</v>
      </c>
      <c r="N4" s="18">
        <v>-71.599999999999994</v>
      </c>
      <c r="O4" s="18">
        <v>-279.3</v>
      </c>
      <c r="P4" s="18">
        <v>-238.5</v>
      </c>
      <c r="Q4" s="18">
        <v>-461</v>
      </c>
      <c r="R4" s="18">
        <v>-340.9</v>
      </c>
      <c r="S4" s="18">
        <v>-461</v>
      </c>
      <c r="T4" s="18">
        <v>-461</v>
      </c>
      <c r="U4" s="18">
        <v>-461</v>
      </c>
      <c r="V4" s="18">
        <v>-461</v>
      </c>
      <c r="W4" s="18">
        <v>-491</v>
      </c>
      <c r="X4" s="18">
        <v>-494</v>
      </c>
      <c r="Y4" s="18">
        <v>-256.2</v>
      </c>
      <c r="Z4" s="19"/>
      <c r="AA4" s="106">
        <f>SUM(B4:Z4)</f>
        <v>-9373.7000000000007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40.74</v>
      </c>
      <c r="C7" s="112">
        <v>35</v>
      </c>
      <c r="D7" s="112">
        <v>21.44</v>
      </c>
      <c r="E7" s="112">
        <v>18.350000000000001</v>
      </c>
      <c r="F7" s="112">
        <v>25.48</v>
      </c>
      <c r="G7" s="112">
        <v>36.29</v>
      </c>
      <c r="H7" s="112">
        <v>46.55</v>
      </c>
      <c r="I7" s="112">
        <v>46.5</v>
      </c>
      <c r="J7" s="112">
        <v>47.43</v>
      </c>
      <c r="K7" s="112">
        <v>46.68</v>
      </c>
      <c r="L7" s="112">
        <v>45.74</v>
      </c>
      <c r="M7" s="112">
        <v>45.15</v>
      </c>
      <c r="N7" s="112">
        <v>43.85</v>
      </c>
      <c r="O7" s="112">
        <v>40.770000000000003</v>
      </c>
      <c r="P7" s="112">
        <v>45.07</v>
      </c>
      <c r="Q7" s="112">
        <v>50.02</v>
      </c>
      <c r="R7" s="112">
        <v>46.5</v>
      </c>
      <c r="S7" s="112">
        <v>63.66</v>
      </c>
      <c r="T7" s="112">
        <v>64.2</v>
      </c>
      <c r="U7" s="112">
        <v>64.2</v>
      </c>
      <c r="V7" s="112">
        <v>63.96</v>
      </c>
      <c r="W7" s="112">
        <v>40.74</v>
      </c>
      <c r="X7" s="112">
        <v>33.380000000000003</v>
      </c>
      <c r="Y7" s="112">
        <v>29.98</v>
      </c>
      <c r="Z7" s="113"/>
      <c r="AA7" s="114">
        <v>43.403333333333336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436.2</v>
      </c>
      <c r="C15" s="128">
        <v>506</v>
      </c>
      <c r="D15" s="128">
        <v>506</v>
      </c>
      <c r="E15" s="128">
        <v>477.9</v>
      </c>
      <c r="F15" s="128">
        <v>506</v>
      </c>
      <c r="G15" s="128">
        <v>506</v>
      </c>
      <c r="H15" s="128">
        <v>506</v>
      </c>
      <c r="I15" s="128">
        <v>379</v>
      </c>
      <c r="J15" s="128">
        <v>424.3</v>
      </c>
      <c r="K15" s="128">
        <v>347.8</v>
      </c>
      <c r="L15" s="128">
        <v>207.1</v>
      </c>
      <c r="M15" s="128">
        <v>94.9</v>
      </c>
      <c r="N15" s="128">
        <v>71.599999999999994</v>
      </c>
      <c r="O15" s="128">
        <v>279.3</v>
      </c>
      <c r="P15" s="128">
        <v>238.5</v>
      </c>
      <c r="Q15" s="128">
        <v>461</v>
      </c>
      <c r="R15" s="128">
        <v>340.9</v>
      </c>
      <c r="S15" s="128">
        <v>461</v>
      </c>
      <c r="T15" s="128">
        <v>461</v>
      </c>
      <c r="U15" s="128">
        <v>461</v>
      </c>
      <c r="V15" s="124">
        <v>461</v>
      </c>
      <c r="W15" s="128">
        <v>491</v>
      </c>
      <c r="X15" s="128">
        <v>494</v>
      </c>
      <c r="Y15" s="128">
        <v>256.2</v>
      </c>
      <c r="Z15" s="126"/>
      <c r="AA15" s="127">
        <f t="shared" si="0"/>
        <v>9373.7000000000007</v>
      </c>
    </row>
    <row r="16" spans="1:27" ht="30" customHeight="1" thickBot="1" x14ac:dyDescent="0.25">
      <c r="A16" s="81" t="s">
        <v>46</v>
      </c>
      <c r="B16" s="129">
        <f>IF(LEN(B$2)&gt;0,SUM(B11:B15),"")</f>
        <v>436.2</v>
      </c>
      <c r="C16" s="130">
        <f t="shared" ref="C16:Z16" si="1">IF(LEN(C$2)&gt;0,SUM(C11:C15),"")</f>
        <v>506</v>
      </c>
      <c r="D16" s="130">
        <f t="shared" si="1"/>
        <v>506</v>
      </c>
      <c r="E16" s="130">
        <f t="shared" si="1"/>
        <v>477.9</v>
      </c>
      <c r="F16" s="130">
        <f t="shared" si="1"/>
        <v>506</v>
      </c>
      <c r="G16" s="130">
        <f t="shared" si="1"/>
        <v>506</v>
      </c>
      <c r="H16" s="130">
        <f t="shared" si="1"/>
        <v>506</v>
      </c>
      <c r="I16" s="130">
        <f t="shared" si="1"/>
        <v>379</v>
      </c>
      <c r="J16" s="130">
        <f t="shared" si="1"/>
        <v>424.3</v>
      </c>
      <c r="K16" s="130">
        <f t="shared" si="1"/>
        <v>347.8</v>
      </c>
      <c r="L16" s="130">
        <f t="shared" si="1"/>
        <v>207.1</v>
      </c>
      <c r="M16" s="130">
        <f t="shared" si="1"/>
        <v>94.9</v>
      </c>
      <c r="N16" s="130">
        <f t="shared" si="1"/>
        <v>71.599999999999994</v>
      </c>
      <c r="O16" s="130">
        <f t="shared" si="1"/>
        <v>279.3</v>
      </c>
      <c r="P16" s="130">
        <f t="shared" si="1"/>
        <v>238.5</v>
      </c>
      <c r="Q16" s="130">
        <f t="shared" si="1"/>
        <v>461</v>
      </c>
      <c r="R16" s="130">
        <f t="shared" si="1"/>
        <v>340.9</v>
      </c>
      <c r="S16" s="130">
        <f t="shared" si="1"/>
        <v>461</v>
      </c>
      <c r="T16" s="130">
        <f t="shared" si="1"/>
        <v>461</v>
      </c>
      <c r="U16" s="130">
        <f t="shared" si="1"/>
        <v>461</v>
      </c>
      <c r="V16" s="130">
        <f t="shared" si="1"/>
        <v>461</v>
      </c>
      <c r="W16" s="130">
        <f t="shared" si="1"/>
        <v>491</v>
      </c>
      <c r="X16" s="130">
        <f t="shared" si="1"/>
        <v>494</v>
      </c>
      <c r="Y16" s="130">
        <f t="shared" si="1"/>
        <v>256.2</v>
      </c>
      <c r="Z16" s="131" t="str">
        <f t="shared" si="1"/>
        <v/>
      </c>
      <c r="AA16" s="85">
        <f t="shared" si="0"/>
        <v>9373.7000000000007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2020-12-23T12:17:11Z</dcterms:created>
  <dcterms:modified xsi:type="dcterms:W3CDTF">2020-12-23T12:17:12Z</dcterms:modified>
</cp:coreProperties>
</file>