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[1]SPOT_Orders_OverView_01!$A$46:$A$83</definedName>
    <definedName name="MKT_OVW_PARTICIPANTS_S">[1]SPOT_Orders_OverView_01!$A$5:$A$42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<sst xmlns="http://schemas.openxmlformats.org/spreadsheetml/2006/main" count="109" uniqueCount="49">
  <si>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22/12/2020 14:20:15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</si>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</sst>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1114</c:v>
                </c:pt>
                <c:pt idx="1">
                  <c:v>1114</c:v>
                </c:pt>
                <c:pt idx="2">
                  <c:v>1114</c:v>
                </c:pt>
                <c:pt idx="3">
                  <c:v>1114</c:v>
                </c:pt>
                <c:pt idx="4">
                  <c:v>1114</c:v>
                </c:pt>
                <c:pt idx="5">
                  <c:v>1114</c:v>
                </c:pt>
                <c:pt idx="6">
                  <c:v>1114</c:v>
                </c:pt>
                <c:pt idx="7">
                  <c:v>1114</c:v>
                </c:pt>
                <c:pt idx="8">
                  <c:v>1159</c:v>
                </c:pt>
                <c:pt idx="9">
                  <c:v>1159</c:v>
                </c:pt>
                <c:pt idx="10">
                  <c:v>1114</c:v>
                </c:pt>
                <c:pt idx="11">
                  <c:v>1114</c:v>
                </c:pt>
                <c:pt idx="12">
                  <c:v>1114</c:v>
                </c:pt>
                <c:pt idx="13">
                  <c:v>1114</c:v>
                </c:pt>
                <c:pt idx="14">
                  <c:v>1226.6689999999999</c:v>
                </c:pt>
                <c:pt idx="15">
                  <c:v>1347.6990000000001</c:v>
                </c:pt>
                <c:pt idx="16">
                  <c:v>1682.2180000000001</c:v>
                </c:pt>
                <c:pt idx="17">
                  <c:v>1370.0070000000001</c:v>
                </c:pt>
                <c:pt idx="18">
                  <c:v>1459.114</c:v>
                </c:pt>
                <c:pt idx="19">
                  <c:v>1684</c:v>
                </c:pt>
                <c:pt idx="20">
                  <c:v>1429.954</c:v>
                </c:pt>
                <c:pt idx="21">
                  <c:v>1114</c:v>
                </c:pt>
                <c:pt idx="22">
                  <c:v>1114</c:v>
                </c:pt>
                <c:pt idx="23">
                  <c:v>1114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2892.509</c:v>
                </c:pt>
                <c:pt idx="1">
                  <c:v>2747.0830000000001</c:v>
                </c:pt>
                <c:pt idx="2">
                  <c:v>2508.9</c:v>
                </c:pt>
                <c:pt idx="3">
                  <c:v>2441.9</c:v>
                </c:pt>
                <c:pt idx="4">
                  <c:v>2461.9</c:v>
                </c:pt>
                <c:pt idx="5">
                  <c:v>2678.4</c:v>
                </c:pt>
                <c:pt idx="6">
                  <c:v>3601.8919999999998</c:v>
                </c:pt>
                <c:pt idx="7">
                  <c:v>3486.201</c:v>
                </c:pt>
                <c:pt idx="8">
                  <c:v>3709.7460000000001</c:v>
                </c:pt>
                <c:pt idx="9">
                  <c:v>3564.904</c:v>
                </c:pt>
                <c:pt idx="10">
                  <c:v>3414.9960000000001</c:v>
                </c:pt>
                <c:pt idx="11">
                  <c:v>3334.8890000000001</c:v>
                </c:pt>
                <c:pt idx="12">
                  <c:v>3255.7020000000002</c:v>
                </c:pt>
                <c:pt idx="13">
                  <c:v>3276.74</c:v>
                </c:pt>
                <c:pt idx="14">
                  <c:v>3622.23</c:v>
                </c:pt>
                <c:pt idx="15">
                  <c:v>3828.4719999999998</c:v>
                </c:pt>
                <c:pt idx="16">
                  <c:v>3810.6019999999999</c:v>
                </c:pt>
                <c:pt idx="17">
                  <c:v>3841.7860000000001</c:v>
                </c:pt>
                <c:pt idx="18">
                  <c:v>4027.2730000000001</c:v>
                </c:pt>
                <c:pt idx="19">
                  <c:v>4083.21</c:v>
                </c:pt>
                <c:pt idx="20">
                  <c:v>4062.2730000000001</c:v>
                </c:pt>
                <c:pt idx="21">
                  <c:v>3811.7669999999998</c:v>
                </c:pt>
                <c:pt idx="22">
                  <c:v>3460.5209999999997</c:v>
                </c:pt>
                <c:pt idx="23">
                  <c:v>2624.9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896</c:v>
                </c:pt>
                <c:pt idx="1">
                  <c:v>963.82500000000005</c:v>
                </c:pt>
                <c:pt idx="2">
                  <c:v>872.7</c:v>
                </c:pt>
                <c:pt idx="3">
                  <c:v>931.2</c:v>
                </c:pt>
                <c:pt idx="4">
                  <c:v>981.7</c:v>
                </c:pt>
                <c:pt idx="5">
                  <c:v>1131.5999999999999</c:v>
                </c:pt>
                <c:pt idx="6">
                  <c:v>912</c:v>
                </c:pt>
                <c:pt idx="7">
                  <c:v>1362</c:v>
                </c:pt>
                <c:pt idx="8">
                  <c:v>1313</c:v>
                </c:pt>
                <c:pt idx="9">
                  <c:v>1362</c:v>
                </c:pt>
                <c:pt idx="10">
                  <c:v>1392</c:v>
                </c:pt>
                <c:pt idx="11">
                  <c:v>1391</c:v>
                </c:pt>
                <c:pt idx="12">
                  <c:v>1387</c:v>
                </c:pt>
                <c:pt idx="13">
                  <c:v>1396</c:v>
                </c:pt>
                <c:pt idx="14">
                  <c:v>1495</c:v>
                </c:pt>
                <c:pt idx="15">
                  <c:v>1483</c:v>
                </c:pt>
                <c:pt idx="16">
                  <c:v>1512</c:v>
                </c:pt>
                <c:pt idx="17">
                  <c:v>1557</c:v>
                </c:pt>
                <c:pt idx="18">
                  <c:v>1573</c:v>
                </c:pt>
                <c:pt idx="19">
                  <c:v>1549</c:v>
                </c:pt>
                <c:pt idx="20">
                  <c:v>1531</c:v>
                </c:pt>
                <c:pt idx="21">
                  <c:v>1546</c:v>
                </c:pt>
                <c:pt idx="22">
                  <c:v>1424</c:v>
                </c:pt>
                <c:pt idx="23">
                  <c:v>1437.1990000000001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360.5329999999999</c:v>
                </c:pt>
                <c:pt idx="1">
                  <c:v>364.91500000000008</c:v>
                </c:pt>
                <c:pt idx="2">
                  <c:v>370.83500000000009</c:v>
                </c:pt>
                <c:pt idx="3">
                  <c:v>367.80399999999992</c:v>
                </c:pt>
                <c:pt idx="4">
                  <c:v>363.75400000000002</c:v>
                </c:pt>
                <c:pt idx="5">
                  <c:v>355.10200000000009</c:v>
                </c:pt>
                <c:pt idx="6">
                  <c:v>346.77900000000011</c:v>
                </c:pt>
                <c:pt idx="7">
                  <c:v>505.40800000000013</c:v>
                </c:pt>
                <c:pt idx="8">
                  <c:v>1001.6230000000003</c:v>
                </c:pt>
                <c:pt idx="9">
                  <c:v>1379.9070000000004</c:v>
                </c:pt>
                <c:pt idx="10">
                  <c:v>1600.8300000000002</c:v>
                </c:pt>
                <c:pt idx="11">
                  <c:v>1678.4679999999996</c:v>
                </c:pt>
                <c:pt idx="12">
                  <c:v>1625.9529999999995</c:v>
                </c:pt>
                <c:pt idx="13">
                  <c:v>1413.5630000000001</c:v>
                </c:pt>
                <c:pt idx="14">
                  <c:v>998.81899999999985</c:v>
                </c:pt>
                <c:pt idx="15">
                  <c:v>545.01299999999992</c:v>
                </c:pt>
                <c:pt idx="16">
                  <c:v>396.45000000000005</c:v>
                </c:pt>
                <c:pt idx="17">
                  <c:v>380.10700000000003</c:v>
                </c:pt>
                <c:pt idx="18">
                  <c:v>384.96800000000002</c:v>
                </c:pt>
                <c:pt idx="19">
                  <c:v>386.21800000000002</c:v>
                </c:pt>
                <c:pt idx="20">
                  <c:v>395.83499999999992</c:v>
                </c:pt>
                <c:pt idx="21">
                  <c:v>409.62399999999997</c:v>
                </c:pt>
                <c:pt idx="22">
                  <c:v>430.66899999999998</c:v>
                </c:pt>
                <c:pt idx="23">
                  <c:v>455.63100000000003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61</c:v>
                </c:pt>
                <c:pt idx="6">
                  <c:v>61</c:v>
                </c:pt>
                <c:pt idx="7">
                  <c:v>189</c:v>
                </c:pt>
                <c:pt idx="8">
                  <c:v>193</c:v>
                </c:pt>
                <c:pt idx="9">
                  <c:v>163</c:v>
                </c:pt>
                <c:pt idx="10">
                  <c:v>102</c:v>
                </c:pt>
                <c:pt idx="11">
                  <c:v>65</c:v>
                </c:pt>
                <c:pt idx="12">
                  <c:v>126</c:v>
                </c:pt>
                <c:pt idx="13">
                  <c:v>126</c:v>
                </c:pt>
                <c:pt idx="14">
                  <c:v>106</c:v>
                </c:pt>
                <c:pt idx="15">
                  <c:v>214</c:v>
                </c:pt>
                <c:pt idx="16">
                  <c:v>369</c:v>
                </c:pt>
                <c:pt idx="17">
                  <c:v>900</c:v>
                </c:pt>
                <c:pt idx="18">
                  <c:v>577</c:v>
                </c:pt>
                <c:pt idx="19">
                  <c:v>195.036</c:v>
                </c:pt>
                <c:pt idx="20">
                  <c:v>130</c:v>
                </c:pt>
                <c:pt idx="21">
                  <c:v>116</c:v>
                </c:pt>
                <c:pt idx="22">
                  <c:v>86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9279336"/>
        <c:axId val="28809950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5278.0370000000012</c:v>
                </c:pt>
                <c:pt idx="1">
                  <c:v>5204.7800000000007</c:v>
                </c:pt>
                <c:pt idx="2">
                  <c:v>4881.4290000000001</c:v>
                </c:pt>
                <c:pt idx="3">
                  <c:v>4869.9080000000004</c:v>
                </c:pt>
                <c:pt idx="4">
                  <c:v>4936.3829999999989</c:v>
                </c:pt>
                <c:pt idx="5">
                  <c:v>5340.0909999999994</c:v>
                </c:pt>
                <c:pt idx="6">
                  <c:v>6035.7110000000002</c:v>
                </c:pt>
                <c:pt idx="7">
                  <c:v>6656.6090000000022</c:v>
                </c:pt>
                <c:pt idx="8">
                  <c:v>7376.3689999999997</c:v>
                </c:pt>
                <c:pt idx="9">
                  <c:v>7628.8109999999997</c:v>
                </c:pt>
                <c:pt idx="10">
                  <c:v>7623.826</c:v>
                </c:pt>
                <c:pt idx="11">
                  <c:v>7583.3569999999982</c:v>
                </c:pt>
                <c:pt idx="12">
                  <c:v>7508.654999999997</c:v>
                </c:pt>
                <c:pt idx="13">
                  <c:v>7326.3030000000017</c:v>
                </c:pt>
                <c:pt idx="14">
                  <c:v>7448.7179999999998</c:v>
                </c:pt>
                <c:pt idx="15">
                  <c:v>7418.1839999999993</c:v>
                </c:pt>
                <c:pt idx="16">
                  <c:v>7770.2700000000013</c:v>
                </c:pt>
                <c:pt idx="17">
                  <c:v>8048.9000000000005</c:v>
                </c:pt>
                <c:pt idx="18">
                  <c:v>8021.3550000000014</c:v>
                </c:pt>
                <c:pt idx="19">
                  <c:v>7897.4639999999999</c:v>
                </c:pt>
                <c:pt idx="20">
                  <c:v>7549.0620000000008</c:v>
                </c:pt>
                <c:pt idx="21">
                  <c:v>6997.3910000000014</c:v>
                </c:pt>
                <c:pt idx="22">
                  <c:v>6515.19</c:v>
                </c:pt>
                <c:pt idx="23">
                  <c:v>5646.73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9279336"/>
        <c:axId val="28809950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46.9</c:v>
                </c:pt>
                <c:pt idx="1">
                  <c:v>43.89</c:v>
                </c:pt>
                <c:pt idx="2">
                  <c:v>35</c:v>
                </c:pt>
                <c:pt idx="3">
                  <c:v>31.13</c:v>
                </c:pt>
                <c:pt idx="4">
                  <c:v>34.99</c:v>
                </c:pt>
                <c:pt idx="5">
                  <c:v>46.44</c:v>
                </c:pt>
                <c:pt idx="6">
                  <c:v>53.48</c:v>
                </c:pt>
                <c:pt idx="7">
                  <c:v>62.48</c:v>
                </c:pt>
                <c:pt idx="8">
                  <c:v>68.03</c:v>
                </c:pt>
                <c:pt idx="9">
                  <c:v>68.3</c:v>
                </c:pt>
                <c:pt idx="10">
                  <c:v>64.05</c:v>
                </c:pt>
                <c:pt idx="11">
                  <c:v>65.05</c:v>
                </c:pt>
                <c:pt idx="12">
                  <c:v>63.05</c:v>
                </c:pt>
                <c:pt idx="13">
                  <c:v>63.05</c:v>
                </c:pt>
                <c:pt idx="14">
                  <c:v>65.400000000000006</c:v>
                </c:pt>
                <c:pt idx="15">
                  <c:v>89.39</c:v>
                </c:pt>
                <c:pt idx="16">
                  <c:v>90.59</c:v>
                </c:pt>
                <c:pt idx="17">
                  <c:v>89.49</c:v>
                </c:pt>
                <c:pt idx="18">
                  <c:v>89.89</c:v>
                </c:pt>
                <c:pt idx="19">
                  <c:v>95.03</c:v>
                </c:pt>
                <c:pt idx="20">
                  <c:v>89.79</c:v>
                </c:pt>
                <c:pt idx="21">
                  <c:v>55.55</c:v>
                </c:pt>
                <c:pt idx="22">
                  <c:v>52.17</c:v>
                </c:pt>
                <c:pt idx="23">
                  <c:v>39.159999999999997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8100288"/>
        <c:axId val="288099896"/>
      </c:lineChart>
      <c:catAx>
        <c:axId val="3392793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099504"/>
        <c:crosses val="autoZero"/>
        <c:auto val="1"/>
        <c:lblAlgn val="ctr"/>
        <c:lblOffset val="100"/>
        <c:noMultiLvlLbl val="0"/>
      </c:catAx>
      <c:valAx>
        <c:axId val="288099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9279336"/>
        <c:crosses val="autoZero"/>
        <c:crossBetween val="between"/>
      </c:valAx>
      <c:valAx>
        <c:axId val="28809989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88100288"/>
        <c:crosses val="max"/>
        <c:crossBetween val="between"/>
      </c:valAx>
      <c:catAx>
        <c:axId val="28810028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880998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44188</v>
          </cell>
        </row>
        <row r="5">
          <cell r="C5" t="str">
            <v>DAM</v>
          </cell>
        </row>
        <row r="26">
          <cell r="C26">
            <v>29227.661000000004</v>
          </cell>
        </row>
        <row r="27">
          <cell r="C27">
            <v>80548.795999999988</v>
          </cell>
        </row>
        <row r="28">
          <cell r="C28">
            <v>3869.0360000000001</v>
          </cell>
        </row>
        <row r="29">
          <cell r="C29">
            <v>31399.224000000002</v>
          </cell>
        </row>
        <row r="30">
          <cell r="C30">
            <v>16518.808000000001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21294.278000000002</v>
          </cell>
        </row>
        <row r="39">
          <cell r="C39">
            <v>27645.124</v>
          </cell>
        </row>
        <row r="40">
          <cell r="C40">
            <v>92111.831000000006</v>
          </cell>
        </row>
        <row r="41">
          <cell r="C41">
            <v>625</v>
          </cell>
        </row>
        <row r="42">
          <cell r="C42">
            <v>16554.3</v>
          </cell>
        </row>
        <row r="43">
          <cell r="C43">
            <v>3333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46.9</v>
          </cell>
          <cell r="C7">
            <v>43.89</v>
          </cell>
          <cell r="D7">
            <v>35</v>
          </cell>
          <cell r="E7">
            <v>31.13</v>
          </cell>
          <cell r="F7">
            <v>34.99</v>
          </cell>
          <cell r="G7">
            <v>46.44</v>
          </cell>
          <cell r="H7">
            <v>53.48</v>
          </cell>
          <cell r="I7">
            <v>62.48</v>
          </cell>
          <cell r="J7">
            <v>68.03</v>
          </cell>
          <cell r="K7">
            <v>68.3</v>
          </cell>
          <cell r="L7">
            <v>64.05</v>
          </cell>
          <cell r="M7">
            <v>65.05</v>
          </cell>
          <cell r="N7">
            <v>63.05</v>
          </cell>
          <cell r="O7">
            <v>63.05</v>
          </cell>
          <cell r="P7">
            <v>65.400000000000006</v>
          </cell>
          <cell r="Q7">
            <v>89.39</v>
          </cell>
          <cell r="R7">
            <v>90.59</v>
          </cell>
          <cell r="S7">
            <v>89.49</v>
          </cell>
          <cell r="T7">
            <v>89.89</v>
          </cell>
          <cell r="U7">
            <v>95.03</v>
          </cell>
          <cell r="V7">
            <v>89.79</v>
          </cell>
          <cell r="W7">
            <v>55.55</v>
          </cell>
          <cell r="X7">
            <v>52.17</v>
          </cell>
          <cell r="Y7">
            <v>39.159999999999997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46.9</v>
          </cell>
          <cell r="C7">
            <v>43.89</v>
          </cell>
          <cell r="D7">
            <v>35</v>
          </cell>
          <cell r="E7">
            <v>31.13</v>
          </cell>
          <cell r="F7">
            <v>34.99</v>
          </cell>
          <cell r="G7">
            <v>46.44</v>
          </cell>
          <cell r="H7">
            <v>53.48</v>
          </cell>
          <cell r="I7">
            <v>62.48</v>
          </cell>
          <cell r="J7">
            <v>68.03</v>
          </cell>
          <cell r="K7">
            <v>68.3</v>
          </cell>
          <cell r="L7">
            <v>64.05</v>
          </cell>
          <cell r="M7">
            <v>65.05</v>
          </cell>
          <cell r="N7">
            <v>63.05</v>
          </cell>
          <cell r="O7">
            <v>63.05</v>
          </cell>
          <cell r="P7">
            <v>65.400000000000006</v>
          </cell>
          <cell r="Q7">
            <v>89.39</v>
          </cell>
          <cell r="R7">
            <v>90.59</v>
          </cell>
          <cell r="S7">
            <v>89.49</v>
          </cell>
          <cell r="T7">
            <v>89.89</v>
          </cell>
          <cell r="U7">
            <v>95.03</v>
          </cell>
          <cell r="V7">
            <v>89.79</v>
          </cell>
          <cell r="W7">
            <v>55.55</v>
          </cell>
          <cell r="X7">
            <v>52.17</v>
          </cell>
          <cell r="Y7">
            <v>39.159999999999997</v>
          </cell>
        </row>
        <row r="11">
          <cell r="B11">
            <v>150</v>
          </cell>
          <cell r="C11">
            <v>150</v>
          </cell>
          <cell r="D11">
            <v>150</v>
          </cell>
          <cell r="E11">
            <v>150</v>
          </cell>
          <cell r="F11">
            <v>150</v>
          </cell>
          <cell r="G11">
            <v>150</v>
          </cell>
          <cell r="H11">
            <v>150</v>
          </cell>
          <cell r="I11">
            <v>150</v>
          </cell>
          <cell r="J11">
            <v>150</v>
          </cell>
          <cell r="K11">
            <v>150</v>
          </cell>
          <cell r="L11">
            <v>150</v>
          </cell>
          <cell r="M11">
            <v>150</v>
          </cell>
          <cell r="N11">
            <v>150</v>
          </cell>
          <cell r="O11">
            <v>150</v>
          </cell>
          <cell r="P11">
            <v>150</v>
          </cell>
          <cell r="Q11">
            <v>150</v>
          </cell>
          <cell r="R11">
            <v>183</v>
          </cell>
          <cell r="S11">
            <v>150</v>
          </cell>
          <cell r="T11">
            <v>150</v>
          </cell>
          <cell r="U11">
            <v>183</v>
          </cell>
          <cell r="V11">
            <v>150</v>
          </cell>
          <cell r="W11">
            <v>150</v>
          </cell>
          <cell r="X11">
            <v>150</v>
          </cell>
          <cell r="Y11">
            <v>150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172</v>
          </cell>
          <cell r="R12">
            <v>220</v>
          </cell>
          <cell r="S12">
            <v>172</v>
          </cell>
          <cell r="T12">
            <v>189</v>
          </cell>
          <cell r="U12">
            <v>220</v>
          </cell>
          <cell r="V12">
            <v>189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172</v>
          </cell>
          <cell r="R13">
            <v>220</v>
          </cell>
          <cell r="S13">
            <v>179.00700000000001</v>
          </cell>
          <cell r="T13">
            <v>191.114</v>
          </cell>
          <cell r="U13">
            <v>220</v>
          </cell>
          <cell r="V13">
            <v>189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184</v>
          </cell>
          <cell r="R17">
            <v>280</v>
          </cell>
          <cell r="S17">
            <v>184</v>
          </cell>
          <cell r="T17">
            <v>214</v>
          </cell>
          <cell r="U17">
            <v>280</v>
          </cell>
          <cell r="V17">
            <v>214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168.69900000000001</v>
          </cell>
          <cell r="R18">
            <v>278.21800000000002</v>
          </cell>
          <cell r="S18">
            <v>184</v>
          </cell>
          <cell r="T18">
            <v>214</v>
          </cell>
          <cell r="U18">
            <v>280</v>
          </cell>
          <cell r="V18">
            <v>186.95400000000001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195</v>
          </cell>
          <cell r="J20">
            <v>240</v>
          </cell>
          <cell r="K20">
            <v>240</v>
          </cell>
          <cell r="L20">
            <v>195</v>
          </cell>
          <cell r="M20">
            <v>195</v>
          </cell>
          <cell r="N20">
            <v>195</v>
          </cell>
          <cell r="O20">
            <v>195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195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151</v>
          </cell>
          <cell r="J23">
            <v>151</v>
          </cell>
          <cell r="K23">
            <v>151</v>
          </cell>
          <cell r="L23">
            <v>151</v>
          </cell>
          <cell r="M23">
            <v>151</v>
          </cell>
          <cell r="N23">
            <v>151</v>
          </cell>
          <cell r="O23">
            <v>151</v>
          </cell>
          <cell r="P23">
            <v>218.66900000000001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151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417</v>
          </cell>
          <cell r="M25">
            <v>417</v>
          </cell>
          <cell r="N25">
            <v>414</v>
          </cell>
          <cell r="O25">
            <v>414</v>
          </cell>
          <cell r="P25">
            <v>417</v>
          </cell>
          <cell r="Q25">
            <v>417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350</v>
          </cell>
        </row>
        <row r="26">
          <cell r="B26">
            <v>360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360</v>
          </cell>
          <cell r="H26">
            <v>460</v>
          </cell>
          <cell r="I26">
            <v>460</v>
          </cell>
          <cell r="J26">
            <v>460</v>
          </cell>
          <cell r="K26">
            <v>460</v>
          </cell>
          <cell r="L26">
            <v>360</v>
          </cell>
          <cell r="M26">
            <v>360</v>
          </cell>
          <cell r="N26">
            <v>360</v>
          </cell>
          <cell r="O26">
            <v>360</v>
          </cell>
          <cell r="P26">
            <v>460</v>
          </cell>
          <cell r="Q26">
            <v>517</v>
          </cell>
          <cell r="R26">
            <v>517</v>
          </cell>
          <cell r="S26">
            <v>517</v>
          </cell>
          <cell r="T26">
            <v>517</v>
          </cell>
          <cell r="U26">
            <v>517</v>
          </cell>
          <cell r="V26">
            <v>517</v>
          </cell>
          <cell r="W26">
            <v>508.91199999999998</v>
          </cell>
          <cell r="X26">
            <v>363.60399999999998</v>
          </cell>
          <cell r="Y26">
            <v>360</v>
          </cell>
        </row>
        <row r="27">
          <cell r="B27">
            <v>377</v>
          </cell>
          <cell r="C27">
            <v>377</v>
          </cell>
          <cell r="D27">
            <v>220</v>
          </cell>
          <cell r="E27">
            <v>220</v>
          </cell>
          <cell r="F27">
            <v>220</v>
          </cell>
          <cell r="G27">
            <v>377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304.23200000000003</v>
          </cell>
          <cell r="M27">
            <v>223.46199999999999</v>
          </cell>
          <cell r="N27">
            <v>248.428</v>
          </cell>
          <cell r="O27">
            <v>368.28899999999999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220</v>
          </cell>
        </row>
        <row r="28">
          <cell r="B28">
            <v>200</v>
          </cell>
          <cell r="C28">
            <v>202</v>
          </cell>
          <cell r="D28">
            <v>200</v>
          </cell>
          <cell r="E28">
            <v>200</v>
          </cell>
          <cell r="F28">
            <v>200</v>
          </cell>
          <cell r="G28">
            <v>200</v>
          </cell>
          <cell r="H28">
            <v>414</v>
          </cell>
          <cell r="I28">
            <v>200</v>
          </cell>
          <cell r="J28">
            <v>351.33100000000002</v>
          </cell>
          <cell r="K28">
            <v>206.04599999999999</v>
          </cell>
          <cell r="L28">
            <v>200</v>
          </cell>
          <cell r="M28">
            <v>200</v>
          </cell>
          <cell r="N28">
            <v>200</v>
          </cell>
          <cell r="O28">
            <v>200</v>
          </cell>
          <cell r="P28">
            <v>414</v>
          </cell>
          <cell r="Q28">
            <v>414</v>
          </cell>
          <cell r="R28">
            <v>414</v>
          </cell>
          <cell r="S28">
            <v>414</v>
          </cell>
          <cell r="T28">
            <v>414</v>
          </cell>
          <cell r="U28">
            <v>414</v>
          </cell>
          <cell r="V28">
            <v>414</v>
          </cell>
          <cell r="W28">
            <v>414</v>
          </cell>
          <cell r="X28">
            <v>414</v>
          </cell>
          <cell r="Y28">
            <v>200</v>
          </cell>
        </row>
        <row r="29">
          <cell r="B29">
            <v>410</v>
          </cell>
          <cell r="C29">
            <v>410</v>
          </cell>
          <cell r="D29">
            <v>410</v>
          </cell>
          <cell r="E29">
            <v>410</v>
          </cell>
          <cell r="F29">
            <v>410</v>
          </cell>
          <cell r="G29">
            <v>410</v>
          </cell>
          <cell r="H29">
            <v>600</v>
          </cell>
          <cell r="I29">
            <v>528.33699999999999</v>
          </cell>
          <cell r="J29">
            <v>600</v>
          </cell>
          <cell r="K29">
            <v>600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700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700</v>
          </cell>
          <cell r="X29">
            <v>600</v>
          </cell>
          <cell r="Y29">
            <v>410</v>
          </cell>
        </row>
        <row r="30">
          <cell r="H30">
            <v>35</v>
          </cell>
          <cell r="I30">
            <v>35</v>
          </cell>
          <cell r="J30">
            <v>35</v>
          </cell>
          <cell r="K30">
            <v>35</v>
          </cell>
          <cell r="L30">
            <v>35</v>
          </cell>
          <cell r="M30">
            <v>35</v>
          </cell>
          <cell r="N30">
            <v>35</v>
          </cell>
          <cell r="O30">
            <v>35</v>
          </cell>
          <cell r="P30">
            <v>35</v>
          </cell>
          <cell r="Q30">
            <v>35</v>
          </cell>
          <cell r="R30">
            <v>35</v>
          </cell>
          <cell r="S30">
            <v>35</v>
          </cell>
          <cell r="T30">
            <v>35</v>
          </cell>
          <cell r="U30">
            <v>35</v>
          </cell>
          <cell r="V30">
            <v>35</v>
          </cell>
          <cell r="W30">
            <v>35</v>
          </cell>
          <cell r="X30">
            <v>35</v>
          </cell>
          <cell r="Y30">
            <v>35</v>
          </cell>
        </row>
        <row r="31">
          <cell r="H31">
            <v>35</v>
          </cell>
          <cell r="I31">
            <v>35</v>
          </cell>
          <cell r="J31">
            <v>35</v>
          </cell>
          <cell r="K31">
            <v>35</v>
          </cell>
          <cell r="L31">
            <v>35</v>
          </cell>
          <cell r="M31">
            <v>35</v>
          </cell>
          <cell r="N31">
            <v>35</v>
          </cell>
          <cell r="O31">
            <v>35</v>
          </cell>
          <cell r="P31">
            <v>35</v>
          </cell>
          <cell r="Q31">
            <v>35</v>
          </cell>
          <cell r="R31">
            <v>35</v>
          </cell>
          <cell r="S31">
            <v>35</v>
          </cell>
          <cell r="T31">
            <v>35</v>
          </cell>
          <cell r="U31">
            <v>35</v>
          </cell>
          <cell r="V31">
            <v>35</v>
          </cell>
          <cell r="W31">
            <v>35</v>
          </cell>
          <cell r="X31">
            <v>35</v>
          </cell>
          <cell r="Y31">
            <v>35</v>
          </cell>
        </row>
        <row r="32">
          <cell r="H32">
            <v>35</v>
          </cell>
          <cell r="I32">
            <v>35</v>
          </cell>
          <cell r="J32">
            <v>35</v>
          </cell>
          <cell r="K32">
            <v>35</v>
          </cell>
          <cell r="L32">
            <v>35</v>
          </cell>
          <cell r="M32">
            <v>35</v>
          </cell>
          <cell r="N32">
            <v>35</v>
          </cell>
          <cell r="O32">
            <v>35</v>
          </cell>
          <cell r="P32">
            <v>35</v>
          </cell>
          <cell r="Q32">
            <v>35</v>
          </cell>
          <cell r="R32">
            <v>35</v>
          </cell>
          <cell r="S32">
            <v>35</v>
          </cell>
          <cell r="T32">
            <v>35</v>
          </cell>
          <cell r="U32">
            <v>35</v>
          </cell>
          <cell r="V32">
            <v>35</v>
          </cell>
          <cell r="W32">
            <v>35</v>
          </cell>
          <cell r="X32">
            <v>35</v>
          </cell>
          <cell r="Y32">
            <v>35</v>
          </cell>
        </row>
        <row r="34">
          <cell r="B34">
            <v>362</v>
          </cell>
          <cell r="C34">
            <v>268</v>
          </cell>
          <cell r="D34">
            <v>202</v>
          </cell>
          <cell r="E34">
            <v>135</v>
          </cell>
          <cell r="F34">
            <v>155</v>
          </cell>
          <cell r="G34">
            <v>155</v>
          </cell>
          <cell r="H34">
            <v>250</v>
          </cell>
          <cell r="I34">
            <v>250</v>
          </cell>
          <cell r="J34">
            <v>250</v>
          </cell>
          <cell r="K34">
            <v>250</v>
          </cell>
          <cell r="L34">
            <v>400</v>
          </cell>
          <cell r="M34">
            <v>400</v>
          </cell>
          <cell r="N34">
            <v>279</v>
          </cell>
          <cell r="O34">
            <v>180</v>
          </cell>
          <cell r="Q34">
            <v>25</v>
          </cell>
          <cell r="S34">
            <v>39</v>
          </cell>
          <cell r="T34">
            <v>220</v>
          </cell>
          <cell r="U34">
            <v>220</v>
          </cell>
          <cell r="V34">
            <v>220</v>
          </cell>
          <cell r="W34">
            <v>220</v>
          </cell>
          <cell r="X34">
            <v>220</v>
          </cell>
          <cell r="Y34">
            <v>220</v>
          </cell>
        </row>
        <row r="35">
          <cell r="B35">
            <v>230</v>
          </cell>
          <cell r="C35">
            <v>230</v>
          </cell>
          <cell r="D35">
            <v>230</v>
          </cell>
          <cell r="E35">
            <v>230</v>
          </cell>
          <cell r="F35">
            <v>230</v>
          </cell>
          <cell r="G35">
            <v>230</v>
          </cell>
          <cell r="H35">
            <v>300.99200000000002</v>
          </cell>
          <cell r="I35">
            <v>320.964</v>
          </cell>
          <cell r="J35">
            <v>321.51499999999999</v>
          </cell>
          <cell r="K35">
            <v>321.95800000000003</v>
          </cell>
          <cell r="L35">
            <v>300.86399999999998</v>
          </cell>
          <cell r="M35">
            <v>301.52699999999999</v>
          </cell>
          <cell r="N35">
            <v>321.37400000000002</v>
          </cell>
          <cell r="O35">
            <v>321.55099999999999</v>
          </cell>
          <cell r="P35">
            <v>321.33</v>
          </cell>
          <cell r="Q35">
            <v>323.108</v>
          </cell>
          <cell r="R35">
            <v>322.08800000000002</v>
          </cell>
          <cell r="S35">
            <v>321.77300000000002</v>
          </cell>
          <cell r="T35">
            <v>323.661</v>
          </cell>
          <cell r="U35">
            <v>325.29000000000002</v>
          </cell>
          <cell r="V35">
            <v>324.48200000000003</v>
          </cell>
          <cell r="W35">
            <v>320.09100000000001</v>
          </cell>
          <cell r="X35">
            <v>320.84399999999999</v>
          </cell>
          <cell r="Y35">
            <v>290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250</v>
          </cell>
          <cell r="I37">
            <v>330</v>
          </cell>
          <cell r="J37">
            <v>330</v>
          </cell>
          <cell r="K37">
            <v>330</v>
          </cell>
          <cell r="L37">
            <v>330</v>
          </cell>
          <cell r="M37">
            <v>330</v>
          </cell>
          <cell r="N37">
            <v>330</v>
          </cell>
          <cell r="O37">
            <v>330</v>
          </cell>
          <cell r="P37">
            <v>330</v>
          </cell>
          <cell r="Q37">
            <v>332.58100000000002</v>
          </cell>
          <cell r="R37">
            <v>337.20400000000001</v>
          </cell>
          <cell r="S37">
            <v>332.96600000000001</v>
          </cell>
          <cell r="T37">
            <v>334.50700000000001</v>
          </cell>
          <cell r="U37">
            <v>370.125</v>
          </cell>
          <cell r="V37">
            <v>356.92599999999999</v>
          </cell>
          <cell r="W37">
            <v>290.64600000000002</v>
          </cell>
          <cell r="X37">
            <v>251.56299999999999</v>
          </cell>
          <cell r="Y37">
            <v>160</v>
          </cell>
        </row>
        <row r="38">
          <cell r="B38">
            <v>248.60900000000001</v>
          </cell>
          <cell r="C38">
            <v>195.18299999999999</v>
          </cell>
          <cell r="D38">
            <v>182</v>
          </cell>
          <cell r="E38">
            <v>182</v>
          </cell>
          <cell r="F38">
            <v>182</v>
          </cell>
          <cell r="G38">
            <v>241.5</v>
          </cell>
          <cell r="H38">
            <v>300</v>
          </cell>
          <cell r="I38">
            <v>370</v>
          </cell>
          <cell r="J38">
            <v>370</v>
          </cell>
          <cell r="K38">
            <v>370</v>
          </cell>
          <cell r="L38">
            <v>370</v>
          </cell>
          <cell r="M38">
            <v>370</v>
          </cell>
          <cell r="N38">
            <v>370</v>
          </cell>
          <cell r="O38">
            <v>370</v>
          </cell>
          <cell r="P38">
            <v>370</v>
          </cell>
          <cell r="Q38">
            <v>378.88299999999998</v>
          </cell>
          <cell r="R38">
            <v>382.41</v>
          </cell>
          <cell r="S38">
            <v>379.14699999999999</v>
          </cell>
          <cell r="T38">
            <v>380.20499999999998</v>
          </cell>
          <cell r="U38">
            <v>398.89499999999998</v>
          </cell>
          <cell r="V38">
            <v>391.96499999999997</v>
          </cell>
          <cell r="W38">
            <v>331.21800000000002</v>
          </cell>
          <cell r="X38">
            <v>263.61</v>
          </cell>
          <cell r="Y38">
            <v>182</v>
          </cell>
        </row>
        <row r="40"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40</v>
          </cell>
          <cell r="S40">
            <v>200</v>
          </cell>
          <cell r="T40">
            <v>40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30</v>
          </cell>
          <cell r="J41">
            <v>30</v>
          </cell>
          <cell r="K41">
            <v>30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30</v>
          </cell>
          <cell r="Q41">
            <v>30</v>
          </cell>
          <cell r="R41">
            <v>30</v>
          </cell>
          <cell r="S41">
            <v>170</v>
          </cell>
          <cell r="T41">
            <v>30</v>
          </cell>
          <cell r="U41">
            <v>15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</row>
        <row r="42">
          <cell r="I42">
            <v>45</v>
          </cell>
          <cell r="J42">
            <v>75</v>
          </cell>
          <cell r="K42">
            <v>45</v>
          </cell>
          <cell r="V42">
            <v>45</v>
          </cell>
          <cell r="W42">
            <v>45</v>
          </cell>
          <cell r="X42">
            <v>45</v>
          </cell>
        </row>
        <row r="43">
          <cell r="U43">
            <v>114</v>
          </cell>
        </row>
        <row r="44">
          <cell r="S44">
            <v>97</v>
          </cell>
          <cell r="T44">
            <v>97</v>
          </cell>
          <cell r="U44">
            <v>22.036000000000001</v>
          </cell>
        </row>
        <row r="45">
          <cell r="R45">
            <v>105</v>
          </cell>
          <cell r="S45">
            <v>90</v>
          </cell>
          <cell r="T45">
            <v>95</v>
          </cell>
        </row>
        <row r="46">
          <cell r="N46">
            <v>35</v>
          </cell>
          <cell r="O46">
            <v>35</v>
          </cell>
        </row>
        <row r="48">
          <cell r="Q48">
            <v>118</v>
          </cell>
          <cell r="R48">
            <v>118</v>
          </cell>
          <cell r="S48">
            <v>118</v>
          </cell>
          <cell r="T48">
            <v>90</v>
          </cell>
        </row>
        <row r="49">
          <cell r="R49">
            <v>30</v>
          </cell>
          <cell r="S49">
            <v>105</v>
          </cell>
          <cell r="T49">
            <v>105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60</v>
          </cell>
          <cell r="T51">
            <v>60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5">
          <cell r="I55">
            <v>38</v>
          </cell>
          <cell r="J55">
            <v>38</v>
          </cell>
          <cell r="K55">
            <v>38</v>
          </cell>
          <cell r="L55">
            <v>37</v>
          </cell>
        </row>
        <row r="56">
          <cell r="S56">
            <v>14</v>
          </cell>
          <cell r="T56">
            <v>14</v>
          </cell>
          <cell r="U56">
            <v>14</v>
          </cell>
          <cell r="V56">
            <v>14</v>
          </cell>
        </row>
        <row r="57">
          <cell r="Q57">
            <v>16</v>
          </cell>
          <cell r="R57">
            <v>16</v>
          </cell>
          <cell r="S57">
            <v>16</v>
          </cell>
          <cell r="T57">
            <v>16</v>
          </cell>
        </row>
        <row r="59">
          <cell r="B59">
            <v>360.5329999999999</v>
          </cell>
          <cell r="C59">
            <v>364.91500000000008</v>
          </cell>
          <cell r="D59">
            <v>370.83500000000009</v>
          </cell>
          <cell r="E59">
            <v>367.80399999999992</v>
          </cell>
          <cell r="F59">
            <v>363.75400000000002</v>
          </cell>
          <cell r="G59">
            <v>355.10200000000009</v>
          </cell>
          <cell r="H59">
            <v>346.77900000000011</v>
          </cell>
          <cell r="I59">
            <v>505.40800000000013</v>
          </cell>
          <cell r="J59">
            <v>1001.6230000000003</v>
          </cell>
          <cell r="K59">
            <v>1379.9070000000004</v>
          </cell>
          <cell r="L59">
            <v>1600.8300000000002</v>
          </cell>
          <cell r="M59">
            <v>1678.4679999999996</v>
          </cell>
          <cell r="N59">
            <v>1625.9529999999995</v>
          </cell>
          <cell r="O59">
            <v>1413.5630000000001</v>
          </cell>
          <cell r="P59">
            <v>998.81899999999985</v>
          </cell>
          <cell r="Q59">
            <v>545.01299999999992</v>
          </cell>
          <cell r="R59">
            <v>396.45000000000005</v>
          </cell>
          <cell r="S59">
            <v>380.10700000000003</v>
          </cell>
          <cell r="T59">
            <v>384.96800000000002</v>
          </cell>
          <cell r="U59">
            <v>386.21800000000002</v>
          </cell>
          <cell r="V59">
            <v>395.83499999999992</v>
          </cell>
          <cell r="W59">
            <v>409.62399999999997</v>
          </cell>
          <cell r="X59">
            <v>430.66899999999998</v>
          </cell>
          <cell r="Y59">
            <v>455.63100000000003</v>
          </cell>
        </row>
        <row r="72">
          <cell r="B72">
            <v>36</v>
          </cell>
          <cell r="C72">
            <v>67.825000000000003</v>
          </cell>
          <cell r="D72">
            <v>36</v>
          </cell>
          <cell r="E72">
            <v>36</v>
          </cell>
          <cell r="F72">
            <v>36</v>
          </cell>
          <cell r="G72">
            <v>36</v>
          </cell>
          <cell r="H72">
            <v>91</v>
          </cell>
          <cell r="I72">
            <v>49</v>
          </cell>
          <cell r="J72">
            <v>79</v>
          </cell>
          <cell r="K72">
            <v>56</v>
          </cell>
          <cell r="L72">
            <v>105</v>
          </cell>
          <cell r="M72">
            <v>105</v>
          </cell>
          <cell r="N72">
            <v>99</v>
          </cell>
          <cell r="O72">
            <v>101</v>
          </cell>
          <cell r="P72">
            <v>79</v>
          </cell>
          <cell r="Q72">
            <v>99</v>
          </cell>
          <cell r="R72">
            <v>102</v>
          </cell>
          <cell r="S72">
            <v>102</v>
          </cell>
          <cell r="T72">
            <v>104</v>
          </cell>
          <cell r="U72">
            <v>36</v>
          </cell>
          <cell r="V72">
            <v>27</v>
          </cell>
          <cell r="W72">
            <v>27</v>
          </cell>
          <cell r="X72">
            <v>27</v>
          </cell>
          <cell r="Y72">
            <v>88</v>
          </cell>
        </row>
        <row r="73">
          <cell r="B73">
            <v>196</v>
          </cell>
          <cell r="C73">
            <v>196</v>
          </cell>
          <cell r="D73">
            <v>110</v>
          </cell>
          <cell r="E73">
            <v>110</v>
          </cell>
          <cell r="F73">
            <v>110</v>
          </cell>
          <cell r="G73">
            <v>226</v>
          </cell>
          <cell r="H73">
            <v>188</v>
          </cell>
          <cell r="I73">
            <v>145</v>
          </cell>
          <cell r="J73">
            <v>123</v>
          </cell>
          <cell r="K73">
            <v>146</v>
          </cell>
          <cell r="L73">
            <v>100</v>
          </cell>
          <cell r="M73">
            <v>99</v>
          </cell>
          <cell r="N73">
            <v>101</v>
          </cell>
          <cell r="O73">
            <v>93</v>
          </cell>
          <cell r="P73">
            <v>100</v>
          </cell>
          <cell r="Q73">
            <v>168</v>
          </cell>
          <cell r="R73">
            <v>218</v>
          </cell>
          <cell r="S73">
            <v>189</v>
          </cell>
          <cell r="T73">
            <v>203</v>
          </cell>
          <cell r="U73">
            <v>197</v>
          </cell>
          <cell r="V73">
            <v>188</v>
          </cell>
          <cell r="W73">
            <v>198</v>
          </cell>
          <cell r="X73">
            <v>176</v>
          </cell>
          <cell r="Y73">
            <v>132</v>
          </cell>
        </row>
        <row r="74">
          <cell r="B74">
            <v>548</v>
          </cell>
          <cell r="C74">
            <v>584</v>
          </cell>
          <cell r="D74">
            <v>459</v>
          </cell>
          <cell r="E74">
            <v>463</v>
          </cell>
          <cell r="F74">
            <v>473</v>
          </cell>
          <cell r="G74">
            <v>507</v>
          </cell>
          <cell r="H74">
            <v>517</v>
          </cell>
          <cell r="I74">
            <v>552</v>
          </cell>
          <cell r="J74">
            <v>495</v>
          </cell>
          <cell r="K74">
            <v>544</v>
          </cell>
          <cell r="L74">
            <v>571</v>
          </cell>
          <cell r="M74">
            <v>571</v>
          </cell>
          <cell r="N74">
            <v>571</v>
          </cell>
          <cell r="O74">
            <v>586</v>
          </cell>
          <cell r="P74">
            <v>700</v>
          </cell>
          <cell r="Q74">
            <v>600</v>
          </cell>
          <cell r="R74">
            <v>576</v>
          </cell>
          <cell r="S74">
            <v>650</v>
          </cell>
          <cell r="T74">
            <v>650</v>
          </cell>
          <cell r="U74">
            <v>700</v>
          </cell>
          <cell r="V74">
            <v>700</v>
          </cell>
          <cell r="W74">
            <v>705</v>
          </cell>
          <cell r="X74">
            <v>605</v>
          </cell>
          <cell r="Y74">
            <v>622.19900000000007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108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95</v>
          </cell>
        </row>
        <row r="76">
          <cell r="D76">
            <v>151.69999999999999</v>
          </cell>
          <cell r="E76">
            <v>214.2</v>
          </cell>
          <cell r="F76">
            <v>246.7</v>
          </cell>
          <cell r="G76">
            <v>246.6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7">
        <row r="64">
          <cell r="B64">
            <v>968.298</v>
          </cell>
          <cell r="C64">
            <v>984.29700000000003</v>
          </cell>
          <cell r="D64">
            <v>994.30499999999995</v>
          </cell>
          <cell r="E64">
            <v>994.298</v>
          </cell>
          <cell r="F64">
            <v>995.29300000000001</v>
          </cell>
          <cell r="G64">
            <v>992.29600000000005</v>
          </cell>
          <cell r="H64">
            <v>975.30399999999997</v>
          </cell>
          <cell r="I64">
            <v>960.14499999999998</v>
          </cell>
          <cell r="J64">
            <v>931.13499999999999</v>
          </cell>
          <cell r="K64">
            <v>893.13400000000001</v>
          </cell>
          <cell r="L64">
            <v>796.14200000000005</v>
          </cell>
          <cell r="M64">
            <v>770.14499999999998</v>
          </cell>
          <cell r="N64">
            <v>753.14200000000005</v>
          </cell>
          <cell r="O64">
            <v>746.88699999999994</v>
          </cell>
          <cell r="P64">
            <v>805.98800000000006</v>
          </cell>
          <cell r="Q64">
            <v>807.49400000000003</v>
          </cell>
          <cell r="R64">
            <v>823.49300000000005</v>
          </cell>
          <cell r="S64">
            <v>918.38800000000003</v>
          </cell>
          <cell r="T64">
            <v>853.38900000000001</v>
          </cell>
          <cell r="U64">
            <v>855.14499999999998</v>
          </cell>
          <cell r="V64">
            <v>857.13800000000003</v>
          </cell>
          <cell r="W64">
            <v>883.14</v>
          </cell>
          <cell r="X64">
            <v>785.14400000000001</v>
          </cell>
          <cell r="Y64">
            <v>950.13800000000003</v>
          </cell>
        </row>
        <row r="65">
          <cell r="B65">
            <v>891.62000000000012</v>
          </cell>
          <cell r="C65">
            <v>866.95999999999981</v>
          </cell>
          <cell r="D65">
            <v>843.98099999999977</v>
          </cell>
          <cell r="E65">
            <v>835.22400000000016</v>
          </cell>
          <cell r="F65">
            <v>856.46500000000003</v>
          </cell>
          <cell r="G65">
            <v>943.83600000000001</v>
          </cell>
          <cell r="H65">
            <v>1086.155</v>
          </cell>
          <cell r="I65">
            <v>1248.1589999999997</v>
          </cell>
          <cell r="J65">
            <v>1353.6890000000001</v>
          </cell>
          <cell r="K65">
            <v>1382.9709999999998</v>
          </cell>
          <cell r="L65">
            <v>1394.2299999999998</v>
          </cell>
          <cell r="M65">
            <v>1394.1829999999998</v>
          </cell>
          <cell r="N65">
            <v>1378.4290000000001</v>
          </cell>
          <cell r="O65">
            <v>1347.145</v>
          </cell>
          <cell r="P65">
            <v>1319.7560000000001</v>
          </cell>
          <cell r="Q65">
            <v>1282.777</v>
          </cell>
          <cell r="R65">
            <v>1283.1209999999999</v>
          </cell>
          <cell r="S65">
            <v>1271.7330000000002</v>
          </cell>
          <cell r="T65">
            <v>1263.5709999999997</v>
          </cell>
          <cell r="U65">
            <v>1231.836</v>
          </cell>
          <cell r="V65">
            <v>1167.4659999999999</v>
          </cell>
          <cell r="W65">
            <v>1073.9110000000001</v>
          </cell>
          <cell r="X65">
            <v>1012.5529999999999</v>
          </cell>
          <cell r="Y65">
            <v>915.35300000000007</v>
          </cell>
        </row>
        <row r="66">
          <cell r="B66">
            <v>2640.319</v>
          </cell>
          <cell r="C66">
            <v>2558.623</v>
          </cell>
          <cell r="D66">
            <v>2397.1429999999996</v>
          </cell>
          <cell r="E66">
            <v>2305.386</v>
          </cell>
          <cell r="F66">
            <v>2406.6250000000005</v>
          </cell>
          <cell r="G66">
            <v>2725.9589999999998</v>
          </cell>
          <cell r="H66">
            <v>3195.652000000001</v>
          </cell>
          <cell r="I66">
            <v>3735.3049999999994</v>
          </cell>
          <cell r="J66">
            <v>4183.5450000000001</v>
          </cell>
          <cell r="K66">
            <v>4354.7059999999992</v>
          </cell>
          <cell r="L66">
            <v>4415.9539999999997</v>
          </cell>
          <cell r="M66">
            <v>4425.0289999999995</v>
          </cell>
          <cell r="N66">
            <v>4403.0839999999989</v>
          </cell>
          <cell r="O66">
            <v>4282.2709999999988</v>
          </cell>
          <cell r="P66">
            <v>4366.4739999999993</v>
          </cell>
          <cell r="Q66">
            <v>4433.4129999999996</v>
          </cell>
          <cell r="R66">
            <v>4745.6559999999999</v>
          </cell>
          <cell r="S66">
            <v>4924.7790000000005</v>
          </cell>
          <cell r="T66">
            <v>4980.8949999999995</v>
          </cell>
          <cell r="U66">
            <v>4900.9829999999993</v>
          </cell>
          <cell r="V66">
            <v>4635.4580000000005</v>
          </cell>
          <cell r="W66">
            <v>4155.84</v>
          </cell>
          <cell r="X66">
            <v>3814.9930000000004</v>
          </cell>
          <cell r="Y66">
            <v>3123.7389999999996</v>
          </cell>
        </row>
        <row r="67">
          <cell r="C67">
            <v>125</v>
          </cell>
          <cell r="D67">
            <v>125</v>
          </cell>
          <cell r="E67">
            <v>125</v>
          </cell>
          <cell r="F67">
            <v>125</v>
          </cell>
          <cell r="G67">
            <v>125</v>
          </cell>
        </row>
        <row r="68">
          <cell r="B68">
            <v>122.5</v>
          </cell>
          <cell r="C68">
            <v>120</v>
          </cell>
          <cell r="D68">
            <v>111</v>
          </cell>
          <cell r="E68">
            <v>105</v>
          </cell>
          <cell r="F68">
            <v>113</v>
          </cell>
          <cell r="G68">
            <v>124</v>
          </cell>
          <cell r="H68">
            <v>130.5</v>
          </cell>
          <cell r="I68">
            <v>143</v>
          </cell>
          <cell r="J68">
            <v>145</v>
          </cell>
          <cell r="K68">
            <v>133</v>
          </cell>
          <cell r="L68">
            <v>131.5</v>
          </cell>
          <cell r="M68">
            <v>129</v>
          </cell>
          <cell r="N68">
            <v>129</v>
          </cell>
          <cell r="O68">
            <v>128</v>
          </cell>
          <cell r="P68">
            <v>142.5</v>
          </cell>
          <cell r="Q68">
            <v>153.5</v>
          </cell>
          <cell r="R68">
            <v>170</v>
          </cell>
          <cell r="S68">
            <v>179</v>
          </cell>
          <cell r="T68">
            <v>178.5</v>
          </cell>
          <cell r="U68">
            <v>175.5</v>
          </cell>
          <cell r="V68">
            <v>163</v>
          </cell>
          <cell r="W68">
            <v>146.5</v>
          </cell>
          <cell r="X68">
            <v>132.5</v>
          </cell>
          <cell r="Y68">
            <v>127.5</v>
          </cell>
        </row>
        <row r="72">
          <cell r="B72">
            <v>338</v>
          </cell>
          <cell r="C72">
            <v>312</v>
          </cell>
          <cell r="D72">
            <v>312</v>
          </cell>
          <cell r="E72">
            <v>342</v>
          </cell>
          <cell r="F72">
            <v>342</v>
          </cell>
          <cell r="G72">
            <v>342</v>
          </cell>
          <cell r="H72">
            <v>229</v>
          </cell>
          <cell r="I72">
            <v>359</v>
          </cell>
          <cell r="J72">
            <v>359</v>
          </cell>
          <cell r="K72">
            <v>348</v>
          </cell>
          <cell r="L72">
            <v>367</v>
          </cell>
          <cell r="M72">
            <v>367</v>
          </cell>
          <cell r="N72">
            <v>348</v>
          </cell>
          <cell r="O72">
            <v>345</v>
          </cell>
          <cell r="P72">
            <v>347</v>
          </cell>
          <cell r="Q72">
            <v>351</v>
          </cell>
          <cell r="R72">
            <v>353</v>
          </cell>
          <cell r="S72">
            <v>392</v>
          </cell>
          <cell r="T72">
            <v>375</v>
          </cell>
          <cell r="U72">
            <v>359</v>
          </cell>
          <cell r="V72">
            <v>359</v>
          </cell>
          <cell r="W72">
            <v>359</v>
          </cell>
          <cell r="X72">
            <v>375</v>
          </cell>
          <cell r="Y72">
            <v>168</v>
          </cell>
        </row>
        <row r="73">
          <cell r="B73">
            <v>119</v>
          </cell>
          <cell r="C73">
            <v>69</v>
          </cell>
          <cell r="D73">
            <v>69</v>
          </cell>
          <cell r="E73">
            <v>69</v>
          </cell>
          <cell r="F73">
            <v>69</v>
          </cell>
          <cell r="G73">
            <v>69</v>
          </cell>
          <cell r="H73">
            <v>71</v>
          </cell>
          <cell r="I73">
            <v>201</v>
          </cell>
          <cell r="J73">
            <v>334</v>
          </cell>
          <cell r="K73">
            <v>417</v>
          </cell>
          <cell r="L73">
            <v>439</v>
          </cell>
          <cell r="M73">
            <v>428</v>
          </cell>
          <cell r="N73">
            <v>432</v>
          </cell>
          <cell r="O73">
            <v>412</v>
          </cell>
          <cell r="P73">
            <v>427</v>
          </cell>
          <cell r="Q73">
            <v>390</v>
          </cell>
          <cell r="R73">
            <v>395</v>
          </cell>
          <cell r="S73">
            <v>363</v>
          </cell>
          <cell r="T73">
            <v>370</v>
          </cell>
          <cell r="U73">
            <v>375</v>
          </cell>
          <cell r="V73">
            <v>367</v>
          </cell>
          <cell r="W73">
            <v>367</v>
          </cell>
          <cell r="X73">
            <v>383</v>
          </cell>
          <cell r="Y73">
            <v>355</v>
          </cell>
        </row>
        <row r="74">
          <cell r="B74">
            <v>9</v>
          </cell>
          <cell r="C74">
            <v>9</v>
          </cell>
          <cell r="D74">
            <v>20</v>
          </cell>
          <cell r="E74">
            <v>85</v>
          </cell>
          <cell r="F74">
            <v>20</v>
          </cell>
          <cell r="G74">
            <v>9</v>
          </cell>
          <cell r="H74">
            <v>9</v>
          </cell>
          <cell r="I74">
            <v>10</v>
          </cell>
          <cell r="J74">
            <v>70</v>
          </cell>
          <cell r="K74">
            <v>100</v>
          </cell>
          <cell r="L74">
            <v>80</v>
          </cell>
          <cell r="M74">
            <v>70</v>
          </cell>
          <cell r="N74">
            <v>65</v>
          </cell>
          <cell r="O74">
            <v>65</v>
          </cell>
          <cell r="P74">
            <v>40</v>
          </cell>
          <cell r="W74">
            <v>12</v>
          </cell>
          <cell r="X74">
            <v>12</v>
          </cell>
          <cell r="Y74">
            <v>7</v>
          </cell>
        </row>
        <row r="76">
          <cell r="B76">
            <v>189.3</v>
          </cell>
          <cell r="C76">
            <v>159.9</v>
          </cell>
          <cell r="D76">
            <v>9</v>
          </cell>
          <cell r="E76">
            <v>9</v>
          </cell>
          <cell r="F76">
            <v>9</v>
          </cell>
          <cell r="G76">
            <v>9</v>
          </cell>
          <cell r="H76">
            <v>339.1</v>
          </cell>
        </row>
      </sheetData>
      <sheetData sheetId="18">
        <row r="7">
          <cell r="B7">
            <v>46.9</v>
          </cell>
          <cell r="C7">
            <v>43.89</v>
          </cell>
          <cell r="D7">
            <v>35</v>
          </cell>
          <cell r="E7">
            <v>31.13</v>
          </cell>
          <cell r="F7">
            <v>34.99</v>
          </cell>
          <cell r="G7">
            <v>46.44</v>
          </cell>
          <cell r="H7">
            <v>53.48</v>
          </cell>
          <cell r="I7">
            <v>62.48</v>
          </cell>
          <cell r="J7">
            <v>68.03</v>
          </cell>
          <cell r="K7">
            <v>68.3</v>
          </cell>
          <cell r="L7">
            <v>64.05</v>
          </cell>
          <cell r="M7">
            <v>65.05</v>
          </cell>
          <cell r="N7">
            <v>63.05</v>
          </cell>
          <cell r="O7">
            <v>63.05</v>
          </cell>
          <cell r="P7">
            <v>65.400000000000006</v>
          </cell>
          <cell r="Q7">
            <v>89.39</v>
          </cell>
          <cell r="R7">
            <v>90.59</v>
          </cell>
          <cell r="S7">
            <v>89.49</v>
          </cell>
          <cell r="T7">
            <v>89.89</v>
          </cell>
          <cell r="U7">
            <v>95.03</v>
          </cell>
          <cell r="V7">
            <v>89.79</v>
          </cell>
          <cell r="W7">
            <v>55.55</v>
          </cell>
          <cell r="X7">
            <v>52.17</v>
          </cell>
          <cell r="Y7">
            <v>39.159999999999997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SUSAKI_POWER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41">
          <cell r="A41" t="str">
            <v>COUPLING_CBS</v>
          </cell>
        </row>
        <row r="46">
          <cell r="A46" t="str">
            <v>ADMIE</v>
          </cell>
        </row>
        <row r="47">
          <cell r="A47" t="str">
            <v>ALPIQ_ENERGY</v>
          </cell>
        </row>
        <row r="48">
          <cell r="A48" t="str">
            <v>ATTIKI_GSC</v>
          </cell>
        </row>
        <row r="49">
          <cell r="A49" t="str">
            <v>AXPO_ROMANIA</v>
          </cell>
        </row>
        <row r="50">
          <cell r="A50" t="str">
            <v>DANSKECOM</v>
          </cell>
        </row>
        <row r="51">
          <cell r="A51" t="str">
            <v>EFT_SLOVENIA</v>
          </cell>
        </row>
        <row r="52">
          <cell r="A52" t="str">
            <v>EGPH_SUPPLY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EPA_THESS</v>
          </cell>
        </row>
        <row r="57">
          <cell r="A57" t="str">
            <v>EUNICE_TRADING</v>
          </cell>
        </row>
        <row r="58">
          <cell r="A58" t="str">
            <v>EVN_TRADING_SEE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LE_TRADING</v>
          </cell>
        </row>
        <row r="67">
          <cell r="A67" t="str">
            <v>LIG_MEGALOPOLIS</v>
          </cell>
        </row>
        <row r="68">
          <cell r="A68" t="str">
            <v>MYTILINEOS</v>
          </cell>
        </row>
        <row r="69">
          <cell r="A69" t="str">
            <v>NRG_TRADING_HOUS</v>
          </cell>
        </row>
        <row r="70">
          <cell r="A70" t="str">
            <v>OTEESTATE</v>
          </cell>
        </row>
        <row r="71">
          <cell r="A71" t="str">
            <v>PETROGAZ</v>
          </cell>
        </row>
        <row r="72">
          <cell r="A72" t="str">
            <v>PPC</v>
          </cell>
        </row>
        <row r="73">
          <cell r="A73" t="str">
            <v>SENTRADE</v>
          </cell>
        </row>
        <row r="74">
          <cell r="A74" t="str">
            <v>SOLARENERGY</v>
          </cell>
        </row>
        <row r="75">
          <cell r="A75" t="str">
            <v>STATKRAFT-DE1</v>
          </cell>
        </row>
        <row r="76">
          <cell r="A76" t="str">
            <v>TERNA_ENERGY</v>
          </cell>
        </row>
        <row r="77">
          <cell r="A77" t="str">
            <v>VIENER</v>
          </cell>
        </row>
        <row r="78">
          <cell r="A78" t="str">
            <v>VIOLAR</v>
          </cell>
        </row>
        <row r="79">
          <cell r="A79" t="str">
            <v>VOLTERRA</v>
          </cell>
        </row>
        <row r="80">
          <cell r="A80" t="str">
            <v>VOLTON</v>
          </cell>
        </row>
        <row r="81">
          <cell r="A81" t="str">
            <v>WATT_AND_VOLT</v>
          </cell>
        </row>
        <row r="82">
          <cell r="A8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44188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39.322899999999997</v>
          </cell>
          <cell r="J23">
            <v>39.323</v>
          </cell>
          <cell r="K23">
            <v>39.323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164.47219999999999</v>
          </cell>
          <cell r="J24">
            <v>164.47200000000001</v>
          </cell>
          <cell r="K24">
            <v>164.47200000000001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kostas.vasilikos@forenaenergy.gr;d.zafeiropoulos@forenaenergy.gr</v>
          </cell>
          <cell r="N25" t="str">
            <v>kostas.vasilikos@forenaenergy.gr</v>
          </cell>
          <cell r="O25" t="str">
            <v>dimitris.leontaras@forenaenergy.gr;kostas.papathanasiou@forenaenergy.gr;kostas.papathanasiou@forenaenergy.gr;dimitris.leontaras@forenaenergy.gr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goikonomou@moh.gr;akoumentakos@moh.gr;msideri@moh.gr;akoumentakos@moh.gr</v>
          </cell>
          <cell r="Q39" t="str">
            <v>goikonomou@moh.gr;akoumentakos@moh.gr;msideri@moh.gr</v>
          </cell>
          <cell r="R39" t="str">
            <v>goikonomou@moh.gr</v>
          </cell>
          <cell r="S39" t="str">
            <v>satrasni@moh.gr</v>
          </cell>
          <cell r="T39" t="str">
            <v>goikonomou@moh.gr;akoumentakos@moh.gr;msideri@moh.gr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mkalaitzakis@vienersa.gr;ffouki@vienersa.gr;amakrysopoulos@vienersa.gr;ffouki@vienersa.gr;mkalaitzakis@vienersa.gr;amakrysopoulos@vienersa.gr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5278.0420000000004</v>
      </c>
      <c r="C4" s="18">
        <v>5204.8230000000003</v>
      </c>
      <c r="D4" s="18">
        <v>4881.4349999999986</v>
      </c>
      <c r="E4" s="18">
        <v>4869.9039999999995</v>
      </c>
      <c r="F4" s="18">
        <v>4936.3539999999994</v>
      </c>
      <c r="G4" s="18">
        <v>5340.1020000000017</v>
      </c>
      <c r="H4" s="18">
        <v>6035.6710000000003</v>
      </c>
      <c r="I4" s="18">
        <v>6656.6090000000013</v>
      </c>
      <c r="J4" s="18">
        <v>7376.3689999999997</v>
      </c>
      <c r="K4" s="18">
        <v>7628.8109999999997</v>
      </c>
      <c r="L4" s="18">
        <v>7623.826</v>
      </c>
      <c r="M4" s="18">
        <v>7583.3570000000027</v>
      </c>
      <c r="N4" s="18">
        <v>7508.6550000000007</v>
      </c>
      <c r="O4" s="18">
        <v>7326.3029999999999</v>
      </c>
      <c r="P4" s="18">
        <v>7448.7180000000017</v>
      </c>
      <c r="Q4" s="18">
        <v>7418.1840000000011</v>
      </c>
      <c r="R4" s="18">
        <v>7770.2699999999995</v>
      </c>
      <c r="S4" s="18">
        <v>8048.9</v>
      </c>
      <c r="T4" s="18">
        <v>8021.3549999999987</v>
      </c>
      <c r="U4" s="18">
        <v>7897.4640000000009</v>
      </c>
      <c r="V4" s="18">
        <v>7549.061999999999</v>
      </c>
      <c r="W4" s="18">
        <v>6997.3909999999987</v>
      </c>
      <c r="X4" s="18">
        <v>6515.1900000000005</v>
      </c>
      <c r="Y4" s="18">
        <v>5646.73</v>
      </c>
      <c r="Z4" s="19"/>
      <c r="AA4" s="20">
        <f>SUM(B4:Z4)</f>
        <v>161563.52500000002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46.9</v>
      </c>
      <c r="C7" s="28">
        <v>43.89</v>
      </c>
      <c r="D7" s="28">
        <v>35</v>
      </c>
      <c r="E7" s="28">
        <v>31.13</v>
      </c>
      <c r="F7" s="28">
        <v>34.99</v>
      </c>
      <c r="G7" s="28">
        <v>46.44</v>
      </c>
      <c r="H7" s="28">
        <v>53.48</v>
      </c>
      <c r="I7" s="28">
        <v>62.48</v>
      </c>
      <c r="J7" s="28">
        <v>68.03</v>
      </c>
      <c r="K7" s="28">
        <v>68.3</v>
      </c>
      <c r="L7" s="28">
        <v>64.05</v>
      </c>
      <c r="M7" s="28">
        <v>65.05</v>
      </c>
      <c r="N7" s="28">
        <v>63.05</v>
      </c>
      <c r="O7" s="28">
        <v>63.05</v>
      </c>
      <c r="P7" s="28">
        <v>65.400000000000006</v>
      </c>
      <c r="Q7" s="28">
        <v>89.39</v>
      </c>
      <c r="R7" s="28">
        <v>90.59</v>
      </c>
      <c r="S7" s="28">
        <v>89.49</v>
      </c>
      <c r="T7" s="28">
        <v>89.89</v>
      </c>
      <c r="U7" s="28">
        <v>95.03</v>
      </c>
      <c r="V7" s="28">
        <v>89.79</v>
      </c>
      <c r="W7" s="28">
        <v>55.55</v>
      </c>
      <c r="X7" s="28">
        <v>52.17</v>
      </c>
      <c r="Y7" s="28">
        <v>39.159999999999997</v>
      </c>
      <c r="Z7" s="29"/>
      <c r="AA7" s="30">
        <f>IF(SUM(GR_MAINLAND_MCP_SUM_SELL)&lt;&gt;0,AVERAGEIF(GR_MAINLAND_MCP_SUM_SELL,"&lt;&gt;"""),"")</f>
        <v>62.595833333333331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1114</v>
      </c>
      <c r="C10" s="42">
        <v>1114</v>
      </c>
      <c r="D10" s="42">
        <v>1114</v>
      </c>
      <c r="E10" s="42">
        <v>1114</v>
      </c>
      <c r="F10" s="42">
        <v>1114</v>
      </c>
      <c r="G10" s="42">
        <v>1114</v>
      </c>
      <c r="H10" s="42">
        <v>1114</v>
      </c>
      <c r="I10" s="42">
        <v>1114</v>
      </c>
      <c r="J10" s="42">
        <v>1159</v>
      </c>
      <c r="K10" s="42">
        <v>1159</v>
      </c>
      <c r="L10" s="42">
        <v>1114</v>
      </c>
      <c r="M10" s="42">
        <v>1114</v>
      </c>
      <c r="N10" s="42">
        <v>1114</v>
      </c>
      <c r="O10" s="42">
        <v>1114</v>
      </c>
      <c r="P10" s="42">
        <v>1226.6689999999999</v>
      </c>
      <c r="Q10" s="42">
        <v>1347.6990000000001</v>
      </c>
      <c r="R10" s="42">
        <v>1682.2180000000001</v>
      </c>
      <c r="S10" s="42">
        <v>1370.0070000000001</v>
      </c>
      <c r="T10" s="42">
        <v>1459.114</v>
      </c>
      <c r="U10" s="42">
        <v>1684</v>
      </c>
      <c r="V10" s="42">
        <v>1429.954</v>
      </c>
      <c r="W10" s="42">
        <v>1114</v>
      </c>
      <c r="X10" s="42">
        <v>1114</v>
      </c>
      <c r="Y10" s="42">
        <v>1114</v>
      </c>
      <c r="Z10" s="43"/>
      <c r="AA10" s="44">
        <f>SUM(B10:Z10)</f>
        <v>29227.661000000007</v>
      </c>
    </row>
    <row r="11" spans="1:27" ht="24.95" customHeight="1" x14ac:dyDescent="0.2">
      <c r="A11" s="45" t="s">
        <v>7</v>
      </c>
      <c r="B11" s="46">
        <v>2892.509</v>
      </c>
      <c r="C11" s="47">
        <v>2747.0830000000001</v>
      </c>
      <c r="D11" s="47">
        <v>2508.9</v>
      </c>
      <c r="E11" s="47">
        <v>2441.9</v>
      </c>
      <c r="F11" s="47">
        <v>2461.9</v>
      </c>
      <c r="G11" s="47">
        <v>2678.4</v>
      </c>
      <c r="H11" s="47">
        <v>3601.8919999999998</v>
      </c>
      <c r="I11" s="47">
        <v>3486.201</v>
      </c>
      <c r="J11" s="47">
        <v>3709.7460000000001</v>
      </c>
      <c r="K11" s="47">
        <v>3564.904</v>
      </c>
      <c r="L11" s="47">
        <v>3414.9960000000001</v>
      </c>
      <c r="M11" s="47">
        <v>3334.8890000000001</v>
      </c>
      <c r="N11" s="47">
        <v>3255.7020000000002</v>
      </c>
      <c r="O11" s="47">
        <v>3276.74</v>
      </c>
      <c r="P11" s="47">
        <v>3622.23</v>
      </c>
      <c r="Q11" s="47">
        <v>3828.4719999999998</v>
      </c>
      <c r="R11" s="47">
        <v>3810.6019999999999</v>
      </c>
      <c r="S11" s="47">
        <v>3841.7860000000001</v>
      </c>
      <c r="T11" s="47">
        <v>4027.2730000000001</v>
      </c>
      <c r="U11" s="47">
        <v>4083.21</v>
      </c>
      <c r="V11" s="47">
        <v>4062.2730000000001</v>
      </c>
      <c r="W11" s="47">
        <v>3811.7669999999998</v>
      </c>
      <c r="X11" s="47">
        <v>3460.5209999999997</v>
      </c>
      <c r="Y11" s="47">
        <v>2624.9</v>
      </c>
      <c r="Z11" s="48"/>
      <c r="AA11" s="49">
        <f>SUM(B11:Z11)</f>
        <v>80548.795999999988</v>
      </c>
    </row>
    <row r="12" spans="1:27" ht="24.95" customHeight="1" x14ac:dyDescent="0.2">
      <c r="A12" s="45" t="s">
        <v>8</v>
      </c>
      <c r="B12" s="46">
        <v>15</v>
      </c>
      <c r="C12" s="47">
        <v>15</v>
      </c>
      <c r="D12" s="47">
        <v>15</v>
      </c>
      <c r="E12" s="47">
        <v>15</v>
      </c>
      <c r="F12" s="47">
        <v>15</v>
      </c>
      <c r="G12" s="47">
        <v>61</v>
      </c>
      <c r="H12" s="47">
        <v>61</v>
      </c>
      <c r="I12" s="47">
        <v>189</v>
      </c>
      <c r="J12" s="47">
        <v>193</v>
      </c>
      <c r="K12" s="47">
        <v>163</v>
      </c>
      <c r="L12" s="47">
        <v>102</v>
      </c>
      <c r="M12" s="47">
        <v>65</v>
      </c>
      <c r="N12" s="47">
        <v>126</v>
      </c>
      <c r="O12" s="47">
        <v>126</v>
      </c>
      <c r="P12" s="47">
        <v>106</v>
      </c>
      <c r="Q12" s="47">
        <v>214</v>
      </c>
      <c r="R12" s="47">
        <v>369</v>
      </c>
      <c r="S12" s="47">
        <v>900</v>
      </c>
      <c r="T12" s="47">
        <v>577</v>
      </c>
      <c r="U12" s="47">
        <v>195.036</v>
      </c>
      <c r="V12" s="47">
        <v>130</v>
      </c>
      <c r="W12" s="47">
        <v>116</v>
      </c>
      <c r="X12" s="47">
        <v>86</v>
      </c>
      <c r="Y12" s="47">
        <v>15</v>
      </c>
      <c r="Z12" s="48"/>
      <c r="AA12" s="49">
        <f>SUM(B12:Z12)</f>
        <v>3869.0360000000001</v>
      </c>
    </row>
    <row r="13" spans="1:27" ht="24.95" customHeight="1" x14ac:dyDescent="0.2">
      <c r="A13" s="50" t="s">
        <v>9</v>
      </c>
      <c r="B13" s="51">
        <v>360.5329999999999</v>
      </c>
      <c r="C13" s="52">
        <v>364.91500000000008</v>
      </c>
      <c r="D13" s="52">
        <v>370.83500000000009</v>
      </c>
      <c r="E13" s="52">
        <v>367.80399999999992</v>
      </c>
      <c r="F13" s="52">
        <v>363.75400000000002</v>
      </c>
      <c r="G13" s="52">
        <v>355.10200000000009</v>
      </c>
      <c r="H13" s="52">
        <v>346.77900000000011</v>
      </c>
      <c r="I13" s="52">
        <v>505.40800000000013</v>
      </c>
      <c r="J13" s="52">
        <v>1001.6230000000003</v>
      </c>
      <c r="K13" s="52">
        <v>1379.9070000000004</v>
      </c>
      <c r="L13" s="52">
        <v>1600.8300000000002</v>
      </c>
      <c r="M13" s="52">
        <v>1678.4679999999996</v>
      </c>
      <c r="N13" s="52">
        <v>1625.9529999999995</v>
      </c>
      <c r="O13" s="52">
        <v>1413.5630000000001</v>
      </c>
      <c r="P13" s="52">
        <v>998.81899999999985</v>
      </c>
      <c r="Q13" s="52">
        <v>545.01299999999992</v>
      </c>
      <c r="R13" s="52">
        <v>396.45000000000005</v>
      </c>
      <c r="S13" s="52">
        <v>380.10700000000003</v>
      </c>
      <c r="T13" s="52">
        <v>384.96800000000002</v>
      </c>
      <c r="U13" s="52">
        <v>386.21800000000002</v>
      </c>
      <c r="V13" s="52">
        <v>395.83499999999992</v>
      </c>
      <c r="W13" s="52">
        <v>409.62399999999997</v>
      </c>
      <c r="X13" s="52">
        <v>430.66899999999998</v>
      </c>
      <c r="Y13" s="52">
        <v>455.63100000000003</v>
      </c>
      <c r="Z13" s="53"/>
      <c r="AA13" s="54">
        <f>SUM(B13:Z13)</f>
        <v>16518.808000000001</v>
      </c>
    </row>
    <row r="14" spans="1:27" ht="30" customHeight="1" thickBot="1" x14ac:dyDescent="0.25">
      <c r="A14" s="55" t="s">
        <v>10</v>
      </c>
      <c r="B14" s="56">
        <f>IF(LEN(B$2)&gt;0,SUM(B10:B13),"")</f>
        <v>4382.0419999999995</v>
      </c>
      <c r="C14" s="57">
        <f t="shared" ref="C14:Z14" si="0">IF(LEN(C$2)&gt;0,SUM(C10:C13),"")</f>
        <v>4240.9980000000005</v>
      </c>
      <c r="D14" s="57">
        <f t="shared" si="0"/>
        <v>4008.7350000000001</v>
      </c>
      <c r="E14" s="57">
        <f t="shared" si="0"/>
        <v>3938.7040000000002</v>
      </c>
      <c r="F14" s="57">
        <f t="shared" si="0"/>
        <v>3954.654</v>
      </c>
      <c r="G14" s="57">
        <f t="shared" si="0"/>
        <v>4208.5020000000004</v>
      </c>
      <c r="H14" s="57">
        <f t="shared" si="0"/>
        <v>5123.6710000000003</v>
      </c>
      <c r="I14" s="57">
        <f t="shared" si="0"/>
        <v>5294.6090000000004</v>
      </c>
      <c r="J14" s="57">
        <f t="shared" si="0"/>
        <v>6063.3690000000006</v>
      </c>
      <c r="K14" s="57">
        <f t="shared" si="0"/>
        <v>6266.8110000000006</v>
      </c>
      <c r="L14" s="57">
        <f t="shared" si="0"/>
        <v>6231.826</v>
      </c>
      <c r="M14" s="57">
        <f t="shared" si="0"/>
        <v>6192.357</v>
      </c>
      <c r="N14" s="57">
        <f t="shared" si="0"/>
        <v>6121.6549999999997</v>
      </c>
      <c r="O14" s="57">
        <f t="shared" si="0"/>
        <v>5930.3029999999999</v>
      </c>
      <c r="P14" s="57">
        <f t="shared" si="0"/>
        <v>5953.7179999999989</v>
      </c>
      <c r="Q14" s="57">
        <f t="shared" si="0"/>
        <v>5935.1840000000002</v>
      </c>
      <c r="R14" s="57">
        <f t="shared" si="0"/>
        <v>6258.2699999999995</v>
      </c>
      <c r="S14" s="57">
        <f t="shared" si="0"/>
        <v>6491.9</v>
      </c>
      <c r="T14" s="57">
        <f t="shared" si="0"/>
        <v>6448.3550000000005</v>
      </c>
      <c r="U14" s="57">
        <f t="shared" si="0"/>
        <v>6348.4639999999999</v>
      </c>
      <c r="V14" s="57">
        <f t="shared" si="0"/>
        <v>6018.0619999999999</v>
      </c>
      <c r="W14" s="57">
        <f t="shared" si="0"/>
        <v>5451.3909999999996</v>
      </c>
      <c r="X14" s="57">
        <f t="shared" si="0"/>
        <v>5091.1899999999996</v>
      </c>
      <c r="Y14" s="57">
        <f t="shared" si="0"/>
        <v>4209.5309999999999</v>
      </c>
      <c r="Z14" s="58" t="str">
        <f t="shared" si="0"/>
        <v/>
      </c>
      <c r="AA14" s="59">
        <f>SUM(AA9:AA13)</f>
        <v>130164.30099999999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1751.25</v>
      </c>
      <c r="C25" s="67">
        <v>1660.65</v>
      </c>
      <c r="D25" s="67">
        <v>1598.05</v>
      </c>
      <c r="E25" s="67">
        <v>1533.6</v>
      </c>
      <c r="F25" s="67">
        <v>1550.2</v>
      </c>
      <c r="G25" s="67">
        <v>1567.8</v>
      </c>
      <c r="H25" s="67">
        <v>1656.1</v>
      </c>
      <c r="I25" s="67">
        <v>1960.65</v>
      </c>
      <c r="J25" s="67">
        <v>2419.1999999999998</v>
      </c>
      <c r="K25" s="67">
        <v>2674.45</v>
      </c>
      <c r="L25" s="67">
        <v>2988.7</v>
      </c>
      <c r="M25" s="67">
        <v>3019.15</v>
      </c>
      <c r="N25" s="67">
        <v>2912.6</v>
      </c>
      <c r="O25" s="67">
        <v>2621.7</v>
      </c>
      <c r="P25" s="67">
        <v>2051.65</v>
      </c>
      <c r="Q25" s="67">
        <v>1677.15</v>
      </c>
      <c r="R25" s="67">
        <v>1617.1</v>
      </c>
      <c r="S25" s="67">
        <v>2276.15</v>
      </c>
      <c r="T25" s="67">
        <v>2074.15</v>
      </c>
      <c r="U25" s="67">
        <v>1706.15</v>
      </c>
      <c r="V25" s="67">
        <v>1737.85</v>
      </c>
      <c r="W25" s="67">
        <v>1730.8</v>
      </c>
      <c r="X25" s="67">
        <v>1730.7</v>
      </c>
      <c r="Y25" s="67">
        <v>1664.4</v>
      </c>
      <c r="Z25" s="68"/>
      <c r="AA25" s="69">
        <f>SUM(B25:Z25)</f>
        <v>48180.200000000004</v>
      </c>
    </row>
    <row r="26" spans="1:27" ht="24.95" customHeight="1" x14ac:dyDescent="0.2">
      <c r="A26" s="70" t="s">
        <v>20</v>
      </c>
      <c r="B26" s="71">
        <v>763.79200000000003</v>
      </c>
      <c r="C26" s="72">
        <v>779.173</v>
      </c>
      <c r="D26" s="72">
        <v>368.685</v>
      </c>
      <c r="E26" s="72">
        <v>359.10399999999998</v>
      </c>
      <c r="F26" s="72">
        <v>376.45400000000001</v>
      </c>
      <c r="G26" s="72">
        <v>762.702</v>
      </c>
      <c r="H26" s="72">
        <v>1441.5709999999999</v>
      </c>
      <c r="I26" s="72">
        <v>953.95899999999995</v>
      </c>
      <c r="J26" s="72">
        <v>1217.1690000000001</v>
      </c>
      <c r="K26" s="72">
        <v>1214.3610000000001</v>
      </c>
      <c r="L26" s="72">
        <v>915.12599999999998</v>
      </c>
      <c r="M26" s="72">
        <v>844.20699999999999</v>
      </c>
      <c r="N26" s="72">
        <v>856.05499999999995</v>
      </c>
      <c r="O26" s="72">
        <v>964.60299999999995</v>
      </c>
      <c r="P26" s="72">
        <v>1657.068</v>
      </c>
      <c r="Q26" s="72">
        <v>1961.0340000000001</v>
      </c>
      <c r="R26" s="72">
        <v>2323.17</v>
      </c>
      <c r="S26" s="72">
        <v>1942.75</v>
      </c>
      <c r="T26" s="72">
        <v>2117.2049999999999</v>
      </c>
      <c r="U26" s="72">
        <v>2361.3139999999999</v>
      </c>
      <c r="V26" s="72">
        <v>2021.212</v>
      </c>
      <c r="W26" s="72">
        <v>1622.5909999999999</v>
      </c>
      <c r="X26" s="72">
        <v>1213.49</v>
      </c>
      <c r="Y26" s="72">
        <v>621.33000000000004</v>
      </c>
      <c r="Z26" s="73"/>
      <c r="AA26" s="74">
        <f>SUM(B26:Z26)</f>
        <v>29658.125000000004</v>
      </c>
    </row>
    <row r="27" spans="1:27" ht="24.95" customHeight="1" x14ac:dyDescent="0.2">
      <c r="A27" s="77" t="s">
        <v>21</v>
      </c>
      <c r="B27" s="75">
        <v>2763</v>
      </c>
      <c r="C27" s="76">
        <v>2765</v>
      </c>
      <c r="D27" s="76">
        <v>2763</v>
      </c>
      <c r="E27" s="76">
        <v>2763</v>
      </c>
      <c r="F27" s="76">
        <v>2763</v>
      </c>
      <c r="G27" s="76">
        <v>2763</v>
      </c>
      <c r="H27" s="76">
        <v>2938</v>
      </c>
      <c r="I27" s="76">
        <v>3279</v>
      </c>
      <c r="J27" s="76">
        <v>3279</v>
      </c>
      <c r="K27" s="76">
        <v>3279</v>
      </c>
      <c r="L27" s="76">
        <v>3259</v>
      </c>
      <c r="M27" s="76">
        <v>3259</v>
      </c>
      <c r="N27" s="76">
        <v>3279</v>
      </c>
      <c r="O27" s="76">
        <v>3279</v>
      </c>
      <c r="P27" s="76">
        <v>3279</v>
      </c>
      <c r="Q27" s="76">
        <v>3319</v>
      </c>
      <c r="R27" s="76">
        <v>3369</v>
      </c>
      <c r="S27" s="76">
        <v>3369</v>
      </c>
      <c r="T27" s="76">
        <v>3369</v>
      </c>
      <c r="U27" s="76">
        <v>3369</v>
      </c>
      <c r="V27" s="76">
        <v>3329</v>
      </c>
      <c r="W27" s="76">
        <v>3151</v>
      </c>
      <c r="X27" s="76">
        <v>3071</v>
      </c>
      <c r="Y27" s="76">
        <v>2861</v>
      </c>
      <c r="Z27" s="78"/>
      <c r="AA27" s="79">
        <f>SUM(B27:Z27)</f>
        <v>74917</v>
      </c>
    </row>
    <row r="28" spans="1:27" ht="30" customHeight="1" thickBot="1" x14ac:dyDescent="0.25">
      <c r="A28" s="55" t="s">
        <v>22</v>
      </c>
      <c r="B28" s="56">
        <f>IF(LEN(B$2)&gt;0,SUM(B25:B27),"")</f>
        <v>5278.0419999999995</v>
      </c>
      <c r="C28" s="57">
        <f t="shared" ref="C28:Z28" si="2">IF(LEN(C$2)&gt;0,SUM(C25:C27),"")</f>
        <v>5204.8230000000003</v>
      </c>
      <c r="D28" s="57">
        <f t="shared" si="2"/>
        <v>4729.7349999999997</v>
      </c>
      <c r="E28" s="57">
        <f t="shared" si="2"/>
        <v>4655.7039999999997</v>
      </c>
      <c r="F28" s="57">
        <f t="shared" si="2"/>
        <v>4689.6540000000005</v>
      </c>
      <c r="G28" s="57">
        <f t="shared" si="2"/>
        <v>5093.5020000000004</v>
      </c>
      <c r="H28" s="57">
        <f t="shared" si="2"/>
        <v>6035.6710000000003</v>
      </c>
      <c r="I28" s="57">
        <f t="shared" si="2"/>
        <v>6193.6090000000004</v>
      </c>
      <c r="J28" s="57">
        <f t="shared" si="2"/>
        <v>6915.3689999999997</v>
      </c>
      <c r="K28" s="57">
        <f t="shared" si="2"/>
        <v>7167.8109999999997</v>
      </c>
      <c r="L28" s="57">
        <f t="shared" si="2"/>
        <v>7162.826</v>
      </c>
      <c r="M28" s="57">
        <f t="shared" si="2"/>
        <v>7122.357</v>
      </c>
      <c r="N28" s="57">
        <f t="shared" si="2"/>
        <v>7047.6549999999997</v>
      </c>
      <c r="O28" s="57">
        <f t="shared" si="2"/>
        <v>6865.3029999999999</v>
      </c>
      <c r="P28" s="57">
        <f t="shared" si="2"/>
        <v>6987.7179999999998</v>
      </c>
      <c r="Q28" s="57">
        <f t="shared" si="2"/>
        <v>6957.1840000000002</v>
      </c>
      <c r="R28" s="57">
        <f t="shared" si="2"/>
        <v>7309.27</v>
      </c>
      <c r="S28" s="57">
        <f t="shared" si="2"/>
        <v>7587.9</v>
      </c>
      <c r="T28" s="57">
        <f t="shared" si="2"/>
        <v>7560.3549999999996</v>
      </c>
      <c r="U28" s="57">
        <f t="shared" si="2"/>
        <v>7436.4639999999999</v>
      </c>
      <c r="V28" s="57">
        <f t="shared" si="2"/>
        <v>7088.0619999999999</v>
      </c>
      <c r="W28" s="57">
        <f t="shared" si="2"/>
        <v>6504.3909999999996</v>
      </c>
      <c r="X28" s="57">
        <f t="shared" si="2"/>
        <v>6015.1900000000005</v>
      </c>
      <c r="Y28" s="57">
        <f t="shared" si="2"/>
        <v>5146.7299999999996</v>
      </c>
      <c r="Z28" s="58" t="str">
        <f t="shared" si="2"/>
        <v/>
      </c>
      <c r="AA28" s="59">
        <f>SUM(AA25:AA27)</f>
        <v>152755.32500000001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36</v>
      </c>
      <c r="C31" s="90">
        <v>67.825000000000003</v>
      </c>
      <c r="D31" s="90">
        <v>36</v>
      </c>
      <c r="E31" s="90">
        <v>36</v>
      </c>
      <c r="F31" s="90">
        <v>36</v>
      </c>
      <c r="G31" s="90">
        <v>36</v>
      </c>
      <c r="H31" s="90">
        <v>91</v>
      </c>
      <c r="I31" s="90">
        <v>49</v>
      </c>
      <c r="J31" s="90">
        <v>79</v>
      </c>
      <c r="K31" s="90">
        <v>56</v>
      </c>
      <c r="L31" s="90">
        <v>105</v>
      </c>
      <c r="M31" s="90">
        <v>105</v>
      </c>
      <c r="N31" s="90">
        <v>99</v>
      </c>
      <c r="O31" s="90">
        <v>101</v>
      </c>
      <c r="P31" s="90">
        <v>79</v>
      </c>
      <c r="Q31" s="90">
        <v>99</v>
      </c>
      <c r="R31" s="90">
        <v>102</v>
      </c>
      <c r="S31" s="90">
        <v>102</v>
      </c>
      <c r="T31" s="90">
        <v>104</v>
      </c>
      <c r="U31" s="90">
        <v>36</v>
      </c>
      <c r="V31" s="90">
        <v>27</v>
      </c>
      <c r="W31" s="90">
        <v>27</v>
      </c>
      <c r="X31" s="90">
        <v>27</v>
      </c>
      <c r="Y31" s="90">
        <v>88</v>
      </c>
      <c r="Z31" s="91"/>
      <c r="AA31" s="69">
        <f t="shared" ref="AA31:AA36" si="3">SUM(B31:Z31)</f>
        <v>1623.825</v>
      </c>
    </row>
    <row r="32" spans="1:27" ht="24.95" customHeight="1" x14ac:dyDescent="0.2">
      <c r="A32" s="92" t="s">
        <v>25</v>
      </c>
      <c r="B32" s="93">
        <v>196</v>
      </c>
      <c r="C32" s="94">
        <v>196</v>
      </c>
      <c r="D32" s="94">
        <v>110</v>
      </c>
      <c r="E32" s="94">
        <v>110</v>
      </c>
      <c r="F32" s="94">
        <v>110</v>
      </c>
      <c r="G32" s="94">
        <v>226</v>
      </c>
      <c r="H32" s="94">
        <v>188</v>
      </c>
      <c r="I32" s="94">
        <v>145</v>
      </c>
      <c r="J32" s="94">
        <v>123</v>
      </c>
      <c r="K32" s="94">
        <v>146</v>
      </c>
      <c r="L32" s="94">
        <v>100</v>
      </c>
      <c r="M32" s="94">
        <v>99</v>
      </c>
      <c r="N32" s="94">
        <v>101</v>
      </c>
      <c r="O32" s="94">
        <v>93</v>
      </c>
      <c r="P32" s="94">
        <v>100</v>
      </c>
      <c r="Q32" s="94">
        <v>168</v>
      </c>
      <c r="R32" s="94">
        <v>218</v>
      </c>
      <c r="S32" s="94">
        <v>189</v>
      </c>
      <c r="T32" s="94">
        <v>203</v>
      </c>
      <c r="U32" s="94">
        <v>197</v>
      </c>
      <c r="V32" s="94">
        <v>188</v>
      </c>
      <c r="W32" s="94">
        <v>198</v>
      </c>
      <c r="X32" s="94">
        <v>176</v>
      </c>
      <c r="Y32" s="94">
        <v>132</v>
      </c>
      <c r="Z32" s="95"/>
      <c r="AA32" s="74">
        <f t="shared" si="3"/>
        <v>3712</v>
      </c>
    </row>
    <row r="33" spans="1:27" ht="24.95" customHeight="1" x14ac:dyDescent="0.2">
      <c r="A33" s="92" t="s">
        <v>26</v>
      </c>
      <c r="B33" s="93">
        <v>548</v>
      </c>
      <c r="C33" s="94">
        <v>584</v>
      </c>
      <c r="D33" s="94">
        <v>459</v>
      </c>
      <c r="E33" s="94">
        <v>463</v>
      </c>
      <c r="F33" s="94">
        <v>473</v>
      </c>
      <c r="G33" s="94">
        <v>507</v>
      </c>
      <c r="H33" s="94">
        <v>517</v>
      </c>
      <c r="I33" s="94">
        <v>552</v>
      </c>
      <c r="J33" s="94">
        <v>495</v>
      </c>
      <c r="K33" s="94">
        <v>544</v>
      </c>
      <c r="L33" s="94">
        <v>571</v>
      </c>
      <c r="M33" s="94">
        <v>571</v>
      </c>
      <c r="N33" s="94">
        <v>571</v>
      </c>
      <c r="O33" s="94">
        <v>586</v>
      </c>
      <c r="P33" s="94">
        <v>700</v>
      </c>
      <c r="Q33" s="94">
        <v>600</v>
      </c>
      <c r="R33" s="94">
        <v>576</v>
      </c>
      <c r="S33" s="94">
        <v>650</v>
      </c>
      <c r="T33" s="94">
        <v>650</v>
      </c>
      <c r="U33" s="94">
        <v>700</v>
      </c>
      <c r="V33" s="94">
        <v>700</v>
      </c>
      <c r="W33" s="94">
        <v>705</v>
      </c>
      <c r="X33" s="94">
        <v>605</v>
      </c>
      <c r="Y33" s="94">
        <v>622.19900000000007</v>
      </c>
      <c r="Z33" s="95"/>
      <c r="AA33" s="74">
        <f t="shared" si="3"/>
        <v>13949.199000000001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108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95</v>
      </c>
      <c r="Z34" s="95"/>
      <c r="AA34" s="74">
        <f t="shared" si="3"/>
        <v>2755</v>
      </c>
    </row>
    <row r="35" spans="1:27" ht="24.95" customHeight="1" x14ac:dyDescent="0.2">
      <c r="A35" s="92" t="s">
        <v>28</v>
      </c>
      <c r="B35" s="93"/>
      <c r="C35" s="94"/>
      <c r="D35" s="94">
        <v>151.69999999999999</v>
      </c>
      <c r="E35" s="94">
        <v>214.2</v>
      </c>
      <c r="F35" s="94">
        <v>246.7</v>
      </c>
      <c r="G35" s="94">
        <v>246.6</v>
      </c>
      <c r="H35" s="94"/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9359.2000000000007</v>
      </c>
    </row>
    <row r="36" spans="1:27" ht="30" customHeight="1" thickBot="1" x14ac:dyDescent="0.25">
      <c r="A36" s="81" t="s">
        <v>29</v>
      </c>
      <c r="B36" s="82">
        <f>IF(LEN(B$2)&gt;0,SUM(B31:B35),"")</f>
        <v>896</v>
      </c>
      <c r="C36" s="83">
        <f t="shared" ref="C36:Z36" si="4">IF(LEN(C$2)&gt;0,SUM(C31:C35),"")</f>
        <v>963.82500000000005</v>
      </c>
      <c r="D36" s="83">
        <f t="shared" si="4"/>
        <v>872.7</v>
      </c>
      <c r="E36" s="83">
        <f t="shared" si="4"/>
        <v>931.2</v>
      </c>
      <c r="F36" s="83">
        <f t="shared" si="4"/>
        <v>981.7</v>
      </c>
      <c r="G36" s="83">
        <f t="shared" si="4"/>
        <v>1131.5999999999999</v>
      </c>
      <c r="H36" s="83">
        <f t="shared" si="4"/>
        <v>912</v>
      </c>
      <c r="I36" s="83">
        <f t="shared" si="4"/>
        <v>1362</v>
      </c>
      <c r="J36" s="83">
        <f t="shared" si="4"/>
        <v>1313</v>
      </c>
      <c r="K36" s="83">
        <f t="shared" si="4"/>
        <v>1362</v>
      </c>
      <c r="L36" s="83">
        <f t="shared" si="4"/>
        <v>1392</v>
      </c>
      <c r="M36" s="83">
        <f t="shared" si="4"/>
        <v>1391</v>
      </c>
      <c r="N36" s="83">
        <f t="shared" si="4"/>
        <v>1387</v>
      </c>
      <c r="O36" s="83">
        <f t="shared" si="4"/>
        <v>1396</v>
      </c>
      <c r="P36" s="83">
        <f t="shared" si="4"/>
        <v>1495</v>
      </c>
      <c r="Q36" s="83">
        <f t="shared" si="4"/>
        <v>1483</v>
      </c>
      <c r="R36" s="83">
        <f t="shared" si="4"/>
        <v>1512</v>
      </c>
      <c r="S36" s="83">
        <f t="shared" si="4"/>
        <v>1557</v>
      </c>
      <c r="T36" s="83">
        <f t="shared" si="4"/>
        <v>1573</v>
      </c>
      <c r="U36" s="83">
        <f t="shared" si="4"/>
        <v>1549</v>
      </c>
      <c r="V36" s="83">
        <f t="shared" si="4"/>
        <v>1531</v>
      </c>
      <c r="W36" s="83">
        <f t="shared" si="4"/>
        <v>1546</v>
      </c>
      <c r="X36" s="83">
        <f t="shared" si="4"/>
        <v>1424</v>
      </c>
      <c r="Y36" s="83">
        <f t="shared" si="4"/>
        <v>1437.1990000000001</v>
      </c>
      <c r="Z36" s="84" t="str">
        <f t="shared" si="4"/>
        <v/>
      </c>
      <c r="AA36" s="85">
        <f t="shared" si="3"/>
        <v>31399.224000000002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>
        <v>151.69999999999999</v>
      </c>
      <c r="E43" s="94">
        <v>214.2</v>
      </c>
      <c r="F43" s="94">
        <v>246.7</v>
      </c>
      <c r="G43" s="94">
        <v>246.6</v>
      </c>
      <c r="H43" s="94"/>
      <c r="I43" s="94">
        <v>463</v>
      </c>
      <c r="J43" s="94">
        <v>461</v>
      </c>
      <c r="K43" s="94">
        <v>461</v>
      </c>
      <c r="L43" s="94">
        <v>461</v>
      </c>
      <c r="M43" s="94">
        <v>461</v>
      </c>
      <c r="N43" s="94">
        <v>461</v>
      </c>
      <c r="O43" s="94">
        <v>461</v>
      </c>
      <c r="P43" s="94">
        <v>461</v>
      </c>
      <c r="Q43" s="94">
        <v>461</v>
      </c>
      <c r="R43" s="94">
        <v>461</v>
      </c>
      <c r="S43" s="94">
        <v>461</v>
      </c>
      <c r="T43" s="94">
        <v>461</v>
      </c>
      <c r="U43" s="94">
        <v>461</v>
      </c>
      <c r="V43" s="94">
        <v>461</v>
      </c>
      <c r="W43" s="94">
        <v>493</v>
      </c>
      <c r="X43" s="94">
        <v>500</v>
      </c>
      <c r="Y43" s="94">
        <v>500</v>
      </c>
      <c r="Z43" s="95"/>
      <c r="AA43" s="74">
        <f t="shared" si="5"/>
        <v>8808.2000000000007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151.69999999999999</v>
      </c>
      <c r="E44" s="83">
        <f t="shared" si="6"/>
        <v>214.2</v>
      </c>
      <c r="F44" s="83">
        <f t="shared" si="6"/>
        <v>246.7</v>
      </c>
      <c r="G44" s="83">
        <f t="shared" si="6"/>
        <v>246.6</v>
      </c>
      <c r="H44" s="83">
        <f t="shared" si="6"/>
        <v>0</v>
      </c>
      <c r="I44" s="83">
        <f t="shared" si="6"/>
        <v>463</v>
      </c>
      <c r="J44" s="83">
        <f t="shared" si="6"/>
        <v>461</v>
      </c>
      <c r="K44" s="83">
        <f t="shared" si="6"/>
        <v>461</v>
      </c>
      <c r="L44" s="83">
        <f t="shared" si="6"/>
        <v>461</v>
      </c>
      <c r="M44" s="83">
        <f t="shared" si="6"/>
        <v>461</v>
      </c>
      <c r="N44" s="83">
        <f t="shared" si="6"/>
        <v>461</v>
      </c>
      <c r="O44" s="83">
        <f t="shared" si="6"/>
        <v>461</v>
      </c>
      <c r="P44" s="83">
        <f t="shared" si="6"/>
        <v>461</v>
      </c>
      <c r="Q44" s="83">
        <f t="shared" si="6"/>
        <v>461</v>
      </c>
      <c r="R44" s="83">
        <f t="shared" si="6"/>
        <v>461</v>
      </c>
      <c r="S44" s="83">
        <f t="shared" si="6"/>
        <v>461</v>
      </c>
      <c r="T44" s="83">
        <f t="shared" si="6"/>
        <v>461</v>
      </c>
      <c r="U44" s="83">
        <f t="shared" si="6"/>
        <v>461</v>
      </c>
      <c r="V44" s="83">
        <f t="shared" si="6"/>
        <v>461</v>
      </c>
      <c r="W44" s="83">
        <f t="shared" si="6"/>
        <v>493</v>
      </c>
      <c r="X44" s="83">
        <f t="shared" si="6"/>
        <v>500</v>
      </c>
      <c r="Y44" s="83">
        <f t="shared" si="6"/>
        <v>500</v>
      </c>
      <c r="Z44" s="84" t="str">
        <f t="shared" si="6"/>
        <v/>
      </c>
      <c r="AA44" s="85">
        <f t="shared" si="5"/>
        <v>8808.2000000000007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5278.0419999999995</v>
      </c>
      <c r="C47" s="83">
        <f t="shared" ref="C47:Z47" si="8">IF(LEN(C$2)&gt;0,C14+C22+C36,"")</f>
        <v>5204.8230000000003</v>
      </c>
      <c r="D47" s="83">
        <f t="shared" si="8"/>
        <v>4881.4350000000004</v>
      </c>
      <c r="E47" s="83">
        <f t="shared" si="8"/>
        <v>4869.9040000000005</v>
      </c>
      <c r="F47" s="83">
        <f t="shared" si="8"/>
        <v>4936.3540000000003</v>
      </c>
      <c r="G47" s="83">
        <f t="shared" si="8"/>
        <v>5340.1020000000008</v>
      </c>
      <c r="H47" s="83">
        <f t="shared" si="8"/>
        <v>6035.6710000000003</v>
      </c>
      <c r="I47" s="83">
        <f t="shared" si="8"/>
        <v>6656.6090000000004</v>
      </c>
      <c r="J47" s="83">
        <f t="shared" si="8"/>
        <v>7376.3690000000006</v>
      </c>
      <c r="K47" s="83">
        <f t="shared" si="8"/>
        <v>7628.8110000000006</v>
      </c>
      <c r="L47" s="83">
        <f t="shared" si="8"/>
        <v>7623.826</v>
      </c>
      <c r="M47" s="83">
        <f t="shared" si="8"/>
        <v>7583.357</v>
      </c>
      <c r="N47" s="83">
        <f t="shared" si="8"/>
        <v>7508.6549999999997</v>
      </c>
      <c r="O47" s="83">
        <f t="shared" si="8"/>
        <v>7326.3029999999999</v>
      </c>
      <c r="P47" s="83">
        <f t="shared" si="8"/>
        <v>7448.7179999999989</v>
      </c>
      <c r="Q47" s="83">
        <f t="shared" si="8"/>
        <v>7418.1840000000002</v>
      </c>
      <c r="R47" s="83">
        <f t="shared" si="8"/>
        <v>7770.2699999999995</v>
      </c>
      <c r="S47" s="83">
        <f t="shared" si="8"/>
        <v>8048.9</v>
      </c>
      <c r="T47" s="83">
        <f t="shared" si="8"/>
        <v>8021.3550000000005</v>
      </c>
      <c r="U47" s="83">
        <f t="shared" si="8"/>
        <v>7897.4639999999999</v>
      </c>
      <c r="V47" s="83">
        <f t="shared" si="8"/>
        <v>7549.0619999999999</v>
      </c>
      <c r="W47" s="83">
        <f t="shared" si="8"/>
        <v>6997.3909999999996</v>
      </c>
      <c r="X47" s="83">
        <f t="shared" si="8"/>
        <v>6515.19</v>
      </c>
      <c r="Y47" s="83">
        <f t="shared" si="8"/>
        <v>5646.73</v>
      </c>
      <c r="Z47" s="84" t="str">
        <f t="shared" si="8"/>
        <v/>
      </c>
      <c r="AA47" s="100">
        <f>SUM(B47:Z47)</f>
        <v>161563.52499999999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5278.0370000000012</v>
      </c>
      <c r="C4" s="18">
        <v>5204.7800000000007</v>
      </c>
      <c r="D4" s="18">
        <v>4881.4290000000001</v>
      </c>
      <c r="E4" s="18">
        <v>4869.9080000000004</v>
      </c>
      <c r="F4" s="18">
        <v>4936.3829999999989</v>
      </c>
      <c r="G4" s="18">
        <v>5340.0909999999994</v>
      </c>
      <c r="H4" s="18">
        <v>6035.7110000000002</v>
      </c>
      <c r="I4" s="18">
        <v>6656.6090000000022</v>
      </c>
      <c r="J4" s="18">
        <v>7376.3689999999997</v>
      </c>
      <c r="K4" s="18">
        <v>7628.8109999999997</v>
      </c>
      <c r="L4" s="18">
        <v>7623.826</v>
      </c>
      <c r="M4" s="18">
        <v>7583.3569999999982</v>
      </c>
      <c r="N4" s="18">
        <v>7508.654999999997</v>
      </c>
      <c r="O4" s="18">
        <v>7326.3030000000017</v>
      </c>
      <c r="P4" s="18">
        <v>7448.7179999999998</v>
      </c>
      <c r="Q4" s="18">
        <v>7418.1839999999993</v>
      </c>
      <c r="R4" s="18">
        <v>7770.2700000000013</v>
      </c>
      <c r="S4" s="18">
        <v>8048.9000000000005</v>
      </c>
      <c r="T4" s="18">
        <v>8021.3550000000014</v>
      </c>
      <c r="U4" s="18">
        <v>7897.4639999999999</v>
      </c>
      <c r="V4" s="18">
        <v>7549.0620000000008</v>
      </c>
      <c r="W4" s="18">
        <v>6997.3910000000014</v>
      </c>
      <c r="X4" s="18">
        <v>6515.19</v>
      </c>
      <c r="Y4" s="18">
        <v>5646.73</v>
      </c>
      <c r="Z4" s="19"/>
      <c r="AA4" s="20">
        <f>SUM(B4:Z4)</f>
        <v>161563.533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46.9</v>
      </c>
      <c r="C7" s="28">
        <v>43.89</v>
      </c>
      <c r="D7" s="28">
        <v>35</v>
      </c>
      <c r="E7" s="28">
        <v>31.13</v>
      </c>
      <c r="F7" s="28">
        <v>34.99</v>
      </c>
      <c r="G7" s="28">
        <v>46.44</v>
      </c>
      <c r="H7" s="28">
        <v>53.48</v>
      </c>
      <c r="I7" s="28">
        <v>62.48</v>
      </c>
      <c r="J7" s="28">
        <v>68.03</v>
      </c>
      <c r="K7" s="28">
        <v>68.3</v>
      </c>
      <c r="L7" s="28">
        <v>64.05</v>
      </c>
      <c r="M7" s="28">
        <v>65.05</v>
      </c>
      <c r="N7" s="28">
        <v>63.05</v>
      </c>
      <c r="O7" s="28">
        <v>63.05</v>
      </c>
      <c r="P7" s="28">
        <v>65.400000000000006</v>
      </c>
      <c r="Q7" s="28">
        <v>89.39</v>
      </c>
      <c r="R7" s="28">
        <v>90.59</v>
      </c>
      <c r="S7" s="28">
        <v>89.49</v>
      </c>
      <c r="T7" s="28">
        <v>89.89</v>
      </c>
      <c r="U7" s="28">
        <v>95.03</v>
      </c>
      <c r="V7" s="28">
        <v>89.79</v>
      </c>
      <c r="W7" s="28">
        <v>55.55</v>
      </c>
      <c r="X7" s="28">
        <v>52.17</v>
      </c>
      <c r="Y7" s="28">
        <v>39.159999999999997</v>
      </c>
      <c r="Z7" s="29"/>
      <c r="AA7" s="30">
        <v>62.595833333333331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968.298</v>
      </c>
      <c r="C17" s="67">
        <v>984.29700000000003</v>
      </c>
      <c r="D17" s="67">
        <v>994.30499999999995</v>
      </c>
      <c r="E17" s="67">
        <v>994.298</v>
      </c>
      <c r="F17" s="67">
        <v>995.29300000000001</v>
      </c>
      <c r="G17" s="67">
        <v>992.29600000000005</v>
      </c>
      <c r="H17" s="67">
        <v>975.30399999999997</v>
      </c>
      <c r="I17" s="67">
        <v>960.14499999999998</v>
      </c>
      <c r="J17" s="67">
        <v>931.13499999999999</v>
      </c>
      <c r="K17" s="67">
        <v>893.13400000000001</v>
      </c>
      <c r="L17" s="67">
        <v>796.14200000000005</v>
      </c>
      <c r="M17" s="67">
        <v>770.14499999999998</v>
      </c>
      <c r="N17" s="67">
        <v>753.14200000000005</v>
      </c>
      <c r="O17" s="67">
        <v>746.88699999999994</v>
      </c>
      <c r="P17" s="67">
        <v>805.98800000000006</v>
      </c>
      <c r="Q17" s="67">
        <v>807.49400000000003</v>
      </c>
      <c r="R17" s="67">
        <v>823.49300000000005</v>
      </c>
      <c r="S17" s="67">
        <v>918.38800000000003</v>
      </c>
      <c r="T17" s="67">
        <v>853.38900000000001</v>
      </c>
      <c r="U17" s="67">
        <v>855.14499999999998</v>
      </c>
      <c r="V17" s="67">
        <v>857.13800000000003</v>
      </c>
      <c r="W17" s="67">
        <v>883.14</v>
      </c>
      <c r="X17" s="67">
        <v>785.14400000000001</v>
      </c>
      <c r="Y17" s="67">
        <v>950.13800000000003</v>
      </c>
      <c r="Z17" s="68"/>
      <c r="AA17" s="69">
        <f>SUM(B17:Z17)</f>
        <v>21294.278000000002</v>
      </c>
    </row>
    <row r="18" spans="1:27" ht="24.95" customHeight="1" x14ac:dyDescent="0.2">
      <c r="A18" s="70" t="s">
        <v>13</v>
      </c>
      <c r="B18" s="71">
        <v>891.62000000000012</v>
      </c>
      <c r="C18" s="72">
        <v>866.95999999999981</v>
      </c>
      <c r="D18" s="72">
        <v>843.98099999999977</v>
      </c>
      <c r="E18" s="72">
        <v>835.22400000000016</v>
      </c>
      <c r="F18" s="72">
        <v>856.46500000000003</v>
      </c>
      <c r="G18" s="72">
        <v>943.83600000000001</v>
      </c>
      <c r="H18" s="72">
        <v>1086.155</v>
      </c>
      <c r="I18" s="72">
        <v>1248.1589999999997</v>
      </c>
      <c r="J18" s="72">
        <v>1353.6890000000001</v>
      </c>
      <c r="K18" s="72">
        <v>1382.9709999999998</v>
      </c>
      <c r="L18" s="72">
        <v>1394.2299999999998</v>
      </c>
      <c r="M18" s="72">
        <v>1394.1829999999998</v>
      </c>
      <c r="N18" s="72">
        <v>1378.4290000000001</v>
      </c>
      <c r="O18" s="72">
        <v>1347.145</v>
      </c>
      <c r="P18" s="72">
        <v>1319.7560000000001</v>
      </c>
      <c r="Q18" s="72">
        <v>1282.777</v>
      </c>
      <c r="R18" s="72">
        <v>1283.1209999999999</v>
      </c>
      <c r="S18" s="72">
        <v>1271.7330000000002</v>
      </c>
      <c r="T18" s="72">
        <v>1263.5709999999997</v>
      </c>
      <c r="U18" s="72">
        <v>1231.836</v>
      </c>
      <c r="V18" s="72">
        <v>1167.4659999999999</v>
      </c>
      <c r="W18" s="72">
        <v>1073.9110000000001</v>
      </c>
      <c r="X18" s="72">
        <v>1012.5529999999999</v>
      </c>
      <c r="Y18" s="72">
        <v>915.35300000000007</v>
      </c>
      <c r="Z18" s="73"/>
      <c r="AA18" s="74">
        <f>SUM(B18:Z18)</f>
        <v>27645.124</v>
      </c>
    </row>
    <row r="19" spans="1:27" ht="24.95" customHeight="1" x14ac:dyDescent="0.2">
      <c r="A19" s="70" t="s">
        <v>14</v>
      </c>
      <c r="B19" s="75">
        <v>2640.319</v>
      </c>
      <c r="C19" s="76">
        <v>2558.623</v>
      </c>
      <c r="D19" s="76">
        <v>2397.1429999999996</v>
      </c>
      <c r="E19" s="76">
        <v>2305.386</v>
      </c>
      <c r="F19" s="76">
        <v>2406.6250000000005</v>
      </c>
      <c r="G19" s="76">
        <v>2725.9589999999998</v>
      </c>
      <c r="H19" s="76">
        <v>3195.652000000001</v>
      </c>
      <c r="I19" s="76">
        <v>3735.3049999999994</v>
      </c>
      <c r="J19" s="76">
        <v>4183.5450000000001</v>
      </c>
      <c r="K19" s="76">
        <v>4354.7059999999992</v>
      </c>
      <c r="L19" s="76">
        <v>4415.9539999999997</v>
      </c>
      <c r="M19" s="76">
        <v>4425.0289999999995</v>
      </c>
      <c r="N19" s="76">
        <v>4403.0839999999989</v>
      </c>
      <c r="O19" s="76">
        <v>4282.2709999999988</v>
      </c>
      <c r="P19" s="76">
        <v>4366.4739999999993</v>
      </c>
      <c r="Q19" s="76">
        <v>4433.4129999999996</v>
      </c>
      <c r="R19" s="76">
        <v>4745.6559999999999</v>
      </c>
      <c r="S19" s="76">
        <v>4924.7790000000005</v>
      </c>
      <c r="T19" s="76">
        <v>4980.8949999999995</v>
      </c>
      <c r="U19" s="76">
        <v>4900.9829999999993</v>
      </c>
      <c r="V19" s="76">
        <v>4635.4580000000005</v>
      </c>
      <c r="W19" s="76">
        <v>4155.84</v>
      </c>
      <c r="X19" s="76">
        <v>3814.9930000000004</v>
      </c>
      <c r="Y19" s="76">
        <v>3123.7389999999996</v>
      </c>
      <c r="Z19" s="73"/>
      <c r="AA19" s="74">
        <f>SUM(B19:Z19)</f>
        <v>92111.831000000006</v>
      </c>
    </row>
    <row r="20" spans="1:27" ht="24.95" customHeight="1" x14ac:dyDescent="0.2">
      <c r="A20" s="77" t="s">
        <v>15</v>
      </c>
      <c r="B20" s="76"/>
      <c r="C20" s="76">
        <v>125</v>
      </c>
      <c r="D20" s="76">
        <v>125</v>
      </c>
      <c r="E20" s="76">
        <v>125</v>
      </c>
      <c r="F20" s="76">
        <v>125</v>
      </c>
      <c r="G20" s="76">
        <v>125</v>
      </c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625</v>
      </c>
    </row>
    <row r="21" spans="1:27" ht="24.95" customHeight="1" x14ac:dyDescent="0.2">
      <c r="A21" s="80" t="s">
        <v>16</v>
      </c>
      <c r="B21" s="72">
        <v>122.5</v>
      </c>
      <c r="C21" s="72">
        <v>120</v>
      </c>
      <c r="D21" s="72">
        <v>111</v>
      </c>
      <c r="E21" s="72">
        <v>105</v>
      </c>
      <c r="F21" s="72">
        <v>113</v>
      </c>
      <c r="G21" s="72">
        <v>124</v>
      </c>
      <c r="H21" s="72">
        <v>130.5</v>
      </c>
      <c r="I21" s="72">
        <v>143</v>
      </c>
      <c r="J21" s="72">
        <v>145</v>
      </c>
      <c r="K21" s="72">
        <v>133</v>
      </c>
      <c r="L21" s="72">
        <v>131.5</v>
      </c>
      <c r="M21" s="72">
        <v>129</v>
      </c>
      <c r="N21" s="72">
        <v>129</v>
      </c>
      <c r="O21" s="72">
        <v>128</v>
      </c>
      <c r="P21" s="72">
        <v>142.5</v>
      </c>
      <c r="Q21" s="72">
        <v>153.5</v>
      </c>
      <c r="R21" s="72">
        <v>170</v>
      </c>
      <c r="S21" s="72">
        <v>179</v>
      </c>
      <c r="T21" s="72">
        <v>178.5</v>
      </c>
      <c r="U21" s="72">
        <v>175.5</v>
      </c>
      <c r="V21" s="72">
        <v>163</v>
      </c>
      <c r="W21" s="72">
        <v>146.5</v>
      </c>
      <c r="X21" s="72">
        <v>132.5</v>
      </c>
      <c r="Y21" s="72">
        <v>127.5</v>
      </c>
      <c r="Z21" s="72"/>
      <c r="AA21" s="74">
        <f>SUM(B21:Z21)</f>
        <v>3333</v>
      </c>
    </row>
    <row r="22" spans="1:27" ht="30" customHeight="1" thickBot="1" x14ac:dyDescent="0.25">
      <c r="A22" s="81" t="s">
        <v>17</v>
      </c>
      <c r="B22" s="82">
        <f t="shared" ref="B22:AA22" si="1">SUM(B17:B21)</f>
        <v>4622.7370000000001</v>
      </c>
      <c r="C22" s="83">
        <f t="shared" si="1"/>
        <v>4654.88</v>
      </c>
      <c r="D22" s="83">
        <f t="shared" si="1"/>
        <v>4471.4289999999992</v>
      </c>
      <c r="E22" s="83">
        <f t="shared" si="1"/>
        <v>4364.9080000000004</v>
      </c>
      <c r="F22" s="83">
        <f t="shared" si="1"/>
        <v>4496.3830000000007</v>
      </c>
      <c r="G22" s="83">
        <f t="shared" si="1"/>
        <v>4911.0910000000003</v>
      </c>
      <c r="H22" s="83">
        <f t="shared" si="1"/>
        <v>5387.6110000000008</v>
      </c>
      <c r="I22" s="83">
        <f t="shared" si="1"/>
        <v>6086.6089999999986</v>
      </c>
      <c r="J22" s="83">
        <f t="shared" si="1"/>
        <v>6613.3690000000006</v>
      </c>
      <c r="K22" s="83">
        <f t="shared" si="1"/>
        <v>6763.8109999999988</v>
      </c>
      <c r="L22" s="83">
        <f t="shared" si="1"/>
        <v>6737.8259999999991</v>
      </c>
      <c r="M22" s="83">
        <f t="shared" si="1"/>
        <v>6718.3569999999991</v>
      </c>
      <c r="N22" s="83">
        <f t="shared" si="1"/>
        <v>6663.6549999999988</v>
      </c>
      <c r="O22" s="83">
        <f t="shared" si="1"/>
        <v>6504.302999999999</v>
      </c>
      <c r="P22" s="83">
        <f t="shared" si="1"/>
        <v>6634.7179999999989</v>
      </c>
      <c r="Q22" s="83">
        <f t="shared" si="1"/>
        <v>6677.1839999999993</v>
      </c>
      <c r="R22" s="83">
        <f t="shared" si="1"/>
        <v>7022.27</v>
      </c>
      <c r="S22" s="83">
        <f t="shared" si="1"/>
        <v>7293.9000000000005</v>
      </c>
      <c r="T22" s="83">
        <f t="shared" si="1"/>
        <v>7276.3549999999996</v>
      </c>
      <c r="U22" s="83">
        <f t="shared" si="1"/>
        <v>7163.463999999999</v>
      </c>
      <c r="V22" s="83">
        <f t="shared" si="1"/>
        <v>6823.0619999999999</v>
      </c>
      <c r="W22" s="83">
        <f t="shared" si="1"/>
        <v>6259.3909999999996</v>
      </c>
      <c r="X22" s="83">
        <f t="shared" si="1"/>
        <v>5745.1900000000005</v>
      </c>
      <c r="Y22" s="83">
        <f t="shared" si="1"/>
        <v>5116.7299999999996</v>
      </c>
      <c r="Z22" s="84">
        <f t="shared" si="1"/>
        <v>0</v>
      </c>
      <c r="AA22" s="85">
        <f t="shared" si="1"/>
        <v>145009.23300000001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852.5</v>
      </c>
      <c r="C25" s="67">
        <v>856</v>
      </c>
      <c r="D25" s="67">
        <v>836</v>
      </c>
      <c r="E25" s="67">
        <v>806</v>
      </c>
      <c r="F25" s="67">
        <v>814</v>
      </c>
      <c r="G25" s="67">
        <v>836</v>
      </c>
      <c r="H25" s="67">
        <v>866.5</v>
      </c>
      <c r="I25" s="67">
        <v>926</v>
      </c>
      <c r="J25" s="67">
        <v>913</v>
      </c>
      <c r="K25" s="67">
        <v>909</v>
      </c>
      <c r="L25" s="67">
        <v>907.5</v>
      </c>
      <c r="M25" s="67">
        <v>905</v>
      </c>
      <c r="N25" s="67">
        <v>905</v>
      </c>
      <c r="O25" s="67">
        <v>906</v>
      </c>
      <c r="P25" s="67">
        <v>912.5</v>
      </c>
      <c r="Q25" s="67">
        <v>921.5</v>
      </c>
      <c r="R25" s="67">
        <v>938</v>
      </c>
      <c r="S25" s="67">
        <v>947</v>
      </c>
      <c r="T25" s="67">
        <v>946.5</v>
      </c>
      <c r="U25" s="67">
        <v>956.5</v>
      </c>
      <c r="V25" s="67">
        <v>944</v>
      </c>
      <c r="W25" s="67">
        <v>941.5</v>
      </c>
      <c r="X25" s="67">
        <v>946.5</v>
      </c>
      <c r="Y25" s="67">
        <v>832.5</v>
      </c>
      <c r="Z25" s="68"/>
      <c r="AA25" s="69">
        <f>SUM(B25:Z25)</f>
        <v>21525</v>
      </c>
    </row>
    <row r="26" spans="1:27" ht="24.95" customHeight="1" x14ac:dyDescent="0.2">
      <c r="A26" s="70" t="s">
        <v>20</v>
      </c>
      <c r="B26" s="71">
        <v>4245.2370000000001</v>
      </c>
      <c r="C26" s="72">
        <v>4197.88</v>
      </c>
      <c r="D26" s="72">
        <v>4045.4290000000001</v>
      </c>
      <c r="E26" s="72">
        <v>4063.9079999999999</v>
      </c>
      <c r="F26" s="72">
        <v>4122.3829999999998</v>
      </c>
      <c r="G26" s="72">
        <v>4504.0910000000003</v>
      </c>
      <c r="H26" s="72">
        <v>4839.1109999999999</v>
      </c>
      <c r="I26" s="72">
        <v>5730.6090000000004</v>
      </c>
      <c r="J26" s="72">
        <v>6463.3689999999997</v>
      </c>
      <c r="K26" s="72">
        <v>6719.8109999999997</v>
      </c>
      <c r="L26" s="72">
        <v>6716.326</v>
      </c>
      <c r="M26" s="72">
        <v>6678.357</v>
      </c>
      <c r="N26" s="72">
        <v>6603.6549999999997</v>
      </c>
      <c r="O26" s="72">
        <v>6420.3029999999999</v>
      </c>
      <c r="P26" s="72">
        <v>6536.2179999999998</v>
      </c>
      <c r="Q26" s="72">
        <v>6496.6840000000002</v>
      </c>
      <c r="R26" s="72">
        <v>6832.27</v>
      </c>
      <c r="S26" s="72">
        <v>7101.9</v>
      </c>
      <c r="T26" s="72">
        <v>7074.8549999999996</v>
      </c>
      <c r="U26" s="72">
        <v>6940.9639999999999</v>
      </c>
      <c r="V26" s="72">
        <v>6605.0619999999999</v>
      </c>
      <c r="W26" s="72">
        <v>6055.8909999999996</v>
      </c>
      <c r="X26" s="72">
        <v>5568.69</v>
      </c>
      <c r="Y26" s="72">
        <v>4814.2299999999996</v>
      </c>
      <c r="Z26" s="73"/>
      <c r="AA26" s="74">
        <f>SUM(B26:Z26)</f>
        <v>139377.23300000001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5097.7370000000001</v>
      </c>
      <c r="C28" s="57">
        <f t="shared" si="2"/>
        <v>5053.88</v>
      </c>
      <c r="D28" s="57">
        <f t="shared" si="2"/>
        <v>4881.4290000000001</v>
      </c>
      <c r="E28" s="57">
        <f t="shared" si="2"/>
        <v>4869.9079999999994</v>
      </c>
      <c r="F28" s="57">
        <f t="shared" si="2"/>
        <v>4936.3829999999998</v>
      </c>
      <c r="G28" s="57">
        <f t="shared" si="2"/>
        <v>5340.0910000000003</v>
      </c>
      <c r="H28" s="57">
        <f t="shared" si="2"/>
        <v>5705.6109999999999</v>
      </c>
      <c r="I28" s="57">
        <f t="shared" si="2"/>
        <v>6656.6090000000004</v>
      </c>
      <c r="J28" s="57">
        <f t="shared" si="2"/>
        <v>7376.3689999999997</v>
      </c>
      <c r="K28" s="57">
        <f t="shared" si="2"/>
        <v>7628.8109999999997</v>
      </c>
      <c r="L28" s="57">
        <f t="shared" si="2"/>
        <v>7623.826</v>
      </c>
      <c r="M28" s="57">
        <f t="shared" si="2"/>
        <v>7583.357</v>
      </c>
      <c r="N28" s="57">
        <f t="shared" si="2"/>
        <v>7508.6549999999997</v>
      </c>
      <c r="O28" s="57">
        <f t="shared" si="2"/>
        <v>7326.3029999999999</v>
      </c>
      <c r="P28" s="57">
        <f t="shared" si="2"/>
        <v>7448.7179999999998</v>
      </c>
      <c r="Q28" s="57">
        <f t="shared" si="2"/>
        <v>7418.1840000000002</v>
      </c>
      <c r="R28" s="57">
        <f t="shared" si="2"/>
        <v>7770.27</v>
      </c>
      <c r="S28" s="57">
        <f t="shared" si="2"/>
        <v>8048.9</v>
      </c>
      <c r="T28" s="57">
        <f t="shared" si="2"/>
        <v>8021.3549999999996</v>
      </c>
      <c r="U28" s="57">
        <f t="shared" si="2"/>
        <v>7897.4639999999999</v>
      </c>
      <c r="V28" s="57">
        <f t="shared" si="2"/>
        <v>7549.0619999999999</v>
      </c>
      <c r="W28" s="57">
        <f t="shared" si="2"/>
        <v>6997.3909999999996</v>
      </c>
      <c r="X28" s="57">
        <f t="shared" si="2"/>
        <v>6515.19</v>
      </c>
      <c r="Y28" s="57">
        <f t="shared" si="2"/>
        <v>5646.73</v>
      </c>
      <c r="Z28" s="58">
        <f t="shared" si="2"/>
        <v>0</v>
      </c>
      <c r="AA28" s="59">
        <f t="shared" si="2"/>
        <v>160902.23300000001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338</v>
      </c>
      <c r="C31" s="90">
        <v>312</v>
      </c>
      <c r="D31" s="90">
        <v>312</v>
      </c>
      <c r="E31" s="90">
        <v>342</v>
      </c>
      <c r="F31" s="90">
        <v>342</v>
      </c>
      <c r="G31" s="90">
        <v>342</v>
      </c>
      <c r="H31" s="90">
        <v>229</v>
      </c>
      <c r="I31" s="90">
        <v>359</v>
      </c>
      <c r="J31" s="90">
        <v>359</v>
      </c>
      <c r="K31" s="90">
        <v>348</v>
      </c>
      <c r="L31" s="90">
        <v>367</v>
      </c>
      <c r="M31" s="90">
        <v>367</v>
      </c>
      <c r="N31" s="90">
        <v>348</v>
      </c>
      <c r="O31" s="90">
        <v>345</v>
      </c>
      <c r="P31" s="90">
        <v>347</v>
      </c>
      <c r="Q31" s="90">
        <v>351</v>
      </c>
      <c r="R31" s="90">
        <v>353</v>
      </c>
      <c r="S31" s="90">
        <v>392</v>
      </c>
      <c r="T31" s="90">
        <v>375</v>
      </c>
      <c r="U31" s="90">
        <v>359</v>
      </c>
      <c r="V31" s="90">
        <v>359</v>
      </c>
      <c r="W31" s="90">
        <v>359</v>
      </c>
      <c r="X31" s="90">
        <v>375</v>
      </c>
      <c r="Y31" s="90">
        <v>168</v>
      </c>
      <c r="Z31" s="91"/>
      <c r="AA31" s="69">
        <f t="shared" ref="AA31:AA36" si="3">SUM(B31:Z31)</f>
        <v>8148</v>
      </c>
    </row>
    <row r="32" spans="1:27" ht="24.95" customHeight="1" x14ac:dyDescent="0.2">
      <c r="A32" s="92" t="s">
        <v>37</v>
      </c>
      <c r="B32" s="93">
        <v>119</v>
      </c>
      <c r="C32" s="94">
        <v>69</v>
      </c>
      <c r="D32" s="94">
        <v>69</v>
      </c>
      <c r="E32" s="94">
        <v>69</v>
      </c>
      <c r="F32" s="94">
        <v>69</v>
      </c>
      <c r="G32" s="94">
        <v>69</v>
      </c>
      <c r="H32" s="94">
        <v>71</v>
      </c>
      <c r="I32" s="94">
        <v>201</v>
      </c>
      <c r="J32" s="94">
        <v>334</v>
      </c>
      <c r="K32" s="94">
        <v>417</v>
      </c>
      <c r="L32" s="94">
        <v>439</v>
      </c>
      <c r="M32" s="94">
        <v>428</v>
      </c>
      <c r="N32" s="94">
        <v>432</v>
      </c>
      <c r="O32" s="94">
        <v>412</v>
      </c>
      <c r="P32" s="94">
        <v>427</v>
      </c>
      <c r="Q32" s="94">
        <v>390</v>
      </c>
      <c r="R32" s="94">
        <v>395</v>
      </c>
      <c r="S32" s="94">
        <v>363</v>
      </c>
      <c r="T32" s="94">
        <v>370</v>
      </c>
      <c r="U32" s="94">
        <v>375</v>
      </c>
      <c r="V32" s="94">
        <v>367</v>
      </c>
      <c r="W32" s="94">
        <v>367</v>
      </c>
      <c r="X32" s="94">
        <v>383</v>
      </c>
      <c r="Y32" s="94">
        <v>355</v>
      </c>
      <c r="Z32" s="95"/>
      <c r="AA32" s="74">
        <f t="shared" si="3"/>
        <v>6990</v>
      </c>
    </row>
    <row r="33" spans="1:27" ht="24.95" customHeight="1" x14ac:dyDescent="0.2">
      <c r="A33" s="92" t="s">
        <v>38</v>
      </c>
      <c r="B33" s="93">
        <v>9</v>
      </c>
      <c r="C33" s="94">
        <v>9</v>
      </c>
      <c r="D33" s="94">
        <v>20</v>
      </c>
      <c r="E33" s="94">
        <v>85</v>
      </c>
      <c r="F33" s="94">
        <v>20</v>
      </c>
      <c r="G33" s="94">
        <v>9</v>
      </c>
      <c r="H33" s="94">
        <v>9</v>
      </c>
      <c r="I33" s="94">
        <v>10</v>
      </c>
      <c r="J33" s="94">
        <v>70</v>
      </c>
      <c r="K33" s="94">
        <v>100</v>
      </c>
      <c r="L33" s="94">
        <v>80</v>
      </c>
      <c r="M33" s="94">
        <v>70</v>
      </c>
      <c r="N33" s="94">
        <v>65</v>
      </c>
      <c r="O33" s="94">
        <v>65</v>
      </c>
      <c r="P33" s="94">
        <v>40</v>
      </c>
      <c r="Q33" s="94"/>
      <c r="R33" s="94"/>
      <c r="S33" s="94"/>
      <c r="T33" s="94"/>
      <c r="U33" s="94"/>
      <c r="V33" s="94"/>
      <c r="W33" s="94">
        <v>12</v>
      </c>
      <c r="X33" s="94">
        <v>12</v>
      </c>
      <c r="Y33" s="94">
        <v>7</v>
      </c>
      <c r="Z33" s="95"/>
      <c r="AA33" s="74">
        <f t="shared" si="3"/>
        <v>692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189.3</v>
      </c>
      <c r="C35" s="94">
        <v>159.9</v>
      </c>
      <c r="D35" s="94">
        <v>9</v>
      </c>
      <c r="E35" s="94">
        <v>9</v>
      </c>
      <c r="F35" s="94">
        <v>9</v>
      </c>
      <c r="G35" s="94">
        <v>9</v>
      </c>
      <c r="H35" s="94">
        <v>339.1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724.30000000000007</v>
      </c>
    </row>
    <row r="36" spans="1:27" ht="30" customHeight="1" thickBot="1" x14ac:dyDescent="0.25">
      <c r="A36" s="81" t="s">
        <v>41</v>
      </c>
      <c r="B36" s="82">
        <f>SUM(B31:B35)</f>
        <v>655.29999999999995</v>
      </c>
      <c r="C36" s="83">
        <f t="shared" ref="C36:Z36" si="4">SUM(C31:C35)</f>
        <v>549.9</v>
      </c>
      <c r="D36" s="83">
        <f t="shared" si="4"/>
        <v>410</v>
      </c>
      <c r="E36" s="83">
        <f t="shared" si="4"/>
        <v>505</v>
      </c>
      <c r="F36" s="83">
        <f t="shared" si="4"/>
        <v>440</v>
      </c>
      <c r="G36" s="83">
        <f t="shared" si="4"/>
        <v>429</v>
      </c>
      <c r="H36" s="83">
        <f t="shared" si="4"/>
        <v>648.1</v>
      </c>
      <c r="I36" s="83">
        <f t="shared" si="4"/>
        <v>570</v>
      </c>
      <c r="J36" s="83">
        <f t="shared" si="4"/>
        <v>763</v>
      </c>
      <c r="K36" s="83">
        <f t="shared" si="4"/>
        <v>865</v>
      </c>
      <c r="L36" s="83">
        <f t="shared" si="4"/>
        <v>886</v>
      </c>
      <c r="M36" s="83">
        <f t="shared" si="4"/>
        <v>865</v>
      </c>
      <c r="N36" s="83">
        <f t="shared" si="4"/>
        <v>845</v>
      </c>
      <c r="O36" s="83">
        <f t="shared" si="4"/>
        <v>822</v>
      </c>
      <c r="P36" s="83">
        <f t="shared" si="4"/>
        <v>814</v>
      </c>
      <c r="Q36" s="83">
        <f t="shared" si="4"/>
        <v>741</v>
      </c>
      <c r="R36" s="83">
        <f t="shared" si="4"/>
        <v>748</v>
      </c>
      <c r="S36" s="83">
        <f t="shared" si="4"/>
        <v>755</v>
      </c>
      <c r="T36" s="83">
        <f t="shared" si="4"/>
        <v>745</v>
      </c>
      <c r="U36" s="83">
        <f t="shared" si="4"/>
        <v>734</v>
      </c>
      <c r="V36" s="83">
        <f t="shared" si="4"/>
        <v>726</v>
      </c>
      <c r="W36" s="83">
        <f t="shared" si="4"/>
        <v>738</v>
      </c>
      <c r="X36" s="83">
        <f t="shared" si="4"/>
        <v>770</v>
      </c>
      <c r="Y36" s="83">
        <f t="shared" si="4"/>
        <v>530</v>
      </c>
      <c r="Z36" s="84">
        <f t="shared" si="4"/>
        <v>0</v>
      </c>
      <c r="AA36" s="85">
        <f t="shared" si="3"/>
        <v>16554.3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180.3</v>
      </c>
      <c r="C43" s="94">
        <v>150.9</v>
      </c>
      <c r="D43" s="94"/>
      <c r="E43" s="94"/>
      <c r="F43" s="94"/>
      <c r="G43" s="94"/>
      <c r="H43" s="94">
        <v>330.1</v>
      </c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661.30000000000007</v>
      </c>
    </row>
    <row r="44" spans="1:27" ht="30" customHeight="1" thickBot="1" x14ac:dyDescent="0.25">
      <c r="A44" s="81" t="s">
        <v>43</v>
      </c>
      <c r="B44" s="82">
        <f>SUM(B39:B43)</f>
        <v>180.3</v>
      </c>
      <c r="C44" s="83">
        <f t="shared" ref="C44:Z44" si="6">SUM(C39:C43)</f>
        <v>150.9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330.1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661.30000000000007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5278.0370000000003</v>
      </c>
      <c r="C47" s="83">
        <f t="shared" ref="C47:Z47" si="8">SUM(C10:C13)+C22+C36</f>
        <v>5204.78</v>
      </c>
      <c r="D47" s="83">
        <f t="shared" si="8"/>
        <v>4881.4289999999992</v>
      </c>
      <c r="E47" s="83">
        <f t="shared" si="8"/>
        <v>4869.9080000000004</v>
      </c>
      <c r="F47" s="83">
        <f t="shared" si="8"/>
        <v>4936.3830000000007</v>
      </c>
      <c r="G47" s="83">
        <f t="shared" si="8"/>
        <v>5340.0910000000003</v>
      </c>
      <c r="H47" s="83">
        <f t="shared" si="8"/>
        <v>6035.7110000000011</v>
      </c>
      <c r="I47" s="83">
        <f t="shared" si="8"/>
        <v>6656.6089999999986</v>
      </c>
      <c r="J47" s="83">
        <f t="shared" si="8"/>
        <v>7376.3690000000006</v>
      </c>
      <c r="K47" s="83">
        <f t="shared" si="8"/>
        <v>7628.8109999999988</v>
      </c>
      <c r="L47" s="83">
        <f t="shared" si="8"/>
        <v>7623.8259999999991</v>
      </c>
      <c r="M47" s="83">
        <f t="shared" si="8"/>
        <v>7583.3569999999991</v>
      </c>
      <c r="N47" s="83">
        <f t="shared" si="8"/>
        <v>7508.6549999999988</v>
      </c>
      <c r="O47" s="83">
        <f t="shared" si="8"/>
        <v>7326.302999999999</v>
      </c>
      <c r="P47" s="83">
        <f t="shared" si="8"/>
        <v>7448.7179999999989</v>
      </c>
      <c r="Q47" s="83">
        <f t="shared" si="8"/>
        <v>7418.1839999999993</v>
      </c>
      <c r="R47" s="83">
        <f t="shared" si="8"/>
        <v>7770.27</v>
      </c>
      <c r="S47" s="83">
        <f t="shared" si="8"/>
        <v>8048.9000000000005</v>
      </c>
      <c r="T47" s="83">
        <f t="shared" si="8"/>
        <v>8021.3549999999996</v>
      </c>
      <c r="U47" s="83">
        <f t="shared" si="8"/>
        <v>7897.463999999999</v>
      </c>
      <c r="V47" s="83">
        <f t="shared" si="8"/>
        <v>7549.0619999999999</v>
      </c>
      <c r="W47" s="83">
        <f t="shared" si="8"/>
        <v>6997.3909999999996</v>
      </c>
      <c r="X47" s="83">
        <f t="shared" si="8"/>
        <v>6515.1900000000005</v>
      </c>
      <c r="Y47" s="83">
        <f t="shared" si="8"/>
        <v>5646.73</v>
      </c>
      <c r="Z47" s="84">
        <f t="shared" si="8"/>
        <v>0</v>
      </c>
      <c r="AA47" s="100">
        <f>SUM(B47:Z47)</f>
        <v>161563.533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180.3</v>
      </c>
      <c r="C4" s="18">
        <v>150.9</v>
      </c>
      <c r="D4" s="18">
        <v>-151.69999999999999</v>
      </c>
      <c r="E4" s="18">
        <v>-214.2</v>
      </c>
      <c r="F4" s="18">
        <v>-246.7</v>
      </c>
      <c r="G4" s="18">
        <v>-246.6</v>
      </c>
      <c r="H4" s="18">
        <v>330.1</v>
      </c>
      <c r="I4" s="18">
        <v>-463</v>
      </c>
      <c r="J4" s="18">
        <v>-461</v>
      </c>
      <c r="K4" s="18">
        <v>-461</v>
      </c>
      <c r="L4" s="18">
        <v>-461</v>
      </c>
      <c r="M4" s="18">
        <v>-461</v>
      </c>
      <c r="N4" s="18">
        <v>-461</v>
      </c>
      <c r="O4" s="18">
        <v>-461</v>
      </c>
      <c r="P4" s="18">
        <v>-461</v>
      </c>
      <c r="Q4" s="18">
        <v>-461</v>
      </c>
      <c r="R4" s="18">
        <v>-461</v>
      </c>
      <c r="S4" s="18">
        <v>-461</v>
      </c>
      <c r="T4" s="18">
        <v>-461</v>
      </c>
      <c r="U4" s="18">
        <v>-461</v>
      </c>
      <c r="V4" s="18">
        <v>-461</v>
      </c>
      <c r="W4" s="18">
        <v>-493</v>
      </c>
      <c r="X4" s="18">
        <v>-500</v>
      </c>
      <c r="Y4" s="18">
        <v>-500</v>
      </c>
      <c r="Z4" s="19"/>
      <c r="AA4" s="106">
        <f>SUM(B4:Z4)</f>
        <v>-8146.9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46.9</v>
      </c>
      <c r="C7" s="112">
        <v>43.89</v>
      </c>
      <c r="D7" s="112">
        <v>35</v>
      </c>
      <c r="E7" s="112">
        <v>31.13</v>
      </c>
      <c r="F7" s="112">
        <v>34.99</v>
      </c>
      <c r="G7" s="112">
        <v>46.44</v>
      </c>
      <c r="H7" s="112">
        <v>53.48</v>
      </c>
      <c r="I7" s="112">
        <v>62.48</v>
      </c>
      <c r="J7" s="112">
        <v>68.03</v>
      </c>
      <c r="K7" s="112">
        <v>68.3</v>
      </c>
      <c r="L7" s="112">
        <v>64.05</v>
      </c>
      <c r="M7" s="112">
        <v>65.05</v>
      </c>
      <c r="N7" s="112">
        <v>63.05</v>
      </c>
      <c r="O7" s="112">
        <v>63.05</v>
      </c>
      <c r="P7" s="112">
        <v>65.400000000000006</v>
      </c>
      <c r="Q7" s="112">
        <v>89.39</v>
      </c>
      <c r="R7" s="112">
        <v>90.59</v>
      </c>
      <c r="S7" s="112">
        <v>89.49</v>
      </c>
      <c r="T7" s="112">
        <v>89.89</v>
      </c>
      <c r="U7" s="112">
        <v>95.03</v>
      </c>
      <c r="V7" s="112">
        <v>89.79</v>
      </c>
      <c r="W7" s="112">
        <v>55.55</v>
      </c>
      <c r="X7" s="112">
        <v>52.17</v>
      </c>
      <c r="Y7" s="112">
        <v>39.159999999999997</v>
      </c>
      <c r="Z7" s="113"/>
      <c r="AA7" s="114">
        <v>62.595833333333331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>
        <v>151.69999999999999</v>
      </c>
      <c r="E15" s="128">
        <v>214.2</v>
      </c>
      <c r="F15" s="128">
        <v>246.7</v>
      </c>
      <c r="G15" s="128">
        <v>246.6</v>
      </c>
      <c r="H15" s="128"/>
      <c r="I15" s="128">
        <v>463</v>
      </c>
      <c r="J15" s="128">
        <v>461</v>
      </c>
      <c r="K15" s="128">
        <v>461</v>
      </c>
      <c r="L15" s="128">
        <v>461</v>
      </c>
      <c r="M15" s="128">
        <v>461</v>
      </c>
      <c r="N15" s="128">
        <v>461</v>
      </c>
      <c r="O15" s="128">
        <v>461</v>
      </c>
      <c r="P15" s="128">
        <v>461</v>
      </c>
      <c r="Q15" s="128">
        <v>461</v>
      </c>
      <c r="R15" s="128">
        <v>461</v>
      </c>
      <c r="S15" s="128">
        <v>461</v>
      </c>
      <c r="T15" s="128">
        <v>461</v>
      </c>
      <c r="U15" s="128">
        <v>461</v>
      </c>
      <c r="V15" s="124">
        <v>461</v>
      </c>
      <c r="W15" s="128">
        <v>493</v>
      </c>
      <c r="X15" s="128">
        <v>500</v>
      </c>
      <c r="Y15" s="128">
        <v>500</v>
      </c>
      <c r="Z15" s="126"/>
      <c r="AA15" s="127">
        <f t="shared" si="0"/>
        <v>8808.2000000000007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151.69999999999999</v>
      </c>
      <c r="E16" s="130">
        <f t="shared" si="1"/>
        <v>214.2</v>
      </c>
      <c r="F16" s="130">
        <f t="shared" si="1"/>
        <v>246.7</v>
      </c>
      <c r="G16" s="130">
        <f t="shared" si="1"/>
        <v>246.6</v>
      </c>
      <c r="H16" s="130">
        <f t="shared" si="1"/>
        <v>0</v>
      </c>
      <c r="I16" s="130">
        <f t="shared" si="1"/>
        <v>463</v>
      </c>
      <c r="J16" s="130">
        <f t="shared" si="1"/>
        <v>461</v>
      </c>
      <c r="K16" s="130">
        <f t="shared" si="1"/>
        <v>461</v>
      </c>
      <c r="L16" s="130">
        <f t="shared" si="1"/>
        <v>461</v>
      </c>
      <c r="M16" s="130">
        <f t="shared" si="1"/>
        <v>461</v>
      </c>
      <c r="N16" s="130">
        <f t="shared" si="1"/>
        <v>461</v>
      </c>
      <c r="O16" s="130">
        <f t="shared" si="1"/>
        <v>461</v>
      </c>
      <c r="P16" s="130">
        <f t="shared" si="1"/>
        <v>461</v>
      </c>
      <c r="Q16" s="130">
        <f t="shared" si="1"/>
        <v>461</v>
      </c>
      <c r="R16" s="130">
        <f t="shared" si="1"/>
        <v>461</v>
      </c>
      <c r="S16" s="130">
        <f t="shared" si="1"/>
        <v>461</v>
      </c>
      <c r="T16" s="130">
        <f t="shared" si="1"/>
        <v>461</v>
      </c>
      <c r="U16" s="130">
        <f t="shared" si="1"/>
        <v>461</v>
      </c>
      <c r="V16" s="130">
        <f t="shared" si="1"/>
        <v>461</v>
      </c>
      <c r="W16" s="130">
        <f t="shared" si="1"/>
        <v>493</v>
      </c>
      <c r="X16" s="130">
        <f t="shared" si="1"/>
        <v>500</v>
      </c>
      <c r="Y16" s="130">
        <f t="shared" si="1"/>
        <v>500</v>
      </c>
      <c r="Z16" s="131" t="str">
        <f t="shared" si="1"/>
        <v/>
      </c>
      <c r="AA16" s="85">
        <f t="shared" si="0"/>
        <v>8808.2000000000007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180.3</v>
      </c>
      <c r="C23" s="128">
        <v>150.9</v>
      </c>
      <c r="D23" s="128"/>
      <c r="E23" s="128"/>
      <c r="F23" s="128"/>
      <c r="G23" s="128"/>
      <c r="H23" s="128">
        <v>330.1</v>
      </c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661.30000000000007</v>
      </c>
    </row>
    <row r="24" spans="1:27" ht="30" customHeight="1" thickBot="1" x14ac:dyDescent="0.25">
      <c r="A24" s="81" t="s">
        <v>43</v>
      </c>
      <c r="B24" s="129">
        <f>IF(LEN(B$2)&gt;0,SUM(B19:B23),"")</f>
        <v>180.3</v>
      </c>
      <c r="C24" s="130">
        <f t="shared" ref="C24:Z24" si="3">IF(LEN(C$2)&gt;0,SUM(C19:C23),"")</f>
        <v>150.9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330.1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661.30000000000007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2020-12-22T12:20:15Z</dcterms:created>
  <dcterms:modified xsi:type="dcterms:W3CDTF">2020-12-22T12:20:16Z</dcterms:modified>
</cp:coreProperties>
</file>