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[1]SPOT_Orders_OverView_01!$A$45:$A$82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4" l="1"/>
</calcChain>
</file>

<file path=xl/sharedStrings.xml><?xml version="1.0" encoding="utf-8"?>
<sst xmlns="http://schemas.openxmlformats.org/spreadsheetml/2006/main" count="109" uniqueCount="49">
  <si>
    <t>Publication on: 21/12/2020 14:17:24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</si>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</sst>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964</c:v>
                </c:pt>
                <c:pt idx="1">
                  <c:v>964</c:v>
                </c:pt>
                <c:pt idx="2">
                  <c:v>964</c:v>
                </c:pt>
                <c:pt idx="3">
                  <c:v>964</c:v>
                </c:pt>
                <c:pt idx="4">
                  <c:v>964</c:v>
                </c:pt>
                <c:pt idx="5">
                  <c:v>964</c:v>
                </c:pt>
                <c:pt idx="6">
                  <c:v>964</c:v>
                </c:pt>
                <c:pt idx="7">
                  <c:v>1120.3510000000001</c:v>
                </c:pt>
                <c:pt idx="8">
                  <c:v>1501</c:v>
                </c:pt>
                <c:pt idx="9">
                  <c:v>1501</c:v>
                </c:pt>
                <c:pt idx="10">
                  <c:v>1501</c:v>
                </c:pt>
                <c:pt idx="11">
                  <c:v>1501</c:v>
                </c:pt>
                <c:pt idx="12">
                  <c:v>1501</c:v>
                </c:pt>
                <c:pt idx="13">
                  <c:v>1146.123</c:v>
                </c:pt>
                <c:pt idx="14">
                  <c:v>1408.12</c:v>
                </c:pt>
                <c:pt idx="15">
                  <c:v>1501</c:v>
                </c:pt>
                <c:pt idx="16">
                  <c:v>1501</c:v>
                </c:pt>
                <c:pt idx="17">
                  <c:v>1501</c:v>
                </c:pt>
                <c:pt idx="18">
                  <c:v>1324.1859999999999</c:v>
                </c:pt>
                <c:pt idx="19">
                  <c:v>1501</c:v>
                </c:pt>
                <c:pt idx="20">
                  <c:v>1324.104</c:v>
                </c:pt>
                <c:pt idx="21">
                  <c:v>1065.809</c:v>
                </c:pt>
                <c:pt idx="22">
                  <c:v>964</c:v>
                </c:pt>
                <c:pt idx="23">
                  <c:v>964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3400.607</c:v>
                </c:pt>
                <c:pt idx="1">
                  <c:v>3274.4920000000002</c:v>
                </c:pt>
                <c:pt idx="2">
                  <c:v>2998.1620000000003</c:v>
                </c:pt>
                <c:pt idx="3">
                  <c:v>2896.549</c:v>
                </c:pt>
                <c:pt idx="4">
                  <c:v>3062.681</c:v>
                </c:pt>
                <c:pt idx="5">
                  <c:v>3415.51</c:v>
                </c:pt>
                <c:pt idx="6">
                  <c:v>3683.26</c:v>
                </c:pt>
                <c:pt idx="7">
                  <c:v>3702.6559999999999</c:v>
                </c:pt>
                <c:pt idx="8">
                  <c:v>3783.2349999999997</c:v>
                </c:pt>
                <c:pt idx="9">
                  <c:v>3762.1239999999998</c:v>
                </c:pt>
                <c:pt idx="10">
                  <c:v>3756.6239999999998</c:v>
                </c:pt>
                <c:pt idx="11">
                  <c:v>3757.96</c:v>
                </c:pt>
                <c:pt idx="12">
                  <c:v>3828.5950000000003</c:v>
                </c:pt>
                <c:pt idx="13">
                  <c:v>4161.5680000000002</c:v>
                </c:pt>
                <c:pt idx="14">
                  <c:v>4190.9050000000007</c:v>
                </c:pt>
                <c:pt idx="15">
                  <c:v>4283.1289999999999</c:v>
                </c:pt>
                <c:pt idx="16">
                  <c:v>4293.8559999999998</c:v>
                </c:pt>
                <c:pt idx="17">
                  <c:v>4310.8050000000003</c:v>
                </c:pt>
                <c:pt idx="18">
                  <c:v>4295.3890000000001</c:v>
                </c:pt>
                <c:pt idx="19">
                  <c:v>4304.8519999999999</c:v>
                </c:pt>
                <c:pt idx="20">
                  <c:v>4221.9719999999998</c:v>
                </c:pt>
                <c:pt idx="21">
                  <c:v>4157.4009999999998</c:v>
                </c:pt>
                <c:pt idx="22">
                  <c:v>4135.6930000000002</c:v>
                </c:pt>
                <c:pt idx="23">
                  <c:v>3563.5299999999997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674</c:v>
                </c:pt>
                <c:pt idx="1">
                  <c:v>666</c:v>
                </c:pt>
                <c:pt idx="2">
                  <c:v>876</c:v>
                </c:pt>
                <c:pt idx="3">
                  <c:v>932</c:v>
                </c:pt>
                <c:pt idx="4">
                  <c:v>946</c:v>
                </c:pt>
                <c:pt idx="5">
                  <c:v>746</c:v>
                </c:pt>
                <c:pt idx="6">
                  <c:v>763.23400000000004</c:v>
                </c:pt>
                <c:pt idx="7">
                  <c:v>1308</c:v>
                </c:pt>
                <c:pt idx="8">
                  <c:v>1274</c:v>
                </c:pt>
                <c:pt idx="9">
                  <c:v>1202</c:v>
                </c:pt>
                <c:pt idx="10">
                  <c:v>1212</c:v>
                </c:pt>
                <c:pt idx="11">
                  <c:v>1208</c:v>
                </c:pt>
                <c:pt idx="12">
                  <c:v>1192</c:v>
                </c:pt>
                <c:pt idx="13">
                  <c:v>1193</c:v>
                </c:pt>
                <c:pt idx="14">
                  <c:v>1220</c:v>
                </c:pt>
                <c:pt idx="15">
                  <c:v>1296</c:v>
                </c:pt>
                <c:pt idx="16">
                  <c:v>1378</c:v>
                </c:pt>
                <c:pt idx="17">
                  <c:v>1470</c:v>
                </c:pt>
                <c:pt idx="18">
                  <c:v>1564</c:v>
                </c:pt>
                <c:pt idx="19">
                  <c:v>1608</c:v>
                </c:pt>
                <c:pt idx="20">
                  <c:v>1547</c:v>
                </c:pt>
                <c:pt idx="21">
                  <c:v>1358</c:v>
                </c:pt>
                <c:pt idx="22">
                  <c:v>1173</c:v>
                </c:pt>
                <c:pt idx="23">
                  <c:v>956.41800000000001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780.82700000000011</c:v>
                </c:pt>
                <c:pt idx="1">
                  <c:v>750.56399999999996</c:v>
                </c:pt>
                <c:pt idx="2">
                  <c:v>708.36199999999997</c:v>
                </c:pt>
                <c:pt idx="3">
                  <c:v>661.64199999999994</c:v>
                </c:pt>
                <c:pt idx="4">
                  <c:v>625.072</c:v>
                </c:pt>
                <c:pt idx="5">
                  <c:v>595.22699999999986</c:v>
                </c:pt>
                <c:pt idx="6">
                  <c:v>567.96899999999994</c:v>
                </c:pt>
                <c:pt idx="7">
                  <c:v>659.31499999999983</c:v>
                </c:pt>
                <c:pt idx="8">
                  <c:v>998.5060000000002</c:v>
                </c:pt>
                <c:pt idx="9">
                  <c:v>1250.2839999999999</c:v>
                </c:pt>
                <c:pt idx="10">
                  <c:v>1371.6359999999997</c:v>
                </c:pt>
                <c:pt idx="11">
                  <c:v>1403.4449999999999</c:v>
                </c:pt>
                <c:pt idx="12">
                  <c:v>1361.4959999999999</c:v>
                </c:pt>
                <c:pt idx="13">
                  <c:v>1202.5459999999998</c:v>
                </c:pt>
                <c:pt idx="14">
                  <c:v>915.98500000000024</c:v>
                </c:pt>
                <c:pt idx="15">
                  <c:v>586.1</c:v>
                </c:pt>
                <c:pt idx="16">
                  <c:v>459.88699999999989</c:v>
                </c:pt>
                <c:pt idx="17">
                  <c:v>423.89400000000006</c:v>
                </c:pt>
                <c:pt idx="18">
                  <c:v>410.74999999999994</c:v>
                </c:pt>
                <c:pt idx="19">
                  <c:v>403.04599999999988</c:v>
                </c:pt>
                <c:pt idx="20">
                  <c:v>400.01600000000002</c:v>
                </c:pt>
                <c:pt idx="21">
                  <c:v>392.75900000000007</c:v>
                </c:pt>
                <c:pt idx="22">
                  <c:v>394.90199999999993</c:v>
                </c:pt>
                <c:pt idx="23">
                  <c:v>403.54499999999996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</c:v>
                </c:pt>
                <c:pt idx="1">
                  <c:v>15</c:v>
                </c:pt>
                <c:pt idx="2">
                  <c:v>15</c:v>
                </c:pt>
                <c:pt idx="3">
                  <c:v>15</c:v>
                </c:pt>
                <c:pt idx="4">
                  <c:v>15</c:v>
                </c:pt>
                <c:pt idx="5">
                  <c:v>86</c:v>
                </c:pt>
                <c:pt idx="6">
                  <c:v>86</c:v>
                </c:pt>
                <c:pt idx="7">
                  <c:v>151</c:v>
                </c:pt>
                <c:pt idx="8">
                  <c:v>155</c:v>
                </c:pt>
                <c:pt idx="9">
                  <c:v>248.32599999999999</c:v>
                </c:pt>
                <c:pt idx="10">
                  <c:v>171.142</c:v>
                </c:pt>
                <c:pt idx="11">
                  <c:v>196.411</c:v>
                </c:pt>
                <c:pt idx="12">
                  <c:v>230.898</c:v>
                </c:pt>
                <c:pt idx="13">
                  <c:v>141</c:v>
                </c:pt>
                <c:pt idx="14">
                  <c:v>106</c:v>
                </c:pt>
                <c:pt idx="15">
                  <c:v>198.03399999999999</c:v>
                </c:pt>
                <c:pt idx="16">
                  <c:v>615.58400000000006</c:v>
                </c:pt>
                <c:pt idx="17">
                  <c:v>694.21399999999994</c:v>
                </c:pt>
                <c:pt idx="18">
                  <c:v>585</c:v>
                </c:pt>
                <c:pt idx="19">
                  <c:v>269.94</c:v>
                </c:pt>
                <c:pt idx="20">
                  <c:v>181</c:v>
                </c:pt>
                <c:pt idx="21">
                  <c:v>136</c:v>
                </c:pt>
                <c:pt idx="22">
                  <c:v>86</c:v>
                </c:pt>
                <c:pt idx="23">
                  <c:v>15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99499664"/>
        <c:axId val="4995000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5834.4340000000002</c:v>
                </c:pt>
                <c:pt idx="1">
                  <c:v>5670.0560000000005</c:v>
                </c:pt>
                <c:pt idx="2">
                  <c:v>5561.5239999999994</c:v>
                </c:pt>
                <c:pt idx="3">
                  <c:v>5469.1910000000007</c:v>
                </c:pt>
                <c:pt idx="4">
                  <c:v>5612.7530000000015</c:v>
                </c:pt>
                <c:pt idx="5">
                  <c:v>5806.7259999999987</c:v>
                </c:pt>
                <c:pt idx="6">
                  <c:v>6064.4409999999989</c:v>
                </c:pt>
                <c:pt idx="7">
                  <c:v>6941.3220000000001</c:v>
                </c:pt>
                <c:pt idx="8">
                  <c:v>7711.741</c:v>
                </c:pt>
                <c:pt idx="9">
                  <c:v>7963.7340000000013</c:v>
                </c:pt>
                <c:pt idx="10">
                  <c:v>8012.4020000000019</c:v>
                </c:pt>
                <c:pt idx="11">
                  <c:v>8066.815999999998</c:v>
                </c:pt>
                <c:pt idx="12">
                  <c:v>8113.9889999999996</c:v>
                </c:pt>
                <c:pt idx="13">
                  <c:v>7844.2369999999992</c:v>
                </c:pt>
                <c:pt idx="14">
                  <c:v>7841.0099999999993</c:v>
                </c:pt>
                <c:pt idx="15">
                  <c:v>7864.2629999999981</c:v>
                </c:pt>
                <c:pt idx="16">
                  <c:v>8248.3269999999993</c:v>
                </c:pt>
                <c:pt idx="17">
                  <c:v>8399.9129999999986</c:v>
                </c:pt>
                <c:pt idx="18">
                  <c:v>8179.3249999999989</c:v>
                </c:pt>
                <c:pt idx="19">
                  <c:v>8086.8380000000025</c:v>
                </c:pt>
                <c:pt idx="20">
                  <c:v>7674.0920000000006</c:v>
                </c:pt>
                <c:pt idx="21">
                  <c:v>7109.9689999999991</c:v>
                </c:pt>
                <c:pt idx="22">
                  <c:v>6753.6290000000008</c:v>
                </c:pt>
                <c:pt idx="23">
                  <c:v>5902.4710000000014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9499664"/>
        <c:axId val="4995000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52.17</c:v>
                </c:pt>
                <c:pt idx="1">
                  <c:v>47.2</c:v>
                </c:pt>
                <c:pt idx="2">
                  <c:v>47.11</c:v>
                </c:pt>
                <c:pt idx="3">
                  <c:v>47.11</c:v>
                </c:pt>
                <c:pt idx="4">
                  <c:v>47.2</c:v>
                </c:pt>
                <c:pt idx="5">
                  <c:v>53.58</c:v>
                </c:pt>
                <c:pt idx="6">
                  <c:v>61.47</c:v>
                </c:pt>
                <c:pt idx="7">
                  <c:v>86.73</c:v>
                </c:pt>
                <c:pt idx="8">
                  <c:v>103.86</c:v>
                </c:pt>
                <c:pt idx="9">
                  <c:v>110.06</c:v>
                </c:pt>
                <c:pt idx="10">
                  <c:v>110.02</c:v>
                </c:pt>
                <c:pt idx="11">
                  <c:v>110.02</c:v>
                </c:pt>
                <c:pt idx="12">
                  <c:v>110.02</c:v>
                </c:pt>
                <c:pt idx="13">
                  <c:v>101.52</c:v>
                </c:pt>
                <c:pt idx="14">
                  <c:v>95.03</c:v>
                </c:pt>
                <c:pt idx="15">
                  <c:v>110.04</c:v>
                </c:pt>
                <c:pt idx="16">
                  <c:v>110.06</c:v>
                </c:pt>
                <c:pt idx="17">
                  <c:v>110.02</c:v>
                </c:pt>
                <c:pt idx="18">
                  <c:v>89.99</c:v>
                </c:pt>
                <c:pt idx="19">
                  <c:v>110.01</c:v>
                </c:pt>
                <c:pt idx="20">
                  <c:v>89.99</c:v>
                </c:pt>
                <c:pt idx="21">
                  <c:v>64.19</c:v>
                </c:pt>
                <c:pt idx="22">
                  <c:v>53.48</c:v>
                </c:pt>
                <c:pt idx="23">
                  <c:v>47.62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4381272"/>
        <c:axId val="194380880"/>
      </c:lineChart>
      <c:catAx>
        <c:axId val="4994996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500056"/>
        <c:crosses val="autoZero"/>
        <c:auto val="1"/>
        <c:lblAlgn val="ctr"/>
        <c:lblOffset val="100"/>
        <c:noMultiLvlLbl val="0"/>
      </c:catAx>
      <c:valAx>
        <c:axId val="499500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99499664"/>
        <c:crosses val="autoZero"/>
        <c:crossBetween val="between"/>
      </c:valAx>
      <c:valAx>
        <c:axId val="1943808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4381272"/>
        <c:crosses val="max"/>
        <c:crossBetween val="between"/>
      </c:valAx>
      <c:catAx>
        <c:axId val="1943812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43808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44187</v>
          </cell>
        </row>
        <row r="5">
          <cell r="C5" t="str">
            <v>DAM</v>
          </cell>
        </row>
        <row r="26">
          <cell r="C26">
            <v>29573.692999999999</v>
          </cell>
        </row>
        <row r="27">
          <cell r="C27">
            <v>91241.554999999964</v>
          </cell>
        </row>
        <row r="28">
          <cell r="C28">
            <v>4427.549</v>
          </cell>
        </row>
        <row r="29">
          <cell r="C29">
            <v>27762.651999999998</v>
          </cell>
        </row>
        <row r="30">
          <cell r="C30">
            <v>17727.774999999998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20871.915000000001</v>
          </cell>
        </row>
        <row r="39">
          <cell r="C39">
            <v>28793.537999999997</v>
          </cell>
        </row>
        <row r="40">
          <cell r="C40">
            <v>97099.35000000002</v>
          </cell>
        </row>
        <row r="41">
          <cell r="C41">
            <v>625</v>
          </cell>
        </row>
        <row r="42">
          <cell r="C42">
            <v>19781.900000000001</v>
          </cell>
        </row>
        <row r="43">
          <cell r="C43">
            <v>3561.5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52.17</v>
          </cell>
          <cell r="C7">
            <v>47.2</v>
          </cell>
          <cell r="D7">
            <v>47.11</v>
          </cell>
          <cell r="E7">
            <v>47.11</v>
          </cell>
          <cell r="F7">
            <v>47.2</v>
          </cell>
          <cell r="G7">
            <v>53.58</v>
          </cell>
          <cell r="H7">
            <v>61.47</v>
          </cell>
          <cell r="I7">
            <v>86.73</v>
          </cell>
          <cell r="J7">
            <v>103.86</v>
          </cell>
          <cell r="K7">
            <v>110.06</v>
          </cell>
          <cell r="L7">
            <v>110.02</v>
          </cell>
          <cell r="M7">
            <v>110.02</v>
          </cell>
          <cell r="N7">
            <v>110.02</v>
          </cell>
          <cell r="O7">
            <v>101.52</v>
          </cell>
          <cell r="P7">
            <v>95.03</v>
          </cell>
          <cell r="Q7">
            <v>110.04</v>
          </cell>
          <cell r="R7">
            <v>110.06</v>
          </cell>
          <cell r="S7">
            <v>110.02</v>
          </cell>
          <cell r="T7">
            <v>89.99</v>
          </cell>
          <cell r="U7">
            <v>110.01</v>
          </cell>
          <cell r="V7">
            <v>89.99</v>
          </cell>
          <cell r="W7">
            <v>64.19</v>
          </cell>
          <cell r="X7">
            <v>53.48</v>
          </cell>
          <cell r="Y7">
            <v>47.62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52.17</v>
          </cell>
          <cell r="C7">
            <v>47.2</v>
          </cell>
          <cell r="D7">
            <v>47.11</v>
          </cell>
          <cell r="E7">
            <v>47.11</v>
          </cell>
          <cell r="F7">
            <v>47.2</v>
          </cell>
          <cell r="G7">
            <v>53.58</v>
          </cell>
          <cell r="H7">
            <v>61.47</v>
          </cell>
          <cell r="I7">
            <v>86.73</v>
          </cell>
          <cell r="J7">
            <v>103.86</v>
          </cell>
          <cell r="K7">
            <v>110.06</v>
          </cell>
          <cell r="L7">
            <v>110.02</v>
          </cell>
          <cell r="M7">
            <v>110.02</v>
          </cell>
          <cell r="N7">
            <v>110.02</v>
          </cell>
          <cell r="O7">
            <v>101.52</v>
          </cell>
          <cell r="P7">
            <v>95.03</v>
          </cell>
          <cell r="Q7">
            <v>110.04</v>
          </cell>
          <cell r="R7">
            <v>110.06</v>
          </cell>
          <cell r="S7">
            <v>110.02</v>
          </cell>
          <cell r="T7">
            <v>89.99</v>
          </cell>
          <cell r="U7">
            <v>110.01</v>
          </cell>
          <cell r="V7">
            <v>89.99</v>
          </cell>
          <cell r="W7">
            <v>64.19</v>
          </cell>
          <cell r="X7">
            <v>53.48</v>
          </cell>
          <cell r="Y7">
            <v>47.62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220</v>
          </cell>
          <cell r="K12">
            <v>220</v>
          </cell>
          <cell r="L12">
            <v>220</v>
          </cell>
          <cell r="M12">
            <v>220</v>
          </cell>
          <cell r="N12">
            <v>220</v>
          </cell>
          <cell r="O12">
            <v>172</v>
          </cell>
          <cell r="P12">
            <v>206</v>
          </cell>
          <cell r="Q12">
            <v>220</v>
          </cell>
          <cell r="R12">
            <v>220</v>
          </cell>
          <cell r="S12">
            <v>220</v>
          </cell>
          <cell r="T12">
            <v>189</v>
          </cell>
          <cell r="U12">
            <v>220</v>
          </cell>
          <cell r="V12">
            <v>189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156.351</v>
          </cell>
          <cell r="J13">
            <v>220</v>
          </cell>
          <cell r="K13">
            <v>220</v>
          </cell>
          <cell r="L13">
            <v>220</v>
          </cell>
          <cell r="M13">
            <v>220</v>
          </cell>
          <cell r="N13">
            <v>220</v>
          </cell>
          <cell r="O13">
            <v>172</v>
          </cell>
          <cell r="P13">
            <v>172</v>
          </cell>
          <cell r="Q13">
            <v>220</v>
          </cell>
          <cell r="R13">
            <v>220</v>
          </cell>
          <cell r="S13">
            <v>220</v>
          </cell>
          <cell r="T13">
            <v>206</v>
          </cell>
          <cell r="U13">
            <v>220</v>
          </cell>
          <cell r="V13">
            <v>206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280</v>
          </cell>
          <cell r="K17">
            <v>280</v>
          </cell>
          <cell r="L17">
            <v>280</v>
          </cell>
          <cell r="M17">
            <v>280</v>
          </cell>
          <cell r="N17">
            <v>280</v>
          </cell>
          <cell r="O17">
            <v>184</v>
          </cell>
          <cell r="P17">
            <v>249.12</v>
          </cell>
          <cell r="Q17">
            <v>280</v>
          </cell>
          <cell r="R17">
            <v>280</v>
          </cell>
          <cell r="S17">
            <v>280</v>
          </cell>
          <cell r="T17">
            <v>214.18600000000001</v>
          </cell>
          <cell r="U17">
            <v>280</v>
          </cell>
          <cell r="V17">
            <v>214.10400000000001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280</v>
          </cell>
          <cell r="K18">
            <v>280</v>
          </cell>
          <cell r="L18">
            <v>280</v>
          </cell>
          <cell r="M18">
            <v>280</v>
          </cell>
          <cell r="N18">
            <v>280</v>
          </cell>
          <cell r="O18">
            <v>184</v>
          </cell>
          <cell r="P18">
            <v>280</v>
          </cell>
          <cell r="Q18">
            <v>280</v>
          </cell>
          <cell r="R18">
            <v>280</v>
          </cell>
          <cell r="S18">
            <v>280</v>
          </cell>
          <cell r="T18">
            <v>214</v>
          </cell>
          <cell r="U18">
            <v>280</v>
          </cell>
          <cell r="V18">
            <v>214</v>
          </cell>
          <cell r="W18">
            <v>154</v>
          </cell>
          <cell r="X18">
            <v>154</v>
          </cell>
          <cell r="Y18">
            <v>154</v>
          </cell>
        </row>
        <row r="20">
          <cell r="B20">
            <v>195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195</v>
          </cell>
          <cell r="I20">
            <v>240</v>
          </cell>
          <cell r="J20">
            <v>240</v>
          </cell>
          <cell r="K20">
            <v>240</v>
          </cell>
          <cell r="L20">
            <v>240</v>
          </cell>
          <cell r="M20">
            <v>240</v>
          </cell>
          <cell r="N20">
            <v>240</v>
          </cell>
          <cell r="O20">
            <v>240</v>
          </cell>
          <cell r="P20">
            <v>240</v>
          </cell>
          <cell r="Q20">
            <v>240</v>
          </cell>
          <cell r="R20">
            <v>240</v>
          </cell>
          <cell r="S20">
            <v>240</v>
          </cell>
          <cell r="T20">
            <v>240</v>
          </cell>
          <cell r="U20">
            <v>240</v>
          </cell>
          <cell r="V20">
            <v>240</v>
          </cell>
          <cell r="W20">
            <v>240</v>
          </cell>
          <cell r="X20">
            <v>195</v>
          </cell>
          <cell r="Y20">
            <v>195</v>
          </cell>
        </row>
        <row r="23">
          <cell r="B23">
            <v>151</v>
          </cell>
          <cell r="C23">
            <v>151</v>
          </cell>
          <cell r="D23">
            <v>151</v>
          </cell>
          <cell r="E23">
            <v>151</v>
          </cell>
          <cell r="F23">
            <v>151</v>
          </cell>
          <cell r="G23">
            <v>151</v>
          </cell>
          <cell r="H23">
            <v>151</v>
          </cell>
          <cell r="I23">
            <v>261</v>
          </cell>
          <cell r="J23">
            <v>261</v>
          </cell>
          <cell r="K23">
            <v>261</v>
          </cell>
          <cell r="L23">
            <v>261</v>
          </cell>
          <cell r="M23">
            <v>261</v>
          </cell>
          <cell r="N23">
            <v>261</v>
          </cell>
          <cell r="O23">
            <v>194.12299999999999</v>
          </cell>
          <cell r="P23">
            <v>261</v>
          </cell>
          <cell r="Q23">
            <v>261</v>
          </cell>
          <cell r="R23">
            <v>261</v>
          </cell>
          <cell r="S23">
            <v>261</v>
          </cell>
          <cell r="T23">
            <v>261</v>
          </cell>
          <cell r="U23">
            <v>261</v>
          </cell>
          <cell r="V23">
            <v>261</v>
          </cell>
          <cell r="W23">
            <v>207.809</v>
          </cell>
          <cell r="X23">
            <v>151</v>
          </cell>
          <cell r="Y23">
            <v>151</v>
          </cell>
        </row>
        <row r="25">
          <cell r="B25">
            <v>417</v>
          </cell>
          <cell r="C25">
            <v>417</v>
          </cell>
          <cell r="D25">
            <v>417</v>
          </cell>
          <cell r="E25">
            <v>417</v>
          </cell>
          <cell r="F25">
            <v>417</v>
          </cell>
          <cell r="G25">
            <v>417</v>
          </cell>
          <cell r="H25">
            <v>417</v>
          </cell>
          <cell r="I25">
            <v>417</v>
          </cell>
          <cell r="J25">
            <v>417</v>
          </cell>
          <cell r="K25">
            <v>417</v>
          </cell>
          <cell r="L25">
            <v>414</v>
          </cell>
          <cell r="M25">
            <v>414</v>
          </cell>
          <cell r="N25">
            <v>414</v>
          </cell>
          <cell r="O25">
            <v>414</v>
          </cell>
          <cell r="P25">
            <v>414</v>
          </cell>
          <cell r="Q25">
            <v>414</v>
          </cell>
          <cell r="R25">
            <v>417</v>
          </cell>
          <cell r="S25">
            <v>417</v>
          </cell>
          <cell r="T25">
            <v>417</v>
          </cell>
          <cell r="U25">
            <v>417</v>
          </cell>
          <cell r="V25">
            <v>417</v>
          </cell>
          <cell r="W25">
            <v>417</v>
          </cell>
          <cell r="X25">
            <v>417</v>
          </cell>
          <cell r="Y25">
            <v>417</v>
          </cell>
        </row>
        <row r="26">
          <cell r="B26">
            <v>449.50700000000001</v>
          </cell>
          <cell r="C26">
            <v>360</v>
          </cell>
          <cell r="D26">
            <v>360</v>
          </cell>
          <cell r="E26">
            <v>360</v>
          </cell>
          <cell r="F26">
            <v>360</v>
          </cell>
          <cell r="G26">
            <v>522</v>
          </cell>
          <cell r="H26">
            <v>522</v>
          </cell>
          <cell r="I26">
            <v>522</v>
          </cell>
          <cell r="J26">
            <v>522</v>
          </cell>
          <cell r="K26">
            <v>522</v>
          </cell>
          <cell r="L26">
            <v>522</v>
          </cell>
          <cell r="M26">
            <v>522</v>
          </cell>
          <cell r="N26">
            <v>522</v>
          </cell>
          <cell r="O26">
            <v>522</v>
          </cell>
          <cell r="P26">
            <v>522</v>
          </cell>
          <cell r="Q26">
            <v>522</v>
          </cell>
          <cell r="R26">
            <v>522</v>
          </cell>
          <cell r="S26">
            <v>522</v>
          </cell>
          <cell r="T26">
            <v>522</v>
          </cell>
          <cell r="U26">
            <v>522</v>
          </cell>
          <cell r="V26">
            <v>522</v>
          </cell>
          <cell r="W26">
            <v>522</v>
          </cell>
          <cell r="X26">
            <v>522</v>
          </cell>
          <cell r="Y26">
            <v>360</v>
          </cell>
        </row>
        <row r="27">
          <cell r="B27">
            <v>377</v>
          </cell>
          <cell r="C27">
            <v>377</v>
          </cell>
          <cell r="D27">
            <v>377</v>
          </cell>
          <cell r="E27">
            <v>377</v>
          </cell>
          <cell r="F27">
            <v>377</v>
          </cell>
          <cell r="G27">
            <v>377</v>
          </cell>
          <cell r="H27">
            <v>377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377</v>
          </cell>
          <cell r="X27">
            <v>377</v>
          </cell>
          <cell r="Y27">
            <v>377</v>
          </cell>
        </row>
        <row r="28">
          <cell r="B28">
            <v>414</v>
          </cell>
          <cell r="C28">
            <v>414</v>
          </cell>
          <cell r="D28">
            <v>326.12200000000001</v>
          </cell>
          <cell r="E28">
            <v>294.50900000000001</v>
          </cell>
          <cell r="F28">
            <v>414</v>
          </cell>
          <cell r="G28">
            <v>414</v>
          </cell>
          <cell r="H28">
            <v>414</v>
          </cell>
          <cell r="I28">
            <v>414</v>
          </cell>
          <cell r="J28">
            <v>414</v>
          </cell>
          <cell r="K28">
            <v>414</v>
          </cell>
          <cell r="L28">
            <v>414</v>
          </cell>
          <cell r="M28">
            <v>416</v>
          </cell>
          <cell r="N28">
            <v>416</v>
          </cell>
          <cell r="O28">
            <v>416</v>
          </cell>
          <cell r="P28">
            <v>416</v>
          </cell>
          <cell r="Q28">
            <v>416</v>
          </cell>
          <cell r="R28">
            <v>414</v>
          </cell>
          <cell r="S28">
            <v>414</v>
          </cell>
          <cell r="T28">
            <v>414</v>
          </cell>
          <cell r="U28">
            <v>414</v>
          </cell>
          <cell r="V28">
            <v>414</v>
          </cell>
          <cell r="W28">
            <v>414</v>
          </cell>
          <cell r="X28">
            <v>414</v>
          </cell>
          <cell r="Y28">
            <v>414</v>
          </cell>
        </row>
        <row r="29">
          <cell r="B29">
            <v>700</v>
          </cell>
          <cell r="C29">
            <v>688.36199999999997</v>
          </cell>
          <cell r="D29">
            <v>500</v>
          </cell>
          <cell r="E29">
            <v>500</v>
          </cell>
          <cell r="F29">
            <v>546.55100000000004</v>
          </cell>
          <cell r="G29">
            <v>811</v>
          </cell>
          <cell r="H29">
            <v>811</v>
          </cell>
          <cell r="I29">
            <v>811</v>
          </cell>
          <cell r="J29">
            <v>811</v>
          </cell>
          <cell r="K29">
            <v>811</v>
          </cell>
          <cell r="L29">
            <v>811</v>
          </cell>
          <cell r="M29">
            <v>811</v>
          </cell>
          <cell r="N29">
            <v>811</v>
          </cell>
          <cell r="O29">
            <v>811</v>
          </cell>
          <cell r="P29">
            <v>811</v>
          </cell>
          <cell r="Q29">
            <v>811</v>
          </cell>
          <cell r="R29">
            <v>811</v>
          </cell>
          <cell r="S29">
            <v>811</v>
          </cell>
          <cell r="T29">
            <v>811</v>
          </cell>
          <cell r="U29">
            <v>811</v>
          </cell>
          <cell r="V29">
            <v>811</v>
          </cell>
          <cell r="W29">
            <v>811</v>
          </cell>
          <cell r="X29">
            <v>811</v>
          </cell>
          <cell r="Y29">
            <v>700</v>
          </cell>
        </row>
        <row r="30">
          <cell r="H30">
            <v>35</v>
          </cell>
          <cell r="I30">
            <v>35</v>
          </cell>
          <cell r="J30">
            <v>35</v>
          </cell>
          <cell r="K30">
            <v>35</v>
          </cell>
          <cell r="L30">
            <v>35</v>
          </cell>
          <cell r="M30">
            <v>35</v>
          </cell>
          <cell r="N30">
            <v>35</v>
          </cell>
          <cell r="O30">
            <v>35</v>
          </cell>
          <cell r="P30">
            <v>35</v>
          </cell>
          <cell r="Q30">
            <v>35</v>
          </cell>
          <cell r="R30">
            <v>35</v>
          </cell>
          <cell r="S30">
            <v>35</v>
          </cell>
          <cell r="T30">
            <v>35</v>
          </cell>
          <cell r="U30">
            <v>35</v>
          </cell>
          <cell r="V30">
            <v>35</v>
          </cell>
          <cell r="W30">
            <v>35</v>
          </cell>
          <cell r="X30">
            <v>35</v>
          </cell>
          <cell r="Y30">
            <v>35</v>
          </cell>
        </row>
        <row r="31">
          <cell r="H31">
            <v>35</v>
          </cell>
          <cell r="I31">
            <v>35</v>
          </cell>
          <cell r="J31">
            <v>35</v>
          </cell>
          <cell r="K31">
            <v>35</v>
          </cell>
          <cell r="L31">
            <v>35</v>
          </cell>
          <cell r="M31">
            <v>35</v>
          </cell>
          <cell r="N31">
            <v>35</v>
          </cell>
          <cell r="O31">
            <v>35</v>
          </cell>
          <cell r="P31">
            <v>35</v>
          </cell>
          <cell r="Q31">
            <v>35</v>
          </cell>
          <cell r="R31">
            <v>35</v>
          </cell>
          <cell r="S31">
            <v>35</v>
          </cell>
          <cell r="T31">
            <v>35</v>
          </cell>
          <cell r="U31">
            <v>35</v>
          </cell>
          <cell r="V31">
            <v>35</v>
          </cell>
          <cell r="W31">
            <v>35</v>
          </cell>
          <cell r="X31">
            <v>35</v>
          </cell>
          <cell r="Y31">
            <v>35</v>
          </cell>
        </row>
        <row r="32">
          <cell r="H32">
            <v>35</v>
          </cell>
          <cell r="I32">
            <v>35</v>
          </cell>
          <cell r="J32">
            <v>35</v>
          </cell>
          <cell r="K32">
            <v>35</v>
          </cell>
          <cell r="L32">
            <v>35</v>
          </cell>
          <cell r="M32">
            <v>35</v>
          </cell>
          <cell r="N32">
            <v>35</v>
          </cell>
          <cell r="O32">
            <v>35</v>
          </cell>
          <cell r="P32">
            <v>35</v>
          </cell>
          <cell r="Q32">
            <v>35</v>
          </cell>
          <cell r="R32">
            <v>35</v>
          </cell>
          <cell r="S32">
            <v>35</v>
          </cell>
          <cell r="T32">
            <v>35</v>
          </cell>
          <cell r="U32">
            <v>35</v>
          </cell>
          <cell r="V32">
            <v>35</v>
          </cell>
          <cell r="W32">
            <v>35</v>
          </cell>
          <cell r="X32">
            <v>35</v>
          </cell>
          <cell r="Y32">
            <v>35</v>
          </cell>
        </row>
        <row r="34">
          <cell r="B34">
            <v>400</v>
          </cell>
          <cell r="C34">
            <v>400</v>
          </cell>
          <cell r="D34">
            <v>400</v>
          </cell>
          <cell r="E34">
            <v>330</v>
          </cell>
          <cell r="F34">
            <v>330</v>
          </cell>
          <cell r="G34">
            <v>250</v>
          </cell>
          <cell r="H34">
            <v>250</v>
          </cell>
          <cell r="I34">
            <v>183</v>
          </cell>
          <cell r="J34">
            <v>183</v>
          </cell>
          <cell r="K34">
            <v>150</v>
          </cell>
          <cell r="L34">
            <v>150</v>
          </cell>
          <cell r="M34">
            <v>150</v>
          </cell>
          <cell r="N34">
            <v>150</v>
          </cell>
          <cell r="O34">
            <v>200</v>
          </cell>
          <cell r="P34">
            <v>250</v>
          </cell>
          <cell r="Q34">
            <v>291</v>
          </cell>
          <cell r="R34">
            <v>305</v>
          </cell>
          <cell r="S34">
            <v>318</v>
          </cell>
          <cell r="T34">
            <v>355</v>
          </cell>
          <cell r="U34">
            <v>368</v>
          </cell>
          <cell r="V34">
            <v>381</v>
          </cell>
          <cell r="W34">
            <v>400</v>
          </cell>
          <cell r="X34">
            <v>400</v>
          </cell>
          <cell r="Y34">
            <v>362</v>
          </cell>
        </row>
        <row r="35">
          <cell r="B35">
            <v>265.2</v>
          </cell>
          <cell r="C35">
            <v>240.23</v>
          </cell>
          <cell r="D35">
            <v>240.14</v>
          </cell>
          <cell r="E35">
            <v>240.14</v>
          </cell>
          <cell r="F35">
            <v>240.23</v>
          </cell>
          <cell r="G35">
            <v>246.61</v>
          </cell>
          <cell r="H35">
            <v>328.26</v>
          </cell>
          <cell r="I35">
            <v>343.65600000000001</v>
          </cell>
          <cell r="J35">
            <v>345.33</v>
          </cell>
          <cell r="K35">
            <v>346.07100000000003</v>
          </cell>
          <cell r="L35">
            <v>344.22199999999998</v>
          </cell>
          <cell r="M35">
            <v>344.13400000000001</v>
          </cell>
          <cell r="N35">
            <v>345.346</v>
          </cell>
          <cell r="O35">
            <v>344.60500000000002</v>
          </cell>
          <cell r="P35">
            <v>344.31400000000002</v>
          </cell>
          <cell r="Q35">
            <v>346.58</v>
          </cell>
          <cell r="R35">
            <v>342.702</v>
          </cell>
          <cell r="S35">
            <v>345.16800000000001</v>
          </cell>
          <cell r="T35">
            <v>344.38900000000001</v>
          </cell>
          <cell r="U35">
            <v>348.67200000000003</v>
          </cell>
          <cell r="V35">
            <v>345.97199999999998</v>
          </cell>
          <cell r="W35">
            <v>340.93099999999998</v>
          </cell>
          <cell r="X35">
            <v>341.79300000000001</v>
          </cell>
          <cell r="Y35">
            <v>290.63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139</v>
          </cell>
          <cell r="I36">
            <v>180</v>
          </cell>
          <cell r="J36">
            <v>240</v>
          </cell>
          <cell r="K36">
            <v>240</v>
          </cell>
          <cell r="L36">
            <v>240</v>
          </cell>
          <cell r="M36">
            <v>240</v>
          </cell>
          <cell r="N36">
            <v>240</v>
          </cell>
          <cell r="O36">
            <v>240</v>
          </cell>
          <cell r="P36">
            <v>240</v>
          </cell>
          <cell r="Q36">
            <v>240</v>
          </cell>
          <cell r="R36">
            <v>240</v>
          </cell>
          <cell r="S36">
            <v>240</v>
          </cell>
          <cell r="T36">
            <v>240</v>
          </cell>
          <cell r="U36">
            <v>180</v>
          </cell>
          <cell r="V36">
            <v>139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N37">
            <v>70</v>
          </cell>
          <cell r="O37">
            <v>339.50400000000002</v>
          </cell>
          <cell r="P37">
            <v>321.13200000000001</v>
          </cell>
          <cell r="Q37">
            <v>363.62299999999999</v>
          </cell>
          <cell r="R37">
            <v>362.91899999999998</v>
          </cell>
          <cell r="S37">
            <v>363.56599999999997</v>
          </cell>
          <cell r="T37">
            <v>320</v>
          </cell>
          <cell r="U37">
            <v>363.53800000000001</v>
          </cell>
          <cell r="V37">
            <v>320</v>
          </cell>
          <cell r="W37">
            <v>321.24599999999998</v>
          </cell>
          <cell r="X37">
            <v>320</v>
          </cell>
          <cell r="Y37">
            <v>160</v>
          </cell>
        </row>
        <row r="38">
          <cell r="B38">
            <v>250</v>
          </cell>
          <cell r="C38">
            <v>250</v>
          </cell>
          <cell r="D38">
            <v>250</v>
          </cell>
          <cell r="E38">
            <v>250</v>
          </cell>
          <cell r="F38">
            <v>250</v>
          </cell>
          <cell r="G38">
            <v>250</v>
          </cell>
          <cell r="H38">
            <v>320</v>
          </cell>
          <cell r="I38">
            <v>350</v>
          </cell>
          <cell r="J38">
            <v>368.90499999999997</v>
          </cell>
          <cell r="K38">
            <v>380.053</v>
          </cell>
          <cell r="L38">
            <v>379.40199999999999</v>
          </cell>
          <cell r="M38">
            <v>378.82600000000002</v>
          </cell>
          <cell r="N38">
            <v>378.24900000000002</v>
          </cell>
          <cell r="O38">
            <v>392.459</v>
          </cell>
          <cell r="P38">
            <v>390.459</v>
          </cell>
          <cell r="Q38">
            <v>396.92599999999999</v>
          </cell>
          <cell r="R38">
            <v>397.23500000000001</v>
          </cell>
          <cell r="S38">
            <v>398.07100000000003</v>
          </cell>
          <cell r="T38">
            <v>390</v>
          </cell>
          <cell r="U38">
            <v>398.642</v>
          </cell>
          <cell r="V38">
            <v>390</v>
          </cell>
          <cell r="W38">
            <v>321.32400000000001</v>
          </cell>
          <cell r="X38">
            <v>300</v>
          </cell>
          <cell r="Y38">
            <v>250</v>
          </cell>
        </row>
        <row r="40"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80</v>
          </cell>
          <cell r="T40">
            <v>70</v>
          </cell>
          <cell r="U40">
            <v>70</v>
          </cell>
          <cell r="V40">
            <v>20</v>
          </cell>
          <cell r="W40">
            <v>20</v>
          </cell>
        </row>
        <row r="41">
          <cell r="B41">
            <v>15</v>
          </cell>
          <cell r="C41">
            <v>15</v>
          </cell>
          <cell r="D41">
            <v>15</v>
          </cell>
          <cell r="E41">
            <v>15</v>
          </cell>
          <cell r="F41">
            <v>15</v>
          </cell>
          <cell r="G41">
            <v>15</v>
          </cell>
          <cell r="H41">
            <v>15</v>
          </cell>
          <cell r="I41">
            <v>30</v>
          </cell>
          <cell r="J41">
            <v>30</v>
          </cell>
          <cell r="K41">
            <v>30</v>
          </cell>
          <cell r="L41">
            <v>30</v>
          </cell>
          <cell r="M41">
            <v>30</v>
          </cell>
          <cell r="N41">
            <v>30</v>
          </cell>
          <cell r="O41">
            <v>30</v>
          </cell>
          <cell r="P41">
            <v>30</v>
          </cell>
          <cell r="Q41">
            <v>30</v>
          </cell>
          <cell r="R41">
            <v>30</v>
          </cell>
          <cell r="S41">
            <v>70</v>
          </cell>
          <cell r="T41">
            <v>40</v>
          </cell>
          <cell r="U41">
            <v>30</v>
          </cell>
          <cell r="V41">
            <v>15</v>
          </cell>
          <cell r="W41">
            <v>15</v>
          </cell>
          <cell r="X41">
            <v>15</v>
          </cell>
          <cell r="Y41">
            <v>15</v>
          </cell>
        </row>
        <row r="42">
          <cell r="G42">
            <v>45</v>
          </cell>
          <cell r="H42">
            <v>45</v>
          </cell>
          <cell r="I42">
            <v>45</v>
          </cell>
          <cell r="J42">
            <v>75</v>
          </cell>
          <cell r="W42">
            <v>45</v>
          </cell>
          <cell r="X42">
            <v>45</v>
          </cell>
        </row>
        <row r="43">
          <cell r="K43">
            <v>114</v>
          </cell>
          <cell r="L43">
            <v>75.141999999999996</v>
          </cell>
          <cell r="M43">
            <v>100.411</v>
          </cell>
          <cell r="N43">
            <v>73.897999999999996</v>
          </cell>
          <cell r="Q43">
            <v>114</v>
          </cell>
          <cell r="R43">
            <v>114</v>
          </cell>
          <cell r="S43">
            <v>60.213999999999999</v>
          </cell>
          <cell r="U43">
            <v>19.940000000000001</v>
          </cell>
        </row>
        <row r="44">
          <cell r="R44">
            <v>115</v>
          </cell>
          <cell r="S44">
            <v>99</v>
          </cell>
          <cell r="T44">
            <v>95</v>
          </cell>
        </row>
        <row r="45">
          <cell r="Q45">
            <v>4.0339999999999998</v>
          </cell>
          <cell r="R45">
            <v>105</v>
          </cell>
          <cell r="S45">
            <v>90</v>
          </cell>
          <cell r="T45">
            <v>105</v>
          </cell>
        </row>
        <row r="46">
          <cell r="N46">
            <v>35</v>
          </cell>
          <cell r="O46">
            <v>35</v>
          </cell>
        </row>
        <row r="47">
          <cell r="K47">
            <v>38.326000000000001</v>
          </cell>
          <cell r="R47">
            <v>111.584</v>
          </cell>
        </row>
        <row r="48">
          <cell r="R48">
            <v>90</v>
          </cell>
          <cell r="S48">
            <v>90</v>
          </cell>
          <cell r="T48">
            <v>90</v>
          </cell>
          <cell r="U48">
            <v>90</v>
          </cell>
          <cell r="V48">
            <v>90</v>
          </cell>
        </row>
        <row r="49">
          <cell r="S49">
            <v>105</v>
          </cell>
          <cell r="T49">
            <v>105</v>
          </cell>
          <cell r="U49">
            <v>30</v>
          </cell>
        </row>
        <row r="50">
          <cell r="G50">
            <v>26</v>
          </cell>
          <cell r="H50">
            <v>26</v>
          </cell>
          <cell r="I50">
            <v>26</v>
          </cell>
          <cell r="N50">
            <v>26</v>
          </cell>
          <cell r="O50">
            <v>26</v>
          </cell>
          <cell r="P50">
            <v>26</v>
          </cell>
          <cell r="V50">
            <v>26</v>
          </cell>
          <cell r="W50">
            <v>26</v>
          </cell>
          <cell r="X50">
            <v>26</v>
          </cell>
        </row>
        <row r="51">
          <cell r="S51">
            <v>70</v>
          </cell>
          <cell r="T51">
            <v>50</v>
          </cell>
        </row>
        <row r="54"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</row>
        <row r="57"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780.82700000000011</v>
          </cell>
          <cell r="C59">
            <v>750.56399999999996</v>
          </cell>
          <cell r="D59">
            <v>708.36199999999997</v>
          </cell>
          <cell r="E59">
            <v>661.64199999999994</v>
          </cell>
          <cell r="F59">
            <v>625.072</v>
          </cell>
          <cell r="G59">
            <v>595.22699999999986</v>
          </cell>
          <cell r="H59">
            <v>567.96899999999994</v>
          </cell>
          <cell r="I59">
            <v>659.31499999999983</v>
          </cell>
          <cell r="J59">
            <v>998.5060000000002</v>
          </cell>
          <cell r="K59">
            <v>1250.2839999999999</v>
          </cell>
          <cell r="L59">
            <v>1371.6359999999997</v>
          </cell>
          <cell r="M59">
            <v>1403.4449999999999</v>
          </cell>
          <cell r="N59">
            <v>1361.4959999999999</v>
          </cell>
          <cell r="O59">
            <v>1202.5459999999998</v>
          </cell>
          <cell r="P59">
            <v>915.98500000000024</v>
          </cell>
          <cell r="Q59">
            <v>586.1</v>
          </cell>
          <cell r="R59">
            <v>459.88699999999989</v>
          </cell>
          <cell r="S59">
            <v>423.89400000000006</v>
          </cell>
          <cell r="T59">
            <v>410.74999999999994</v>
          </cell>
          <cell r="U59">
            <v>403.04599999999988</v>
          </cell>
          <cell r="V59">
            <v>400.01600000000002</v>
          </cell>
          <cell r="W59">
            <v>392.75900000000007</v>
          </cell>
          <cell r="X59">
            <v>394.90199999999993</v>
          </cell>
          <cell r="Y59">
            <v>403.54499999999996</v>
          </cell>
        </row>
        <row r="72">
          <cell r="B72">
            <v>81</v>
          </cell>
          <cell r="C72">
            <v>81</v>
          </cell>
          <cell r="D72">
            <v>121</v>
          </cell>
          <cell r="E72">
            <v>121</v>
          </cell>
          <cell r="F72">
            <v>121</v>
          </cell>
          <cell r="G72">
            <v>106</v>
          </cell>
          <cell r="H72">
            <v>143</v>
          </cell>
          <cell r="I72">
            <v>42</v>
          </cell>
          <cell r="J72">
            <v>97</v>
          </cell>
          <cell r="K72">
            <v>97</v>
          </cell>
          <cell r="L72">
            <v>101</v>
          </cell>
          <cell r="M72">
            <v>89</v>
          </cell>
          <cell r="N72">
            <v>88</v>
          </cell>
          <cell r="O72">
            <v>89</v>
          </cell>
          <cell r="P72">
            <v>116</v>
          </cell>
          <cell r="Q72">
            <v>116</v>
          </cell>
          <cell r="R72">
            <v>126</v>
          </cell>
          <cell r="S72">
            <v>117</v>
          </cell>
          <cell r="T72">
            <v>111</v>
          </cell>
          <cell r="U72">
            <v>109</v>
          </cell>
          <cell r="V72">
            <v>27</v>
          </cell>
          <cell r="W72">
            <v>27</v>
          </cell>
          <cell r="X72">
            <v>27</v>
          </cell>
          <cell r="Y72">
            <v>58</v>
          </cell>
        </row>
        <row r="73">
          <cell r="B73">
            <v>102</v>
          </cell>
          <cell r="C73">
            <v>105</v>
          </cell>
          <cell r="D73">
            <v>149</v>
          </cell>
          <cell r="E73">
            <v>157</v>
          </cell>
          <cell r="F73">
            <v>159</v>
          </cell>
          <cell r="G73">
            <v>148</v>
          </cell>
          <cell r="H73">
            <v>85</v>
          </cell>
          <cell r="I73">
            <v>65</v>
          </cell>
          <cell r="J73">
            <v>62</v>
          </cell>
          <cell r="K73">
            <v>107</v>
          </cell>
          <cell r="L73">
            <v>107</v>
          </cell>
          <cell r="M73">
            <v>107</v>
          </cell>
          <cell r="N73">
            <v>107</v>
          </cell>
          <cell r="O73">
            <v>97</v>
          </cell>
          <cell r="P73">
            <v>83</v>
          </cell>
          <cell r="Q73">
            <v>124</v>
          </cell>
          <cell r="R73">
            <v>139</v>
          </cell>
          <cell r="S73">
            <v>138</v>
          </cell>
          <cell r="T73">
            <v>173</v>
          </cell>
          <cell r="U73">
            <v>203</v>
          </cell>
          <cell r="V73">
            <v>212</v>
          </cell>
          <cell r="W73">
            <v>161</v>
          </cell>
          <cell r="X73">
            <v>122</v>
          </cell>
          <cell r="Y73">
            <v>73</v>
          </cell>
        </row>
        <row r="74">
          <cell r="B74">
            <v>375</v>
          </cell>
          <cell r="C74">
            <v>364</v>
          </cell>
          <cell r="D74">
            <v>490</v>
          </cell>
          <cell r="E74">
            <v>538</v>
          </cell>
          <cell r="F74">
            <v>550</v>
          </cell>
          <cell r="G74">
            <v>376</v>
          </cell>
          <cell r="H74">
            <v>362.63400000000001</v>
          </cell>
          <cell r="I74">
            <v>585</v>
          </cell>
          <cell r="J74">
            <v>499</v>
          </cell>
          <cell r="K74">
            <v>382</v>
          </cell>
          <cell r="L74">
            <v>388</v>
          </cell>
          <cell r="M74">
            <v>396</v>
          </cell>
          <cell r="N74">
            <v>381</v>
          </cell>
          <cell r="O74">
            <v>391</v>
          </cell>
          <cell r="P74">
            <v>405</v>
          </cell>
          <cell r="Q74">
            <v>440</v>
          </cell>
          <cell r="R74">
            <v>497</v>
          </cell>
          <cell r="S74">
            <v>599</v>
          </cell>
          <cell r="T74">
            <v>664</v>
          </cell>
          <cell r="U74">
            <v>680</v>
          </cell>
          <cell r="V74">
            <v>692</v>
          </cell>
          <cell r="W74">
            <v>554</v>
          </cell>
          <cell r="X74">
            <v>508</v>
          </cell>
          <cell r="Y74">
            <v>425.41800000000001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H76">
            <v>56.6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400</v>
          </cell>
          <cell r="Y76">
            <v>284</v>
          </cell>
        </row>
      </sheetData>
      <sheetData sheetId="17">
        <row r="64">
          <cell r="B64">
            <v>950.34699999999998</v>
          </cell>
          <cell r="C64">
            <v>966.34699999999998</v>
          </cell>
          <cell r="D64">
            <v>976.34799999999996</v>
          </cell>
          <cell r="E64">
            <v>976.34900000000005</v>
          </cell>
          <cell r="F64">
            <v>977.34500000000003</v>
          </cell>
          <cell r="G64">
            <v>974.34500000000003</v>
          </cell>
          <cell r="H64">
            <v>958.64499999999998</v>
          </cell>
          <cell r="I64">
            <v>939.64800000000002</v>
          </cell>
          <cell r="J64">
            <v>910.65</v>
          </cell>
          <cell r="K64">
            <v>872.65</v>
          </cell>
          <cell r="L64">
            <v>775.63499999999999</v>
          </cell>
          <cell r="M64">
            <v>749.63499999999999</v>
          </cell>
          <cell r="N64">
            <v>732.63</v>
          </cell>
          <cell r="O64">
            <v>726.60299999999995</v>
          </cell>
          <cell r="P64">
            <v>783.601</v>
          </cell>
          <cell r="Q64">
            <v>784.60500000000002</v>
          </cell>
          <cell r="R64">
            <v>800.625</v>
          </cell>
          <cell r="S64">
            <v>897.64699999999993</v>
          </cell>
          <cell r="T64">
            <v>841.02300000000002</v>
          </cell>
          <cell r="U64">
            <v>843.02499999999998</v>
          </cell>
          <cell r="V64">
            <v>845.02300000000002</v>
          </cell>
          <cell r="W64">
            <v>870.73</v>
          </cell>
          <cell r="X64">
            <v>771.73099999999999</v>
          </cell>
          <cell r="Y64">
            <v>946.72799999999995</v>
          </cell>
        </row>
        <row r="65">
          <cell r="B65">
            <v>930.8950000000001</v>
          </cell>
          <cell r="C65">
            <v>902.77599999999995</v>
          </cell>
          <cell r="D65">
            <v>886.60000000000014</v>
          </cell>
          <cell r="E65">
            <v>880.92700000000002</v>
          </cell>
          <cell r="F65">
            <v>906.92799999999988</v>
          </cell>
          <cell r="G65">
            <v>1013.033</v>
          </cell>
          <cell r="H65">
            <v>1173.4660000000001</v>
          </cell>
          <cell r="I65">
            <v>1321.367</v>
          </cell>
          <cell r="J65">
            <v>1404.759</v>
          </cell>
          <cell r="K65">
            <v>1433.7540000000001</v>
          </cell>
          <cell r="L65">
            <v>1448.15</v>
          </cell>
          <cell r="M65">
            <v>1453.7260000000001</v>
          </cell>
          <cell r="N65">
            <v>1447.1000000000001</v>
          </cell>
          <cell r="O65">
            <v>1406.7720000000004</v>
          </cell>
          <cell r="P65">
            <v>1356.3180000000002</v>
          </cell>
          <cell r="Q65">
            <v>1313.49</v>
          </cell>
          <cell r="R65">
            <v>1314.6709999999998</v>
          </cell>
          <cell r="S65">
            <v>1304.856</v>
          </cell>
          <cell r="T65">
            <v>1300.05</v>
          </cell>
          <cell r="U65">
            <v>1270.5930000000001</v>
          </cell>
          <cell r="V65">
            <v>1184.9580000000001</v>
          </cell>
          <cell r="W65">
            <v>1105.8780000000002</v>
          </cell>
          <cell r="X65">
            <v>1060.5120000000002</v>
          </cell>
          <cell r="Y65">
            <v>971.95899999999983</v>
          </cell>
        </row>
        <row r="66">
          <cell r="B66">
            <v>2832.692</v>
          </cell>
          <cell r="C66">
            <v>2734.433</v>
          </cell>
          <cell r="D66">
            <v>2602.576</v>
          </cell>
          <cell r="E66">
            <v>2518.9150000000004</v>
          </cell>
          <cell r="F66">
            <v>2605.4800000000005</v>
          </cell>
          <cell r="G66">
            <v>2947.4480000000003</v>
          </cell>
          <cell r="H66">
            <v>3518.3300000000004</v>
          </cell>
          <cell r="I66">
            <v>3929.3070000000002</v>
          </cell>
          <cell r="J66">
            <v>4348.3320000000012</v>
          </cell>
          <cell r="K66">
            <v>4576.83</v>
          </cell>
          <cell r="L66">
            <v>4683.6170000000011</v>
          </cell>
          <cell r="M66">
            <v>4729.9549999999981</v>
          </cell>
          <cell r="N66">
            <v>4733.259</v>
          </cell>
          <cell r="O66">
            <v>4579.8619999999992</v>
          </cell>
          <cell r="P66">
            <v>4574.5910000000003</v>
          </cell>
          <cell r="Q66">
            <v>4595.6680000000006</v>
          </cell>
          <cell r="R66">
            <v>4861.0309999999999</v>
          </cell>
          <cell r="S66">
            <v>5046.9099999999989</v>
          </cell>
          <cell r="T66">
            <v>5145.2520000000004</v>
          </cell>
          <cell r="U66">
            <v>5093.7200000000012</v>
          </cell>
          <cell r="V66">
            <v>4767.6109999999999</v>
          </cell>
          <cell r="W66">
            <v>4278.3609999999999</v>
          </cell>
          <cell r="X66">
            <v>4035.386</v>
          </cell>
          <cell r="Y66">
            <v>3359.7839999999997</v>
          </cell>
        </row>
        <row r="67">
          <cell r="B67">
            <v>125</v>
          </cell>
          <cell r="C67">
            <v>125</v>
          </cell>
          <cell r="D67">
            <v>125</v>
          </cell>
          <cell r="E67">
            <v>125</v>
          </cell>
          <cell r="F67">
            <v>125</v>
          </cell>
        </row>
        <row r="68">
          <cell r="B68">
            <v>125.5</v>
          </cell>
          <cell r="C68">
            <v>123.5</v>
          </cell>
          <cell r="D68">
            <v>120</v>
          </cell>
          <cell r="E68">
            <v>117</v>
          </cell>
          <cell r="F68">
            <v>120</v>
          </cell>
          <cell r="G68">
            <v>127</v>
          </cell>
          <cell r="H68">
            <v>141</v>
          </cell>
          <cell r="I68">
            <v>150</v>
          </cell>
          <cell r="J68">
            <v>153</v>
          </cell>
          <cell r="K68">
            <v>151.5</v>
          </cell>
          <cell r="L68">
            <v>151</v>
          </cell>
          <cell r="M68">
            <v>151.5</v>
          </cell>
          <cell r="N68">
            <v>152</v>
          </cell>
          <cell r="O68">
            <v>151</v>
          </cell>
          <cell r="P68">
            <v>157.5</v>
          </cell>
          <cell r="Q68">
            <v>162.5</v>
          </cell>
          <cell r="R68">
            <v>176</v>
          </cell>
          <cell r="S68">
            <v>181.5</v>
          </cell>
          <cell r="T68">
            <v>182</v>
          </cell>
          <cell r="U68">
            <v>179.5</v>
          </cell>
          <cell r="V68">
            <v>168.5</v>
          </cell>
          <cell r="W68">
            <v>151</v>
          </cell>
          <cell r="X68">
            <v>140</v>
          </cell>
          <cell r="Y68">
            <v>129</v>
          </cell>
        </row>
        <row r="72">
          <cell r="B72">
            <v>206</v>
          </cell>
          <cell r="C72">
            <v>188</v>
          </cell>
          <cell r="D72">
            <v>235</v>
          </cell>
          <cell r="E72">
            <v>235</v>
          </cell>
          <cell r="F72">
            <v>235</v>
          </cell>
          <cell r="G72">
            <v>158</v>
          </cell>
          <cell r="H72">
            <v>143</v>
          </cell>
          <cell r="I72">
            <v>346</v>
          </cell>
          <cell r="J72">
            <v>322</v>
          </cell>
          <cell r="K72">
            <v>322</v>
          </cell>
          <cell r="L72">
            <v>336</v>
          </cell>
          <cell r="M72">
            <v>336</v>
          </cell>
          <cell r="N72">
            <v>321</v>
          </cell>
          <cell r="O72">
            <v>321</v>
          </cell>
          <cell r="P72">
            <v>321</v>
          </cell>
          <cell r="Q72">
            <v>321</v>
          </cell>
          <cell r="R72">
            <v>340</v>
          </cell>
          <cell r="S72">
            <v>340</v>
          </cell>
          <cell r="T72">
            <v>325</v>
          </cell>
          <cell r="U72">
            <v>332</v>
          </cell>
          <cell r="V72">
            <v>350</v>
          </cell>
          <cell r="W72">
            <v>374</v>
          </cell>
          <cell r="X72">
            <v>362</v>
          </cell>
          <cell r="Y72">
            <v>193</v>
          </cell>
        </row>
        <row r="73">
          <cell r="B73">
            <v>135</v>
          </cell>
          <cell r="C73">
            <v>90</v>
          </cell>
          <cell r="D73">
            <v>89</v>
          </cell>
          <cell r="E73">
            <v>89</v>
          </cell>
          <cell r="F73">
            <v>89</v>
          </cell>
          <cell r="G73">
            <v>90</v>
          </cell>
          <cell r="H73">
            <v>97</v>
          </cell>
          <cell r="I73">
            <v>165</v>
          </cell>
          <cell r="J73">
            <v>343</v>
          </cell>
          <cell r="K73">
            <v>392</v>
          </cell>
          <cell r="L73">
            <v>403</v>
          </cell>
          <cell r="M73">
            <v>381</v>
          </cell>
          <cell r="N73">
            <v>380</v>
          </cell>
          <cell r="O73">
            <v>369</v>
          </cell>
          <cell r="P73">
            <v>363</v>
          </cell>
          <cell r="Q73">
            <v>387</v>
          </cell>
          <cell r="R73">
            <v>427</v>
          </cell>
          <cell r="S73">
            <v>412</v>
          </cell>
          <cell r="T73">
            <v>386</v>
          </cell>
          <cell r="U73">
            <v>368</v>
          </cell>
          <cell r="V73">
            <v>358</v>
          </cell>
          <cell r="W73">
            <v>315</v>
          </cell>
          <cell r="X73">
            <v>339</v>
          </cell>
          <cell r="Y73">
            <v>265</v>
          </cell>
        </row>
        <row r="74">
          <cell r="B74">
            <v>29</v>
          </cell>
          <cell r="C74">
            <v>40</v>
          </cell>
          <cell r="D74">
            <v>27</v>
          </cell>
          <cell r="E74">
            <v>27</v>
          </cell>
          <cell r="F74">
            <v>54</v>
          </cell>
          <cell r="G74">
            <v>49</v>
          </cell>
          <cell r="H74">
            <v>24</v>
          </cell>
          <cell r="I74">
            <v>90</v>
          </cell>
          <cell r="J74">
            <v>230</v>
          </cell>
          <cell r="K74">
            <v>215</v>
          </cell>
          <cell r="L74">
            <v>215</v>
          </cell>
          <cell r="M74">
            <v>265</v>
          </cell>
          <cell r="N74">
            <v>348</v>
          </cell>
          <cell r="O74">
            <v>290</v>
          </cell>
          <cell r="P74">
            <v>285</v>
          </cell>
          <cell r="Q74">
            <v>300</v>
          </cell>
          <cell r="R74">
            <v>329</v>
          </cell>
          <cell r="S74">
            <v>217</v>
          </cell>
          <cell r="W74">
            <v>15</v>
          </cell>
          <cell r="X74">
            <v>45</v>
          </cell>
          <cell r="Y74">
            <v>37</v>
          </cell>
        </row>
        <row r="76">
          <cell r="B76">
            <v>500</v>
          </cell>
          <cell r="C76">
            <v>500</v>
          </cell>
          <cell r="D76">
            <v>500</v>
          </cell>
          <cell r="E76">
            <v>500</v>
          </cell>
          <cell r="F76">
            <v>500</v>
          </cell>
          <cell r="G76">
            <v>447.9</v>
          </cell>
          <cell r="H76">
            <v>9</v>
          </cell>
        </row>
      </sheetData>
      <sheetData sheetId="18">
        <row r="7">
          <cell r="B7">
            <v>52.17</v>
          </cell>
          <cell r="C7">
            <v>47.2</v>
          </cell>
          <cell r="D7">
            <v>47.11</v>
          </cell>
          <cell r="E7">
            <v>47.11</v>
          </cell>
          <cell r="F7">
            <v>47.2</v>
          </cell>
          <cell r="G7">
            <v>53.58</v>
          </cell>
          <cell r="H7">
            <v>61.47</v>
          </cell>
          <cell r="I7">
            <v>86.73</v>
          </cell>
          <cell r="J7">
            <v>103.86</v>
          </cell>
          <cell r="K7">
            <v>110.06</v>
          </cell>
          <cell r="L7">
            <v>110.02</v>
          </cell>
          <cell r="M7">
            <v>110.02</v>
          </cell>
          <cell r="N7">
            <v>110.02</v>
          </cell>
          <cell r="O7">
            <v>101.52</v>
          </cell>
          <cell r="P7">
            <v>95.03</v>
          </cell>
          <cell r="Q7">
            <v>110.04</v>
          </cell>
          <cell r="R7">
            <v>110.06</v>
          </cell>
          <cell r="S7">
            <v>110.02</v>
          </cell>
          <cell r="T7">
            <v>89.99</v>
          </cell>
          <cell r="U7">
            <v>110.01</v>
          </cell>
          <cell r="V7">
            <v>89.99</v>
          </cell>
          <cell r="W7">
            <v>64.19</v>
          </cell>
          <cell r="X7">
            <v>53.48</v>
          </cell>
          <cell r="Y7">
            <v>47.62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EFT_SLOVENIA</v>
          </cell>
        </row>
        <row r="11">
          <cell r="A11" t="str">
            <v>ELPEDISON</v>
          </cell>
        </row>
        <row r="12">
          <cell r="A12" t="str">
            <v>EUNICE_TRADING</v>
          </cell>
        </row>
        <row r="13">
          <cell r="A13" t="str">
            <v>EVN_TRADING_SEE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LE_TRADING</v>
          </cell>
        </row>
        <row r="24">
          <cell r="A24" t="str">
            <v>LIG_MEGALOPOLIS</v>
          </cell>
        </row>
        <row r="25">
          <cell r="A25" t="str">
            <v>LIG_MELITIS</v>
          </cell>
        </row>
        <row r="26">
          <cell r="A26" t="str">
            <v>MOH</v>
          </cell>
        </row>
        <row r="27">
          <cell r="A27" t="str">
            <v>MYTILINEOS</v>
          </cell>
        </row>
        <row r="28">
          <cell r="A28" t="str">
            <v>NRG_TRADING_HOUS</v>
          </cell>
        </row>
        <row r="29">
          <cell r="A29" t="str">
            <v>OPTIMUS_ENERGY</v>
          </cell>
        </row>
        <row r="30">
          <cell r="A30" t="str">
            <v>PPC</v>
          </cell>
        </row>
        <row r="31">
          <cell r="A31" t="str">
            <v>RENOPTIPOWER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SUSAKI_POWER</v>
          </cell>
        </row>
        <row r="35">
          <cell r="A35" t="str">
            <v>TERNA_ENERGY</v>
          </cell>
        </row>
        <row r="36">
          <cell r="A36" t="str">
            <v>VOLTERRA</v>
          </cell>
        </row>
        <row r="37">
          <cell r="A37" t="str">
            <v>VOLTON</v>
          </cell>
        </row>
        <row r="38">
          <cell r="A38" t="str">
            <v>WATT_AND_VOLT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ALPIQ_ENERGY</v>
          </cell>
        </row>
        <row r="47">
          <cell r="A47" t="str">
            <v>ATTIKI_GSC</v>
          </cell>
        </row>
        <row r="48">
          <cell r="A48" t="str">
            <v>AXPO_ROMANIA</v>
          </cell>
        </row>
        <row r="49">
          <cell r="A49" t="str">
            <v>DANSKECOM</v>
          </cell>
        </row>
        <row r="50">
          <cell r="A50" t="str">
            <v>EFT_SLOVENIA</v>
          </cell>
        </row>
        <row r="51">
          <cell r="A51" t="str">
            <v>EGPH_SUPPLY</v>
          </cell>
        </row>
        <row r="52">
          <cell r="A52" t="str">
            <v>ELINOIL</v>
          </cell>
        </row>
        <row r="53">
          <cell r="A53" t="str">
            <v>ELPEDISON</v>
          </cell>
        </row>
        <row r="54">
          <cell r="A54" t="str">
            <v>ELTA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EVN_TRADING_SEE</v>
          </cell>
        </row>
        <row r="58">
          <cell r="A58" t="str">
            <v>GEN-I-ATHENS</v>
          </cell>
        </row>
        <row r="59">
          <cell r="A59" t="str">
            <v>GREENENV</v>
          </cell>
        </row>
        <row r="60">
          <cell r="A60" t="str">
            <v>HERON</v>
          </cell>
        </row>
        <row r="61">
          <cell r="A61" t="str">
            <v>HSE</v>
          </cell>
        </row>
        <row r="62">
          <cell r="A62" t="str">
            <v>INTERENERGO</v>
          </cell>
        </row>
        <row r="63">
          <cell r="A63" t="str">
            <v>KEN</v>
          </cell>
        </row>
        <row r="64">
          <cell r="A64" t="str">
            <v>KVMARKOUSA</v>
          </cell>
        </row>
        <row r="65">
          <cell r="A65" t="str">
            <v>LE_TRADING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PETROGAZ</v>
          </cell>
        </row>
        <row r="71">
          <cell r="A71" t="str">
            <v>PPC</v>
          </cell>
        </row>
        <row r="72">
          <cell r="A72" t="str">
            <v>SENTRADE</v>
          </cell>
        </row>
        <row r="73">
          <cell r="A73" t="str">
            <v>SOLARENERGY</v>
          </cell>
        </row>
        <row r="74">
          <cell r="A74" t="str">
            <v>STATKRAFT-DE1</v>
          </cell>
        </row>
        <row r="75">
          <cell r="A75" t="str">
            <v>TERNA_ENERGY</v>
          </cell>
        </row>
        <row r="76">
          <cell r="A76" t="str">
            <v>VIENER</v>
          </cell>
        </row>
        <row r="77">
          <cell r="A77" t="str">
            <v>VIOLAR</v>
          </cell>
        </row>
        <row r="78">
          <cell r="A78" t="str">
            <v>VOLTERRA</v>
          </cell>
        </row>
        <row r="79">
          <cell r="A79" t="str">
            <v>VOLTON</v>
          </cell>
        </row>
        <row r="80">
          <cell r="A80" t="str">
            <v>WATT_AND_VOLT</v>
          </cell>
        </row>
        <row r="81">
          <cell r="A81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44187</v>
          </cell>
        </row>
      </sheetData>
      <sheetData sheetId="35"/>
      <sheetData sheetId="36"/>
      <sheetData sheetId="37"/>
      <sheetData sheetId="38"/>
      <sheetData sheetId="39"/>
      <sheetData sheetId="40">
        <row r="3">
          <cell r="B3">
            <v>44183</v>
          </cell>
        </row>
        <row r="4">
          <cell r="B4">
            <v>44183</v>
          </cell>
        </row>
        <row r="5">
          <cell r="B5">
            <v>44183</v>
          </cell>
        </row>
        <row r="6">
          <cell r="B6">
            <v>44183</v>
          </cell>
        </row>
        <row r="7">
          <cell r="B7">
            <v>44183</v>
          </cell>
        </row>
        <row r="8">
          <cell r="B8">
            <v>44183</v>
          </cell>
        </row>
        <row r="9">
          <cell r="B9">
            <v>44183</v>
          </cell>
        </row>
        <row r="10">
          <cell r="B10">
            <v>44183</v>
          </cell>
        </row>
        <row r="11">
          <cell r="B11">
            <v>44183</v>
          </cell>
        </row>
        <row r="12">
          <cell r="B12">
            <v>44183</v>
          </cell>
        </row>
        <row r="13">
          <cell r="B13">
            <v>44183</v>
          </cell>
        </row>
        <row r="14">
          <cell r="B14">
            <v>44183</v>
          </cell>
        </row>
        <row r="15">
          <cell r="B15">
            <v>44183</v>
          </cell>
        </row>
        <row r="16">
          <cell r="B16">
            <v>44183</v>
          </cell>
        </row>
      </sheetData>
      <sheetData sheetId="41">
        <row r="2">
          <cell r="C2">
            <v>44188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470.9622</v>
          </cell>
          <cell r="J12">
            <v>470.96199999999999</v>
          </cell>
          <cell r="K12">
            <v>470.96199999999999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165.47219999999999</v>
          </cell>
          <cell r="J24">
            <v>165.47200000000001</v>
          </cell>
          <cell r="K24">
            <v>165.47200000000001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66.953000000000003</v>
          </cell>
          <cell r="J25">
            <v>66.953000000000003</v>
          </cell>
          <cell r="K25">
            <v>66.953000000000003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6.8040000000000003</v>
          </cell>
          <cell r="J30">
            <v>6.8040000000000003</v>
          </cell>
          <cell r="K30">
            <v>6.8040000000000003</v>
          </cell>
        </row>
      </sheetData>
      <sheetData sheetId="43">
        <row r="2">
          <cell r="C2">
            <v>44186</v>
          </cell>
        </row>
        <row r="4">
          <cell r="C4">
            <v>24</v>
          </cell>
        </row>
        <row r="11">
          <cell r="C11">
            <v>0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0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0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0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0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0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0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0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0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0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0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0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0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PENDING</v>
          </cell>
          <cell r="G17" t="str">
            <v>TRD+RES_AGR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ENSCO_ENERGY</v>
          </cell>
          <cell r="B20" t="str">
            <v>EnSCo S.A.</v>
          </cell>
          <cell r="C20" t="str">
            <v>29XENSCOENERGY-I</v>
          </cell>
          <cell r="D20" t="str">
            <v>A0003516E.GR</v>
          </cell>
          <cell r="E20" t="str">
            <v>EL800388409</v>
          </cell>
          <cell r="F20" t="str">
            <v>MP15701</v>
          </cell>
          <cell r="G20" t="str">
            <v>TRD</v>
          </cell>
          <cell r="H20" t="str">
            <v>NO</v>
          </cell>
          <cell r="I20" t="str">
            <v>YES</v>
          </cell>
          <cell r="J20" t="str">
            <v>EL</v>
          </cell>
          <cell r="K20" t="str">
            <v>backoffice@ensco.eu</v>
          </cell>
          <cell r="N20" t="str">
            <v>npp@ensco.eu</v>
          </cell>
          <cell r="O20" t="str">
            <v>scheduling@ensco.eu;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EPA_THESS</v>
          </cell>
          <cell r="B21" t="str">
            <v>ΖΕΝΙΘ GAS &amp; LIGHT</v>
          </cell>
          <cell r="C21" t="str">
            <v>23X--170309-TT-J</v>
          </cell>
          <cell r="D21" t="str">
            <v>A00135782.GR</v>
          </cell>
          <cell r="E21" t="str">
            <v>EL997998048</v>
          </cell>
          <cell r="F21" t="str">
            <v>MP18701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EN</v>
          </cell>
          <cell r="K21" t="str">
            <v>f.regola@zenith.gr;supply@zenith.gr</v>
          </cell>
          <cell r="N21" t="str">
            <v>c.tsalikidis@zenith.gr;m.kokkalidou@zenith.gr</v>
          </cell>
          <cell r="O21" t="str">
            <v>i.marneris@zenith.gr;m.kokkalidou@zenith.gr;i.marneris@zenith.gr;o.nikolopoulos@zenith.gr;c.roumkos@zenith.gr;m.stanitsas@zenith.gr;c.tsalikidis@zenith.gr</v>
          </cell>
          <cell r="P21" t="str">
            <v>i.marneris@zenith.gr;c.tsalikidis@zenith.gr;o.nikolopoulos@zenith.gr</v>
          </cell>
          <cell r="S21" t="str">
            <v>c.tsalikidis@zenith.gr;m.kokkalidou@zenith.gr</v>
          </cell>
          <cell r="T21" t="str">
            <v>n.dallas@zenith.gr</v>
          </cell>
        </row>
        <row r="22">
          <cell r="A22" t="str">
            <v>EUNICE_TRADING</v>
          </cell>
          <cell r="B22" t="str">
            <v>EUNICE TRADING Α.Ε.</v>
          </cell>
          <cell r="C22" t="str">
            <v>29XEUNICETRADINE</v>
          </cell>
          <cell r="D22" t="str">
            <v>A0004231R.GR</v>
          </cell>
          <cell r="E22" t="str">
            <v>EL800481500</v>
          </cell>
          <cell r="F22" t="str">
            <v>MP17101</v>
          </cell>
          <cell r="G22" t="str">
            <v>SUP+RES_AGR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PZografos@eunice-group.com</v>
          </cell>
          <cell r="M22" t="str">
            <v>PZografos@eunice-group.com</v>
          </cell>
          <cell r="N22" t="str">
            <v>e.kotopouli@weenergy.gr;a.dardamanis@weenergy.gr;c.zografos@weenergy.gr</v>
          </cell>
          <cell r="O22" t="str">
            <v>e.kotopouli@weenergy.gr;c.zografos@weenergy.gr;ip@weenergy.gr;e.kotopouli@weenergy.gr;ip@weenergy.gr;c.zografos@weenergy.gr</v>
          </cell>
          <cell r="P22" t="str">
            <v>ip@weenergy.gr;e.kotopouli@weenergy.gr;a.dardamanis@weenergy.gr</v>
          </cell>
          <cell r="S22" t="str">
            <v>e.kotopouli@weenergy.gr;a.dardamanis@weenergy.gr;c.zografos@weenergy.gr</v>
          </cell>
          <cell r="T22" t="str">
            <v>vkalavrouziotis@eunice-group.com;e.kotopouli@weenergy.gr</v>
          </cell>
          <cell r="U22" t="str">
            <v>ip@weenergy.gr;e.kotopouli@weenergy.gr;a.dardamanis@weenergy.gr</v>
          </cell>
        </row>
        <row r="23">
          <cell r="A23" t="str">
            <v>EUROBANK</v>
          </cell>
          <cell r="B23" t="str">
            <v>EUROBANK ERGASIAS Α.Ε.</v>
          </cell>
          <cell r="C23" t="str">
            <v>IGNORED</v>
          </cell>
          <cell r="D23" t="str">
            <v>IGNORED</v>
          </cell>
          <cell r="E23" t="str">
            <v>---TBD---</v>
          </cell>
          <cell r="F23" t="str">
            <v>IGNORED</v>
          </cell>
          <cell r="G23" t="str">
            <v>GCM</v>
          </cell>
          <cell r="H23" t="str">
            <v>YES</v>
          </cell>
          <cell r="I23" t="str">
            <v>YES</v>
          </cell>
          <cell r="J23" t="str">
            <v>EL</v>
          </cell>
        </row>
        <row r="24">
          <cell r="A24" t="str">
            <v>EVN_TRADING_SEE</v>
          </cell>
          <cell r="B24" t="str">
            <v>EVN TRADING SOUTH EAST EUROPE EAD</v>
          </cell>
          <cell r="C24" t="str">
            <v>32X-EVN-TSEE---K</v>
          </cell>
          <cell r="D24" t="str">
            <v>A00025348.BG</v>
          </cell>
          <cell r="E24" t="str">
            <v>BG1753707639</v>
          </cell>
          <cell r="F24" t="str">
            <v>MP13901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martin.slavov@evn.bg;dim.dimitrov@evn.bg;dimitrinka.chupetlovska@evn.bg;office@evn-trading.com;office@evn-trading.com</v>
          </cell>
          <cell r="M24" t="str">
            <v>martin.slavov@evn.bg;dim.dimitrov@evn.bg;dimitrinka.chupetlovska@evn.bg;office@evn-trading.com;office@evn-trading.com</v>
          </cell>
          <cell r="N24" t="str">
            <v>dim.dimitrov@evn.bg</v>
          </cell>
          <cell r="O24" t="str">
            <v>simeon.buchkov@evn.bg;tihomir.zhelev@evn.bg;simeon.buchkov@evn.bg</v>
          </cell>
          <cell r="Q24" t="str">
            <v>dim.dimitrov@evn.bg</v>
          </cell>
          <cell r="R24" t="str">
            <v>dim.dimitrov@evn.bg</v>
          </cell>
          <cell r="S24" t="str">
            <v>madlena.hristova@evn.bg;remit@evn-trading.com</v>
          </cell>
          <cell r="T24" t="str">
            <v>boris.godzhunov@evn.bg</v>
          </cell>
        </row>
        <row r="25">
          <cell r="A25" t="str">
            <v>FORENA</v>
          </cell>
          <cell r="B25" t="str">
            <v>FORENA ENERGY A.E.</v>
          </cell>
          <cell r="C25" t="str">
            <v>29X10001000100AR</v>
          </cell>
          <cell r="D25" t="str">
            <v>A0016749W.GR</v>
          </cell>
          <cell r="E25" t="str">
            <v>---TBD---</v>
          </cell>
          <cell r="F25" t="str">
            <v>MP19902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d.zafeiropoulos@forenaenergy.gr</v>
          </cell>
          <cell r="N25" t="str">
            <v>kostas.vasilikos@forenaenergy.gr</v>
          </cell>
          <cell r="O25" t="str">
            <v>dimitris.vlassis@forenaenergy.gr;maria.sideri@forenaenergy.gr;maria.sideri@forenaenergy.gr;dimitris.vlassis@forenaenergy.gr</v>
          </cell>
          <cell r="S25" t="str">
            <v>dimitris.vlassis@forenaenergy.gr;maria.sideri@forenaenergy.gr</v>
          </cell>
          <cell r="T25" t="str">
            <v>padelis.padelelis@gmail.com</v>
          </cell>
        </row>
        <row r="26">
          <cell r="A26" t="str">
            <v>GEN-I-ATHENS</v>
          </cell>
          <cell r="B26" t="str">
            <v>GEN - I ATHENS Μ.Ε.Π.Ε (SMLLC)</v>
          </cell>
          <cell r="C26" t="str">
            <v>29XGEN-I-ATHENSC</v>
          </cell>
          <cell r="D26" t="str">
            <v>A0002155L.GR</v>
          </cell>
          <cell r="E26" t="str">
            <v>EL998276800</v>
          </cell>
          <cell r="F26" t="str">
            <v>MP12801</v>
          </cell>
          <cell r="G26" t="str">
            <v>SUP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konstantinos.athanassiadis@gen-i.si</v>
          </cell>
          <cell r="L26" t="str">
            <v>konstantinos.athanassiadis@gen-i.si</v>
          </cell>
          <cell r="M26" t="str">
            <v>konstantinos.athanassiadis@gen-i.si</v>
          </cell>
          <cell r="N26" t="str">
            <v>genibsrc@gen-i.si;geni.rm@gen-i.si;Andreja.Zupan@gen-i.si</v>
          </cell>
          <cell r="O26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6" t="str">
            <v>Peter.Svensek@gen-i.si;Ales.Mijot@gen-i.si;konstantinos.athanassiadis@gen-i.si</v>
          </cell>
          <cell r="S26" t="str">
            <v>genitr.dm@gen-i.si;geni.ittr@gen-i.si</v>
          </cell>
          <cell r="T26" t="str">
            <v>aleksandar.ilic@gen-i.si;robert.jaksa@gen-i.si</v>
          </cell>
        </row>
        <row r="27">
          <cell r="A27" t="str">
            <v>GREENENV</v>
          </cell>
          <cell r="B27" t="str">
            <v>GRE.EN.</v>
          </cell>
          <cell r="C27" t="str">
            <v>29XGRENVENERNET8</v>
          </cell>
          <cell r="D27" t="str">
            <v>A0000466E.GR</v>
          </cell>
          <cell r="E27" t="str">
            <v>EL998206312</v>
          </cell>
          <cell r="F27" t="str">
            <v>MP14401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vasileiou@gre-en.gr;bouras@gre-en.gr</v>
          </cell>
          <cell r="M27" t="str">
            <v>vasileiou@gre-en.gr;bouras@gre-en.gr</v>
          </cell>
          <cell r="N27" t="str">
            <v>vasileiou@gre-en.gr;bouras@gre-en.gr;dalla@gre-en.gr;miliotis@gre-en.gr</v>
          </cell>
          <cell r="O27" t="str">
            <v>vasileiou@gre-en.gr;bouras@gre-en.gr;laskaris@gre-en.gr;kmv@gre-en.gr;schedule@gre-en.gr;bouras@gre-en.gr</v>
          </cell>
          <cell r="Q27" t="str">
            <v>dalla@gre-en.gr</v>
          </cell>
          <cell r="R27" t="str">
            <v>dalla@gre-en.gr</v>
          </cell>
          <cell r="S27" t="str">
            <v>dalla@gre-en.gr;bouras@gre-en.gr</v>
          </cell>
          <cell r="T27" t="str">
            <v>bouras@gre-en.gr</v>
          </cell>
        </row>
        <row r="28">
          <cell r="A28" t="str">
            <v>HERON</v>
          </cell>
          <cell r="B28" t="str">
            <v>ΗΡΩΝ ΘΕΡΜΟΗΛΕΚΤΡΙΚΗ ΑΝΩΝΥΜΗ ΕΤΑΙΡΕΙΑ</v>
          </cell>
          <cell r="C28" t="str">
            <v>29XHERONTHERMELC</v>
          </cell>
          <cell r="D28" t="str">
            <v>A0003851E.GR</v>
          </cell>
          <cell r="E28" t="str">
            <v>EL099810593</v>
          </cell>
          <cell r="F28" t="str">
            <v>MP10400</v>
          </cell>
          <cell r="G28" t="str">
            <v>PRD+SUP+USS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gkouvaris@heron.gr;gkouvaris@heron.gr;gkouvaris@heron.gr;gdaniolos@heron.gr</v>
          </cell>
          <cell r="L28" t="str">
            <v>gdaniolos@heron.gr;gdaniolos@heron.gr;gkouvaris@heron.gr;gdaniolos@heron.gr</v>
          </cell>
          <cell r="N28" t="str">
            <v>palexandrakis@heron.gr;palexandrakis@heron.gr</v>
          </cell>
          <cell r="O28" t="str">
            <v>liliadis@heron.gr;dlazaridis@heron.gr;enellopoulos@heron.gr;ntsouris@heron.gr;dchatzigiannis@heron.gr;liliadis@heron.gr;dlazaridis@heron.gr;enellopoulos@heron.gr;dchatzigiannis@heron.gr;ntsouris@heron.gr</v>
          </cell>
          <cell r="P28" t="str">
            <v>liliadis@heron.gr;ntsouris@heron.gr;dchatzigiannis@heron.gr</v>
          </cell>
          <cell r="S28" t="str">
            <v>energy.management@heron.gr;dlazaridis@heron.gr;enellopoulos@heron.gr;emops@heron.gr ;dchatzigiannis@heron.gr</v>
          </cell>
          <cell r="T28" t="str">
            <v>dpalantzas@heron.gr;dpalantzas@heron.gr</v>
          </cell>
        </row>
        <row r="29">
          <cell r="A29" t="str">
            <v>HERON_II_VIOTIAS</v>
          </cell>
          <cell r="B29" t="str">
            <v>ΗΡΩΝ ΙΙ ΒΟΙΩΤΙΑΣ Α.Ε.</v>
          </cell>
          <cell r="C29" t="str">
            <v>29XHERONIIVIOT-R</v>
          </cell>
          <cell r="D29" t="str">
            <v>A00038548.GR</v>
          </cell>
          <cell r="E29" t="str">
            <v>EL998380990</v>
          </cell>
          <cell r="F29" t="str">
            <v>MP13601</v>
          </cell>
          <cell r="G29" t="str">
            <v>PRD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gkouvaris@heron.gr;gdaniolos@heron.gr</v>
          </cell>
          <cell r="L29" t="str">
            <v>gkouvaris@heron.gr;gdaniolos@heron.gr</v>
          </cell>
          <cell r="N29" t="str">
            <v>palexandrakis@heron.gr</v>
          </cell>
          <cell r="O29" t="str">
            <v>ntsouris@heron.gr;dchatzigiannis@heron.gr;dchatzigiannis@heron.gr;ntsouris@heron.gr</v>
          </cell>
          <cell r="P29" t="str">
            <v>ntsouris@heron.gr;dchatzigiannis@heron.gr</v>
          </cell>
          <cell r="S29" t="str">
            <v>emops@heron.gr ;dchatzigiannis@heron.gr</v>
          </cell>
          <cell r="T29" t="str">
            <v>dpalantzas@heron.gr</v>
          </cell>
        </row>
        <row r="30">
          <cell r="A30" t="str">
            <v>HSE</v>
          </cell>
          <cell r="B30" t="str">
            <v>HOLDING SLOVENSKE ELEKTRARNE d.o.o.</v>
          </cell>
          <cell r="C30" t="str">
            <v>11XHSE-SLOVENIAG</v>
          </cell>
          <cell r="D30" t="str">
            <v>A0000476J.SI</v>
          </cell>
          <cell r="E30" t="str">
            <v>SI99666189</v>
          </cell>
          <cell r="F30" t="str">
            <v>MP13301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damjan.lipuscek@hse.si;tesa.krnc@hse.si</v>
          </cell>
          <cell r="L30" t="str">
            <v>damjan.lipuscek@hse.si;tesa.krnc@hse.si</v>
          </cell>
          <cell r="N30" t="str">
            <v>tjasa.brilej-molan@hse.si</v>
          </cell>
          <cell r="O30" t="str">
            <v>rade.ristic@hse.si;miha.stendler@hse.si;david.gjuran@hse.si;David.gjuran@hse.si;rade.ristic@hse.si;miha.stendler@hse.si</v>
          </cell>
          <cell r="P30" t="str">
            <v>rade.ristic@hse.si</v>
          </cell>
          <cell r="S30" t="str">
            <v>janez.sinkovec@hse.si</v>
          </cell>
          <cell r="T30" t="str">
            <v>janez.sinkovec@hse.si</v>
          </cell>
        </row>
        <row r="31">
          <cell r="A31" t="str">
            <v>INACCESS</v>
          </cell>
          <cell r="B31" t="str">
            <v>INACCESS NETWORKS S.A.</v>
          </cell>
          <cell r="C31" t="str">
            <v>29XINACCESSNETWJ</v>
          </cell>
          <cell r="D31" t="str">
            <v>A0016473B.GR</v>
          </cell>
          <cell r="E31" t="str">
            <v>---TBD---</v>
          </cell>
          <cell r="F31" t="str">
            <v>MP19802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cgeorg@inaccess.com;vnellas@inaccess.com</v>
          </cell>
          <cell r="N31" t="str">
            <v>vpapakonstantinou@mplegal.gr</v>
          </cell>
          <cell r="O31" t="str">
            <v>cgeorg@inaccess.com;npsaltis@inaccess.com;cgeorg@inaccess.com;npsaltis@inaccess.com</v>
          </cell>
          <cell r="S31" t="str">
            <v>cgeorg@inaccess.com;vnellas@inaccess.com</v>
          </cell>
          <cell r="T31" t="str">
            <v>vnellas@inaccess.com</v>
          </cell>
        </row>
        <row r="32">
          <cell r="A32" t="str">
            <v>INTERENERGO</v>
          </cell>
          <cell r="B32" t="str">
            <v>INTERENERGO d.o.o.</v>
          </cell>
          <cell r="C32" t="str">
            <v>28X-INTERENERGO8</v>
          </cell>
          <cell r="D32" t="str">
            <v>A0001048P.SI</v>
          </cell>
          <cell r="E32" t="str">
            <v>SI99144590</v>
          </cell>
          <cell r="F32" t="str">
            <v>MP18301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info@interenergo.si;info@interenergo.si</v>
          </cell>
          <cell r="N32" t="str">
            <v>miha.gornik@interenergo.si</v>
          </cell>
          <cell r="O32" t="str">
            <v>anita.stankovic@interenergo.si;nik.mlakar@interenergo.si;nik.mlakar@interenergo.si;anita.stankovic@interenergo.si</v>
          </cell>
          <cell r="Q32" t="str">
            <v>lili.kotnik@interenergo.si;backoffice@interenergo.si</v>
          </cell>
          <cell r="S32" t="str">
            <v>miha.gornik@interenergo.si;lili.kotnik@interenergo.si;matjaz.kodermac@interenergo.si</v>
          </cell>
          <cell r="T32" t="str">
            <v>it@interenergo.si</v>
          </cell>
        </row>
        <row r="33">
          <cell r="A33" t="str">
            <v>KEN</v>
          </cell>
          <cell r="B33" t="str">
            <v>KEN ΠΑΡΑΓΩΓΗ ΚΑΙ ΕΜΠΟΡΙΑ ΕΝΕΡΓΕΙΑΚΩΝ ΠΡΟΪΟΝΤΩΝ ΑΝΩΝΥΜΗ ΕΤΑΙΡΕΙΑ</v>
          </cell>
          <cell r="C33" t="str">
            <v>29XKENENERGYSA-4</v>
          </cell>
          <cell r="D33" t="str">
            <v>A0013307F.GR</v>
          </cell>
          <cell r="E33" t="str">
            <v>EL800749766</v>
          </cell>
          <cell r="F33" t="str">
            <v>MP18201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info@k-en.gr;info@k-en.gr;d.tsitos@k-en.gr</v>
          </cell>
          <cell r="N33" t="str">
            <v>k.vamvoukakis@k-en.gr</v>
          </cell>
          <cell r="O33" t="str">
            <v>k.vamvoukakis@k-en.gr;e.papadimou@k-en.gr;e.papadimou@k-en.gr;k.vamvoukakis@k-en.gr</v>
          </cell>
          <cell r="S33" t="str">
            <v>k.vamvoukakis@k-en.gr;e.papadimou@k-en.gr</v>
          </cell>
          <cell r="T33" t="str">
            <v>g.antonakakis@k-en.gr</v>
          </cell>
        </row>
        <row r="34">
          <cell r="A34" t="str">
            <v>KORINTHOS_POWER</v>
          </cell>
          <cell r="B34" t="str">
            <v>ΚΟΡΙΝΘΟΣ POWER Α.Ε.</v>
          </cell>
          <cell r="C34" t="str">
            <v>29XKPOWER2010A-L</v>
          </cell>
          <cell r="D34" t="str">
            <v>A00043787.GR</v>
          </cell>
          <cell r="E34" t="str">
            <v>EL99964475</v>
          </cell>
          <cell r="F34" t="str">
            <v>MP15201</v>
          </cell>
          <cell r="G34" t="str">
            <v>PRD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ioannis.giannakopoulos@protergia.gr</v>
          </cell>
          <cell r="N34" t="str">
            <v>ioannis.giannakopoulos@protergia.gr</v>
          </cell>
          <cell r="O34" t="str">
            <v>Anastasios.Mastrapas@protergia.gr;Georgios.Zokaris@protergia.gr;Dimitrios.Kotzaoustopoulos@mytilineos.gr;anastasios.mastrapas@protergia.gr;georgios.zokaris@protergia.gr</v>
          </cell>
          <cell r="S34" t="str">
            <v>Omiros.vlachos1@protergia.gr</v>
          </cell>
          <cell r="T34" t="str">
            <v>konstantinos.fatolas@mytilineos.gr;Dimosthenis.exarchos@protergia.gr;Evangelos.kapareliotis@mytilineos.gr</v>
          </cell>
        </row>
        <row r="35">
          <cell r="A35" t="str">
            <v>KVMARKOUSA</v>
          </cell>
          <cell r="B35" t="str">
            <v>ΚΩΝΣΤΑΝΤΙΝΟΣ Β. ΜΑΡΚΟΥ Α.Β.Ε.Ε.</v>
          </cell>
          <cell r="C35" t="str">
            <v>29XKVMARKOUSA--O</v>
          </cell>
          <cell r="D35" t="str">
            <v>A0013998S.GR</v>
          </cell>
          <cell r="E35" t="str">
            <v>EL094084172</v>
          </cell>
          <cell r="F35" t="str">
            <v>MP19001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pt@markoubros.com;pt@markoubros.com</v>
          </cell>
          <cell r="N35" t="str">
            <v>pt@markoubros.com</v>
          </cell>
          <cell r="O35" t="str">
            <v>pt@markoubros.com;pt@markoubros.com;c.tsakiris@markoubros.com</v>
          </cell>
          <cell r="S35" t="str">
            <v>pt@markoubros.com</v>
          </cell>
          <cell r="T35" t="str">
            <v>pkm@markoubros.com</v>
          </cell>
        </row>
        <row r="36">
          <cell r="A36" t="str">
            <v>LE_TRADING</v>
          </cell>
          <cell r="B36" t="str">
            <v>LE TRADING a.s.</v>
          </cell>
          <cell r="C36" t="str">
            <v>24X-LE-TRADING-N</v>
          </cell>
          <cell r="D36" t="str">
            <v>A00036875.SK</v>
          </cell>
          <cell r="E36" t="str">
            <v>SK2023878747</v>
          </cell>
          <cell r="F36" t="str">
            <v>MP17601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dajdacic@le-trading.sk;nnedic@le-trading.sk;nmilovanovic@le-trading.sk;dmarkovic@le-trading.sk;vnovovic@le-trading.sk</v>
          </cell>
          <cell r="M36" t="str">
            <v>mmilanovic@le-trading.sk;vnovovic@le-trading.sk</v>
          </cell>
          <cell r="N36" t="str">
            <v>backoffice@le-trading.sk;nnedic@le-trading.sk</v>
          </cell>
          <cell r="O36" t="str">
            <v>nnedic@le-trading.sk;dajdacic@le-trading.sk;mmilanovic@le-trading.sk;dajdacic@le-trading.sk;mmilanovic@le-trading.sk</v>
          </cell>
          <cell r="R36" t="str">
            <v>vnovovic@le-trading.sk</v>
          </cell>
          <cell r="S36" t="str">
            <v>dajdacic@le-trading.sk;nrunjic@le-trading.sk</v>
          </cell>
          <cell r="T36" t="str">
            <v>nmilovanovic@le-trading.sk</v>
          </cell>
        </row>
        <row r="37">
          <cell r="A37" t="str">
            <v>LIG_MEGALOPOLIS</v>
          </cell>
          <cell r="B37" t="str">
            <v>ΛΙΓΝΙΤΙΚΗ ΜΕΓΑΛΟΠΟΛΗΣ Α.Ε.</v>
          </cell>
          <cell r="C37" t="str">
            <v>29X1000100010018</v>
          </cell>
          <cell r="D37" t="str">
            <v>A0015032Q.GR</v>
          </cell>
          <cell r="E37" t="str">
            <v>EL996942450</v>
          </cell>
          <cell r="F37" t="str">
            <v>MP19202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megalopoli-offers@lignitiki-megalopolis.gr;as.vlachou@dei.com.gr</v>
          </cell>
          <cell r="N37" t="str">
            <v>e.pantazis@dei.com.gr</v>
          </cell>
          <cell r="O37" t="str">
            <v>a.koumanakos@dei.com.gr;megalopoli-offers@lignitiki-megalopolis.gr;a.koumanakos@dei.com.gr</v>
          </cell>
          <cell r="S37" t="str">
            <v xml:space="preserve"> i.iliopoulos@dei.com.gr;s.christopoulos@dei.com.gr</v>
          </cell>
          <cell r="T37" t="str">
            <v>ev.angelopoulos@dei.com.gr;a.adamakos@dei.com.gr</v>
          </cell>
        </row>
        <row r="38">
          <cell r="A38" t="str">
            <v>LIG_MELITIS</v>
          </cell>
          <cell r="B38" t="str">
            <v>ΛΙΓΝΙΤΙΚΗ ΜΕΛΙΤΗΣ Α.Ε.</v>
          </cell>
          <cell r="C38" t="str">
            <v>29X1000100010026</v>
          </cell>
          <cell r="D38" t="str">
            <v>A0015033O.GR</v>
          </cell>
          <cell r="E38" t="str">
            <v>EL996942461</v>
          </cell>
          <cell r="F38" t="str">
            <v>MP19203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meliti-offers@lignitiki-melitis.gr;as.vlachou@dei.com.gr</v>
          </cell>
          <cell r="N38" t="str">
            <v>e.pantazis@dei.com.gr</v>
          </cell>
          <cell r="O38" t="str">
            <v>t.pagtzis@dei.com.gr;meliti-offers@lignitiki-melitis.gr;t.pagtzis@dei.com.gr</v>
          </cell>
          <cell r="S38" t="str">
            <v>f.kosmidou@dei.com.gr;ge.papadakis@dei.com.gr</v>
          </cell>
          <cell r="T38" t="str">
            <v>ev.angelopoulos@dei.com.gr;a.adamakos@dei.com.gr</v>
          </cell>
        </row>
        <row r="39">
          <cell r="A39" t="str">
            <v>MOH</v>
          </cell>
          <cell r="B39" t="str">
            <v>ΜΟΤΟΡ ΟΙΛ (ΕΛΛΑΣ) ΔΙΥΛΙΣΤΗΡΙΑ ΚΟΡΙΝΘΟΥ ΑΕ</v>
          </cell>
          <cell r="C39" t="str">
            <v>29XMOTOROILCREFC</v>
          </cell>
          <cell r="D39" t="str">
            <v>A0006216H.GR</v>
          </cell>
          <cell r="E39" t="str">
            <v>EL094027509</v>
          </cell>
          <cell r="F39" t="str">
            <v>MP19602</v>
          </cell>
          <cell r="G39" t="str">
            <v>SUP+RES_AGR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info@moh.gr</v>
          </cell>
          <cell r="M39" t="str">
            <v>info@moh.gr</v>
          </cell>
          <cell r="N39" t="str">
            <v>goikonomou@moh.gr</v>
          </cell>
          <cell r="O39" t="str">
            <v>goikonomou@moh.gr;akoumentakos@moh.gr</v>
          </cell>
          <cell r="Q39" t="str">
            <v>goikonomou@moh.gr</v>
          </cell>
          <cell r="R39" t="str">
            <v>goikonomou@moh.gr</v>
          </cell>
          <cell r="S39" t="str">
            <v>satrasni@moh.gr</v>
          </cell>
          <cell r="T39" t="str">
            <v>goikonomou@moh.gr</v>
          </cell>
        </row>
        <row r="40">
          <cell r="A40" t="str">
            <v>MYTILINEOS</v>
          </cell>
          <cell r="B40" t="str">
            <v>MYTILINEOS GROUP OF COMPANIES SOCIETE ANONYME</v>
          </cell>
          <cell r="C40" t="str">
            <v>29XMYTILINEOSSA2</v>
          </cell>
          <cell r="D40" t="str">
            <v>A00139156.GR</v>
          </cell>
          <cell r="E40" t="str">
            <v>EL094316669</v>
          </cell>
          <cell r="F40" t="str">
            <v>MP18403</v>
          </cell>
          <cell r="G40" t="str">
            <v>PRD+RES_AGR+SUP+USS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ioannis.giannakopoulos@protergia.gr;dinos@benroubi@protergia.gr</v>
          </cell>
          <cell r="N40" t="str">
            <v>sofoklis.karapidakis@protergia.gr</v>
          </cell>
          <cell r="O40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0" t="str">
            <v>Omiros.vlachos@protergia.gr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NATIONAL BANK OF GREECE</v>
          </cell>
          <cell r="B41" t="str">
            <v>ΕΘΝΙΚΗ ΤΡΑΠΕΖΑ ΤΗΣ ΕΛΛΑΔΟΣ Α.Ε.</v>
          </cell>
          <cell r="C41" t="str">
            <v>IGNORED</v>
          </cell>
          <cell r="D41" t="str">
            <v>IGNORED</v>
          </cell>
          <cell r="E41" t="str">
            <v>---TBD---</v>
          </cell>
          <cell r="F41" t="str">
            <v>IGNORED</v>
          </cell>
          <cell r="G41" t="str">
            <v>GCM</v>
          </cell>
          <cell r="H41" t="str">
            <v>YES</v>
          </cell>
          <cell r="I41" t="str">
            <v>YES</v>
          </cell>
          <cell r="J41" t="str">
            <v>EL</v>
          </cell>
        </row>
        <row r="42">
          <cell r="A42" t="str">
            <v>NRG_TRADING_HOUS</v>
          </cell>
          <cell r="B42" t="str">
            <v>NRG TRADING HOUSE S.A.</v>
          </cell>
          <cell r="C42" t="str">
            <v>29XNRGTRADING--S</v>
          </cell>
          <cell r="D42" t="str">
            <v>A0003170S.GR</v>
          </cell>
          <cell r="E42" t="str">
            <v>EL998102480</v>
          </cell>
          <cell r="F42" t="str">
            <v>MP16001</v>
          </cell>
          <cell r="G42" t="str">
            <v>SUP+RES_AGR+USS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alostrakos@nrg.gr;epetris@moh.gr</v>
          </cell>
          <cell r="N42" t="str">
            <v>vlarissi@nrg.gr</v>
          </cell>
          <cell r="O42" t="str">
            <v>vlarissi@nrg.gr;etzamalis@nrg.gr;etzamalis@nrg.gr;vlarissi@nrg.gr</v>
          </cell>
          <cell r="P42" t="str">
            <v>vlarissi@nrg.gr;etzamalis@nrg.gr</v>
          </cell>
          <cell r="S42" t="str">
            <v>vlarissi@nrg.gr;etzamalis@nrg.gr</v>
          </cell>
          <cell r="T42" t="str">
            <v>it-support@nrg.gr;it@nrg.gr</v>
          </cell>
        </row>
        <row r="43">
          <cell r="A43" t="str">
            <v>OPTIMUS_ENERGY</v>
          </cell>
          <cell r="B43" t="str">
            <v>OPTIMUS ENERGY A.E.</v>
          </cell>
          <cell r="C43" t="str">
            <v>29X100010001006Z</v>
          </cell>
          <cell r="D43" t="str">
            <v>A0016052N.GR</v>
          </cell>
          <cell r="E43" t="str">
            <v>EL800833990</v>
          </cell>
          <cell r="F43" t="str">
            <v>MP19702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szaharia@optimusenergy.gr</v>
          </cell>
          <cell r="M43" t="str">
            <v>szaharia@optimusenergy.gr</v>
          </cell>
          <cell r="N43" t="str">
            <v>szaharia@optimusenergy.gr</v>
          </cell>
          <cell r="O43" t="str">
            <v>svagropoulos@optimusenergy.gr;drizou@optimusenergy.gr;drizou@optimusenergy.gr;svagropoulos@optimusenergy.gr</v>
          </cell>
          <cell r="S43" t="str">
            <v>svagropoulos@optimusenergy.gr;drizou@optimusenergy.gr</v>
          </cell>
          <cell r="T43" t="str">
            <v>gkorosidis@optimusenergy.gr;svagropoulos@optimusenergy.gr</v>
          </cell>
        </row>
        <row r="44">
          <cell r="A44" t="str">
            <v>OTEESTATE</v>
          </cell>
          <cell r="B44" t="str">
            <v>ΟΤΕ ΑΚΙΝΗΤΑ ΑΝΩΝΥΜΗ ΕΤΑΙΡΕΙΑ</v>
          </cell>
          <cell r="C44" t="str">
            <v>29XOTEESTATESA-W</v>
          </cell>
          <cell r="D44" t="str">
            <v>A0011860F.GR</v>
          </cell>
          <cell r="E44" t="str">
            <v>EL094436540</v>
          </cell>
          <cell r="F44" t="str">
            <v>MP17401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panos.kaliabetsos@ote-estate.gr;spyros.lazaris@ote-estate.gr</v>
          </cell>
          <cell r="M44" t="str">
            <v>panos.kaliabetsos@ote-estate.gr;spyros.lazaris@ote-estate.gr</v>
          </cell>
          <cell r="N44" t="str">
            <v>arisdimitriadis@ote.gr</v>
          </cell>
          <cell r="O44" t="str">
            <v>giorgos.vagionakis@ote-estate.gr;lysandros.katsaros@ote-estate.gr;ioannis.andreou@ote-estate.gr;ioannis.andreou@ote-estate.gr;Lysandros.katsaros@ote-estate.gr;giorgos.vagionakis@ote-estate.gr</v>
          </cell>
          <cell r="S44" t="str">
            <v>spyros.lazaris@ote-estate.gr;giorgos.vagionakis@ote-estate.gr;ioannis.andreou@ote-estate.gr</v>
          </cell>
          <cell r="T44" t="str">
            <v>petros.gonatas@ote-estate.gr</v>
          </cell>
        </row>
        <row r="45">
          <cell r="A45" t="str">
            <v>PEIRAEUS BANK</v>
          </cell>
          <cell r="B45" t="str">
            <v>ΤΡΑΠΕΖΑ ΠΕΙΡΑΙΩΣ Α.Ε.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</v>
          </cell>
          <cell r="H45" t="str">
            <v>YES</v>
          </cell>
          <cell r="I45" t="str">
            <v>YES</v>
          </cell>
          <cell r="J45" t="str">
            <v>EL</v>
          </cell>
        </row>
        <row r="46">
          <cell r="A46" t="str">
            <v>PETROGAZ</v>
          </cell>
          <cell r="B46" t="str">
            <v>ΠΕΤΡΟΓΚΑΖ ΑΝΩΝΥΜΟΣ ΕΛΛΗΝΙΚΗ ΕΤΑΙΡΕΙΑ ΥΓΡΑΕΡΙΩΝ, ΒΙΟΜΗΧΑΝΙΚΩΝ ΠΡΟΪΟΝΤΩΝ ΚΑΙ ΓΕΝΙΚΩΝ ΕΠΙΧΕΙΡΗΣΕΩΝ</v>
          </cell>
          <cell r="C46" t="str">
            <v>29X1000100010050</v>
          </cell>
          <cell r="D46" t="str">
            <v>A0015631G.GR</v>
          </cell>
          <cell r="E46" t="str">
            <v>EL094011757</v>
          </cell>
          <cell r="F46" t="str">
            <v>MP19502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tpolimenakos@petrogaz.gr;pkoutris@petrogaz.gr;trading@petrogaz.gr</v>
          </cell>
          <cell r="L46" t="str">
            <v>tpolimenakos@petrogaz.gr;gpapadakos@petrogaz.gr;trading@petrogaz.gr</v>
          </cell>
          <cell r="N46" t="str">
            <v>ekounani@petrogaz.gr</v>
          </cell>
          <cell r="O46" t="str">
            <v>trading@petrogaz.gr;kkallitsis@petrogaz.gr;kkallitsis@petrogaz.gr;emavridi@petrogaz.gr</v>
          </cell>
          <cell r="P46" t="str">
            <v>trading@petrogaz.gr;kkallitsis@petrogaz.gr</v>
          </cell>
          <cell r="S46" t="str">
            <v>tpolimenakos@petrogaz.gr;trading@petrogaz.gr</v>
          </cell>
          <cell r="T46" t="str">
            <v>helpdesk@petrogaz.gr</v>
          </cell>
        </row>
        <row r="47">
          <cell r="A47" t="str">
            <v>PPC</v>
          </cell>
          <cell r="B47" t="str">
            <v>ΔΗΜΟΣΙΑ ΕΠΙΧΕΙΡΗΣΗ ΗΛΕΚΤΡΙΣΜΟΥ Α.Ε.</v>
          </cell>
          <cell r="C47" t="str">
            <v>11XPPCDDE9-----D</v>
          </cell>
          <cell r="D47" t="str">
            <v>A0003522L.GR</v>
          </cell>
          <cell r="E47" t="str">
            <v>EL090000045</v>
          </cell>
          <cell r="F47" t="str">
            <v>MP10100</v>
          </cell>
          <cell r="G47" t="str">
            <v>PRD+RES_AGR+SUP+USS+LRS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e.chatziantoniou@dei.com.gr;as.vlachou@dei.com.gr</v>
          </cell>
          <cell r="N47" t="str">
            <v>e.pantazis@dei.com.gr</v>
          </cell>
          <cell r="O47" t="str">
            <v>e.kouniaki@dei.com.gr;s.zygogianni@dei.com.gr;e.chatziantoniou@dei.com.gr;e.chatziantoniou@dei.com.gr;e.kouniaki@dei.com.gr;s.zygogianni@dei.com.gr</v>
          </cell>
          <cell r="P47" t="str">
            <v>r.sassun@dei.com.gr</v>
          </cell>
          <cell r="S47" t="str">
            <v>f.chouliaras@dei.com.gr; i.maris@dei.com.gr; p.balasi@dei.com.gr</v>
          </cell>
          <cell r="T47" t="str">
            <v>ev.angelopoulos@dei.com.gr;a.adamakos@dei.com.gr</v>
          </cell>
        </row>
        <row r="48">
          <cell r="A48" t="str">
            <v>PROTERGIA-ENERGY</v>
          </cell>
          <cell r="B48" t="str">
            <v>PROTERGIA ΑΝΩΝYΜΗ ΕTΑΙΡΕΙΑ ΠΡΟΜΗΘΕΙΑΣ ΚΑΙ ΕΜΠΟΡΙΑΣ</v>
          </cell>
          <cell r="C48" t="str">
            <v>29X100010001009T</v>
          </cell>
          <cell r="D48" t="str">
            <v>A00167256.GR</v>
          </cell>
          <cell r="E48" t="str">
            <v>---TBD---</v>
          </cell>
          <cell r="F48" t="str">
            <v>MP20002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Dimitrios.Georgopoulos@protergia.gr;Dimitrios.Georgopoulos@protergia.gr</v>
          </cell>
          <cell r="S48" t="str">
            <v>Dimitrios.Georgopoulos@protergia.gr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PROTERGIA_THER</v>
          </cell>
          <cell r="B49" t="str">
            <v>PROTERGIA ΘΕΡΜΟΗΛΕΚΤΡΙΚΗ ΑΝΩΝΥΜΗ ΕΤΑΙΡΕΙΑ</v>
          </cell>
          <cell r="C49" t="str">
            <v>29XPROTERGIA---7</v>
          </cell>
          <cell r="D49" t="str">
            <v>A00138950.GR</v>
          </cell>
          <cell r="E49" t="str">
            <v>EL998381789</v>
          </cell>
          <cell r="F49" t="str">
            <v>MP18402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omiros.vlachos@protergia.gr;Vasilios.Mavrakis@protergia.gr;vasilios.mavrakis@protergia.gr</v>
          </cell>
          <cell r="S49" t="str">
            <v>Vasilios.Mavrakis@protergia.gr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RENOPTIPOWER</v>
          </cell>
          <cell r="B50" t="str">
            <v>RENOPTIPOWER ΑΝΩΝΥΜΗ ΕΝΕΡΓΕΙΑΚΗ ΕΤΑΙΡΕΙΑ</v>
          </cell>
          <cell r="C50" t="str">
            <v>29X10001000100BP</v>
          </cell>
          <cell r="D50" t="str">
            <v>A00168709.GR</v>
          </cell>
          <cell r="E50" t="str">
            <v>---TBD---</v>
          </cell>
          <cell r="F50" t="str">
            <v>MP20102</v>
          </cell>
          <cell r="G50" t="str">
            <v>RES_PRD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gfakidis@eren.com.gr;nmela@eren.com.gr</v>
          </cell>
          <cell r="N50" t="str">
            <v>mmanolaki@renoptipower.gr;sdaggas@renoptipower.gr;gmilionis@renoptipower.gr</v>
          </cell>
          <cell r="O50" t="str">
            <v>mmanolaki@renoptipower.gr;sdaggas@renoptipower.gr;gmilionis@renoptipower.gr;mmanolaki@renoptipower.gr;gmilionis@renoptipower.gr;sdaggas@renoptipower.gr</v>
          </cell>
          <cell r="S50" t="str">
            <v>mmanolaki@renoptipower.gr;eprionisti@eren.com.gr</v>
          </cell>
          <cell r="T50" t="str">
            <v>sdaggas@renoptipower.gr;mmanolaki@renoptipower.gr;gmilionis@renoptipower.gr</v>
          </cell>
        </row>
        <row r="51">
          <cell r="A51" t="str">
            <v>SENTRADE</v>
          </cell>
          <cell r="B51" t="str">
            <v>SENTRADE Α.Ε.</v>
          </cell>
          <cell r="C51" t="str">
            <v>29XSTRENERGTRADA</v>
          </cell>
          <cell r="D51" t="str">
            <v>A0001278C.GR</v>
          </cell>
          <cell r="E51" t="str">
            <v>EL800491972</v>
          </cell>
          <cell r="F51" t="str">
            <v>MP16501</v>
          </cell>
          <cell r="G51" t="str">
            <v>TRD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ha@sentradesa.com</v>
          </cell>
          <cell r="N51" t="str">
            <v>mt@sentradesa.com</v>
          </cell>
          <cell r="O51" t="str">
            <v>ha@sentradesa.com;cg@sentradesa.com;gk@sentradesa.com;ha@sentradesa.com;cg@sentradesa.com;gk@sentradesa.com;mm@sentradesa.com</v>
          </cell>
          <cell r="S51" t="str">
            <v>trading@sentradesa.com;accounts@sentradesa.com</v>
          </cell>
          <cell r="T51" t="str">
            <v>it@sentradesa.com</v>
          </cell>
        </row>
        <row r="52">
          <cell r="A52" t="str">
            <v>SOLARENERGY</v>
          </cell>
          <cell r="B52" t="str">
            <v>SOLAR ENERGY</v>
          </cell>
          <cell r="C52" t="str">
            <v>29X1000100010034</v>
          </cell>
          <cell r="D52" t="str">
            <v>A00152588.GR</v>
          </cell>
          <cell r="E52" t="str">
            <v>EL998564072</v>
          </cell>
          <cell r="F52" t="str">
            <v>MP19302</v>
          </cell>
          <cell r="G52" t="str">
            <v>SUP+RES_AGR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pv@soumpasis.gr</v>
          </cell>
          <cell r="L52" t="str">
            <v>pv@soumpasis.gr</v>
          </cell>
          <cell r="N52" t="str">
            <v>vtasiou@soumpasis.gr;ksoum@soumpasis.gr</v>
          </cell>
          <cell r="O52" t="str">
            <v>vtasiou@soumpasis.gr;ksoum@soumpasis.gr;ksoum@soumpasis.gr;vtasiou@soumpasis.gr</v>
          </cell>
          <cell r="P52" t="str">
            <v>ksoum@soumpasis.gr;vtasiou@soumpasis.gr</v>
          </cell>
          <cell r="S52" t="str">
            <v>ksoum@soumpasis.gr;vtasiou@soumpasis.gr</v>
          </cell>
          <cell r="T52" t="str">
            <v>ksoum@soumpasis.gr;vtasiou@soumpasis.gr</v>
          </cell>
        </row>
        <row r="53">
          <cell r="A53" t="str">
            <v>STATKRAFT-DE1</v>
          </cell>
          <cell r="B53" t="str">
            <v>STATKRAFT MARKETS GmbH</v>
          </cell>
          <cell r="C53" t="str">
            <v>11XSTATKRAFT001N</v>
          </cell>
          <cell r="D53" t="str">
            <v>A00009146.DE</v>
          </cell>
          <cell r="E53" t="str">
            <v>DE204011192</v>
          </cell>
          <cell r="F53" t="str">
            <v>MP13001</v>
          </cell>
          <cell r="G53" t="str">
            <v>TRD</v>
          </cell>
          <cell r="H53" t="str">
            <v>YES</v>
          </cell>
          <cell r="I53" t="str">
            <v>NO</v>
          </cell>
          <cell r="J53" t="str">
            <v>EN</v>
          </cell>
          <cell r="K53" t="str">
            <v>plamen.popov@statkraft.de</v>
          </cell>
          <cell r="M53" t="str">
            <v>plamen.popov@statkraft.de</v>
          </cell>
          <cell r="N53" t="str">
            <v>marek.dal-canton@statkraft.com;mariia.pereverzeva@statkraft.com</v>
          </cell>
          <cell r="O53" t="str">
            <v>Michal.Greben@statkraft.com;ozan.sahin@statkraft.com;ozan.sahin@statkraft.com</v>
          </cell>
          <cell r="Q53" t="str">
            <v>ermela.hoxha@statkraft.com;Michal.Greben@statkraft.com</v>
          </cell>
          <cell r="R53" t="str">
            <v>ermela.hoxha@statkraft.com;Michal.Greben@statkraft.com</v>
          </cell>
          <cell r="T53" t="str">
            <v>Michal.Greben@statkraft.com;ozan.sahin@statkraft.com;support@statkraft.com</v>
          </cell>
        </row>
        <row r="54">
          <cell r="A54" t="str">
            <v>SUSAKI_POWER</v>
          </cell>
          <cell r="B54" t="str">
            <v>ΗΛΕΚΤΡΟΠΑΡΑΓΩΓΗ ΣΟΥΣΑΚΙΟΥ Α.Ε.</v>
          </cell>
          <cell r="C54" t="str">
            <v>29XSOUSAKIPOWERE</v>
          </cell>
          <cell r="D54" t="str">
            <v>A0004239B.GR</v>
          </cell>
          <cell r="E54" t="str">
            <v>EL998382909</v>
          </cell>
          <cell r="F54" t="str">
            <v>MP15101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goikonomou@moh.gr</v>
          </cell>
          <cell r="M54" t="str">
            <v>goikonomou@moh.gr</v>
          </cell>
          <cell r="N54" t="str">
            <v>goikonomou@moh.gr</v>
          </cell>
          <cell r="O54" t="str">
            <v>goikonomou@moh.gr;goikonomou@moh.gr</v>
          </cell>
          <cell r="Q54" t="str">
            <v>goikonomou@moh.gr</v>
          </cell>
          <cell r="R54" t="str">
            <v>goikonomou@moh.gr</v>
          </cell>
          <cell r="S54" t="str">
            <v>goikonomou@moh.gr</v>
          </cell>
          <cell r="T54" t="str">
            <v>goikonomou@moh.gr</v>
          </cell>
        </row>
        <row r="55">
          <cell r="A55" t="str">
            <v>TERNA_ENERGY</v>
          </cell>
          <cell r="B55" t="str">
            <v>ΤΕΡΝΑ ΕΝΕΡΓΕΙΑΚΗ ΑΒΕΤΕ</v>
          </cell>
          <cell r="C55" t="str">
            <v>29XTERNAENEWIND4</v>
          </cell>
          <cell r="D55" t="str">
            <v>A0004374F.GR</v>
          </cell>
          <cell r="E55" t="str">
            <v>EL094006030</v>
          </cell>
          <cell r="F55" t="str">
            <v>MP10707</v>
          </cell>
          <cell r="G55" t="str">
            <v>TRD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info@terna-energy.com;info@terna-energy.com</v>
          </cell>
          <cell r="L55" t="str">
            <v>info@terna-energy.com</v>
          </cell>
          <cell r="M55" t="str">
            <v>info@terna-energy.com;info@terna-energy.com</v>
          </cell>
          <cell r="N55" t="str">
            <v>agrigoroudis@terna-energy.com</v>
          </cell>
          <cell r="O55" t="str">
            <v>dmilionis@terna-energy.com;nskourli@terna-energy.com;pgalanis@terna-energy.com;nskourli@terna-energy.com</v>
          </cell>
          <cell r="T55" t="str">
            <v>dvlachogiannis@gekterna.com;dalexopoulos@gekterna.com</v>
          </cell>
        </row>
        <row r="56">
          <cell r="A56" t="str">
            <v>VIENER</v>
          </cell>
          <cell r="B56" t="str">
            <v>ΒΙΕΝΕΡ Α.Ε. ΕΝΕΡΓΕΙΑΚΕΣ ΕΠΙΧΕΙΡΗΣΕΙΣ ΑΝΩΝΥΜΗ ΕΤΑΙΡΕΙΑ</v>
          </cell>
          <cell r="C56" t="str">
            <v>29XVIENERENERGYC</v>
          </cell>
          <cell r="D56" t="str">
            <v>A00129157.GR</v>
          </cell>
          <cell r="E56" t="str">
            <v>EL998474460</v>
          </cell>
          <cell r="F56" t="str">
            <v>MP17901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ffouki@vienersa.gr</v>
          </cell>
          <cell r="L56" t="str">
            <v>cdaskalopoulou@vienersa.gr</v>
          </cell>
          <cell r="N56" t="str">
            <v>cdaskalopoulou@vienersa.gr</v>
          </cell>
          <cell r="O56" t="str">
            <v>mkalaitzakis@vienersa.gr;ffouki@vienersa.gr;ffouki@vienersa.gr;mkalaitzakis@vienersa.gr</v>
          </cell>
          <cell r="P56" t="str">
            <v>mkalaitzakis@vienersa.gr;cdaskalopoulou@vienersa.gr</v>
          </cell>
          <cell r="S56" t="str">
            <v>mkalaitzakis@vienersa.gr;cdaskalopoulou@vienersa.gr</v>
          </cell>
          <cell r="T56" t="str">
            <v>jkoulis@steelmet.vionet.gr</v>
          </cell>
        </row>
        <row r="57">
          <cell r="A57" t="str">
            <v>VIOLAR</v>
          </cell>
          <cell r="B57" t="str">
            <v>ΒΙΟΛΑΡ Α.Ε.</v>
          </cell>
          <cell r="C57" t="str">
            <v>29XVIOLARSA----O</v>
          </cell>
          <cell r="D57" t="str">
            <v>A00139536.GR</v>
          </cell>
          <cell r="E57" t="str">
            <v>EL094182684</v>
          </cell>
          <cell r="F57" t="str">
            <v>MP18602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pt@markoubros.com;pt@markoubros.com</v>
          </cell>
          <cell r="N57" t="str">
            <v>pt@markoubros.com</v>
          </cell>
          <cell r="O57" t="str">
            <v>pt@markoubros.com;pt@markoubros.com;pkm@markoubros.com</v>
          </cell>
          <cell r="S57" t="str">
            <v>pt@markoubros.com</v>
          </cell>
          <cell r="T57" t="str">
            <v>pkm@markoubros.com</v>
          </cell>
        </row>
        <row r="58">
          <cell r="A58" t="str">
            <v>VOLTERRA</v>
          </cell>
          <cell r="B58" t="str">
            <v>VOLTERRA Α.Ε.</v>
          </cell>
          <cell r="C58" t="str">
            <v>29XVOLTERRA--SAQ</v>
          </cell>
          <cell r="D58" t="str">
            <v>A00039950.GR</v>
          </cell>
          <cell r="E58" t="str">
            <v>EL998808439</v>
          </cell>
          <cell r="F58" t="str">
            <v>MP14301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ceo-office@volterra.gr</v>
          </cell>
          <cell r="L58" t="str">
            <v>ceo-office@volterra.gr</v>
          </cell>
          <cell r="N58" t="str">
            <v>nliouliou@volterra.gr</v>
          </cell>
          <cell r="O58" t="str">
            <v>ninabakara@volterra.gr;ninabakara@volterra.gr;ninabakara@volterra.gr;amitskini@volterra.gr;ipolitis@volterra.gr</v>
          </cell>
          <cell r="P58" t="str">
            <v>ipolitis@volterra.gr;ipolitis@volterra.gr</v>
          </cell>
          <cell r="S58" t="str">
            <v>ipolitis@volterra.gr;ninabakara@volterra.gr</v>
          </cell>
          <cell r="T58" t="str">
            <v>thellinas@volterra.gr</v>
          </cell>
        </row>
        <row r="59">
          <cell r="A59" t="str">
            <v>VOLTON</v>
          </cell>
          <cell r="B59" t="str">
            <v>VOLTON ΕΛΛΗΝΙΚΗ ΕΝΕΡΓΕΙΑΚΗ ΑΝΩΝΥΜΗ ΕΤΑΙΡΕΙΑ</v>
          </cell>
          <cell r="C59" t="str">
            <v>29XVOLTONAE----O</v>
          </cell>
          <cell r="D59" t="str">
            <v>A00132994.GR</v>
          </cell>
          <cell r="E59" t="str">
            <v>EL800750372</v>
          </cell>
          <cell r="F59" t="str">
            <v>MP18202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info@volton.gr;info@volton.gr;d.tsitos@volton.gr</v>
          </cell>
          <cell r="N59" t="str">
            <v>g.panagiotou@volton.gr</v>
          </cell>
          <cell r="O59" t="str">
            <v>g.panagiotou@volton.gr;k.pantziris@volton.gr;g.theleritis@volton.gr;g.panagiotou@volton.gr;k.pantziris@volton.gr;g.theleritis@volton.gr</v>
          </cell>
          <cell r="S59" t="str">
            <v>g.panagiotou@volton.gr;k.pantziris@volton.gr</v>
          </cell>
          <cell r="T59" t="str">
            <v>n.palaiologos@volton.gr;p.petridisoglou@volton.gr</v>
          </cell>
        </row>
        <row r="60">
          <cell r="A60" t="str">
            <v>WATT_AND_VOLT</v>
          </cell>
          <cell r="B60" t="str">
            <v>WATT AND VOLT A.E.</v>
          </cell>
          <cell r="C60" t="str">
            <v>29XBLACKPEARL--T</v>
          </cell>
          <cell r="D60" t="str">
            <v>A0003997W.GR</v>
          </cell>
          <cell r="E60" t="str">
            <v>EL998283692</v>
          </cell>
          <cell r="F60" t="str">
            <v>MP15001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anastasios@watt-volt.gr</v>
          </cell>
          <cell r="L60" t="str">
            <v>anastasios@watt-volt.gr</v>
          </cell>
          <cell r="N60" t="str">
            <v>n.xanthi@watt-volt.gr</v>
          </cell>
          <cell r="O60" t="str">
            <v>g.makridakis@watt-volt.gr;k.daskalou@watt-volt.gr;m.piacha@watt-volt.gr;v.mavrogenis@watt-volt.gr;k.daskalou@watt-volt.gr;g.makridakis@watt-volt.gr;v.mavrogenis@watt-volt.gr;m.piacha@watt-volt.gr</v>
          </cell>
          <cell r="P60" t="str">
            <v>g.makridakis@watt-volt.gr;k.daskalou@watt-volt.gr;m.piacha@watt-volt.gr;v.mavrogenis@watt-volt.gr</v>
          </cell>
          <cell r="S60" t="str">
            <v>g.makridakis@watt-volt.gr;k.daskalou@watt-volt.gr</v>
          </cell>
          <cell r="T60" t="str">
            <v>k.petrou@watt-volt.gr</v>
          </cell>
        </row>
        <row r="61">
          <cell r="A61" t="str">
            <v>WOOTIS</v>
          </cell>
          <cell r="B61" t="str">
            <v>ΒΟΩΤΗΣ - Ανανεώσιμες Πηγές Ενέργειας Ανώνυμη Εταιρ</v>
          </cell>
          <cell r="C61" t="str">
            <v>29X10001000100DL</v>
          </cell>
          <cell r="D61" t="str">
            <v>A0017056E.GR</v>
          </cell>
          <cell r="E61" t="str">
            <v>---TBD---</v>
          </cell>
          <cell r="F61" t="str">
            <v>MP20302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papatheodorou@wootis.gr</v>
          </cell>
          <cell r="N61" t="str">
            <v>papatheodorou@wootis.gr</v>
          </cell>
          <cell r="O61" t="str">
            <v>papatheodorou@wootis.gr;michas@wootis.gr;kampili@wootis.gr;kampili@wootis.gr;michas@wootis.gr;papatheodorou@wootis.gr</v>
          </cell>
          <cell r="S61" t="str">
            <v>papatheodorou@wootis.gr;michas@wootis.gr</v>
          </cell>
          <cell r="T6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5834.4340000000011</v>
      </c>
      <c r="C4" s="18">
        <v>5670.0560000000005</v>
      </c>
      <c r="D4" s="18">
        <v>5561.5240000000013</v>
      </c>
      <c r="E4" s="18">
        <v>5469.1909999999998</v>
      </c>
      <c r="F4" s="18">
        <v>5612.7529999999997</v>
      </c>
      <c r="G4" s="18">
        <v>5806.7370000000001</v>
      </c>
      <c r="H4" s="18">
        <v>6064.4630000000006</v>
      </c>
      <c r="I4" s="18">
        <v>6941.3220000000001</v>
      </c>
      <c r="J4" s="18">
        <v>7711.7410000000009</v>
      </c>
      <c r="K4" s="18">
        <v>7963.7340000000013</v>
      </c>
      <c r="L4" s="18">
        <v>8012.4020000000019</v>
      </c>
      <c r="M4" s="18">
        <v>8066.8160000000007</v>
      </c>
      <c r="N4" s="18">
        <v>8113.9890000000014</v>
      </c>
      <c r="O4" s="18">
        <v>7844.2370000000001</v>
      </c>
      <c r="P4" s="18">
        <v>7841.01</v>
      </c>
      <c r="Q4" s="18">
        <v>7864.2629999999999</v>
      </c>
      <c r="R4" s="18">
        <v>8248.3270000000011</v>
      </c>
      <c r="S4" s="18">
        <v>8399.9129999999986</v>
      </c>
      <c r="T4" s="18">
        <v>8179.3249999999998</v>
      </c>
      <c r="U4" s="18">
        <v>8086.8380000000006</v>
      </c>
      <c r="V4" s="18">
        <v>7674.0920000000006</v>
      </c>
      <c r="W4" s="18">
        <v>7109.969000000001</v>
      </c>
      <c r="X4" s="18">
        <v>6753.5950000000003</v>
      </c>
      <c r="Y4" s="18">
        <v>5902.4930000000004</v>
      </c>
      <c r="Z4" s="19"/>
      <c r="AA4" s="20">
        <f>SUM(B4:Z4)</f>
        <v>170733.22400000002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52.17</v>
      </c>
      <c r="C7" s="28">
        <v>47.2</v>
      </c>
      <c r="D7" s="28">
        <v>47.11</v>
      </c>
      <c r="E7" s="28">
        <v>47.11</v>
      </c>
      <c r="F7" s="28">
        <v>47.2</v>
      </c>
      <c r="G7" s="28">
        <v>53.58</v>
      </c>
      <c r="H7" s="28">
        <v>61.47</v>
      </c>
      <c r="I7" s="28">
        <v>86.73</v>
      </c>
      <c r="J7" s="28">
        <v>103.86</v>
      </c>
      <c r="K7" s="28">
        <v>110.06</v>
      </c>
      <c r="L7" s="28">
        <v>110.02</v>
      </c>
      <c r="M7" s="28">
        <v>110.02</v>
      </c>
      <c r="N7" s="28">
        <v>110.02</v>
      </c>
      <c r="O7" s="28">
        <v>101.52</v>
      </c>
      <c r="P7" s="28">
        <v>95.03</v>
      </c>
      <c r="Q7" s="28">
        <v>110.04</v>
      </c>
      <c r="R7" s="28">
        <v>110.06</v>
      </c>
      <c r="S7" s="28">
        <v>110.02</v>
      </c>
      <c r="T7" s="28">
        <v>89.99</v>
      </c>
      <c r="U7" s="28">
        <v>110.01</v>
      </c>
      <c r="V7" s="28">
        <v>89.99</v>
      </c>
      <c r="W7" s="28">
        <v>64.19</v>
      </c>
      <c r="X7" s="28">
        <v>53.48</v>
      </c>
      <c r="Y7" s="28">
        <v>47.62</v>
      </c>
      <c r="Z7" s="29"/>
      <c r="AA7" s="30">
        <f>IF(SUM(GR_MAINLAND_MCP_SUM_SELL)&lt;&gt;0,AVERAGEIF(GR_MAINLAND_MCP_SUM_SELL,"&lt;&gt;"""),"")</f>
        <v>82.020833333333329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964</v>
      </c>
      <c r="C10" s="42">
        <v>964</v>
      </c>
      <c r="D10" s="42">
        <v>964</v>
      </c>
      <c r="E10" s="42">
        <v>964</v>
      </c>
      <c r="F10" s="42">
        <v>964</v>
      </c>
      <c r="G10" s="42">
        <v>964</v>
      </c>
      <c r="H10" s="42">
        <v>964</v>
      </c>
      <c r="I10" s="42">
        <v>1120.3510000000001</v>
      </c>
      <c r="J10" s="42">
        <v>1501</v>
      </c>
      <c r="K10" s="42">
        <v>1501</v>
      </c>
      <c r="L10" s="42">
        <v>1501</v>
      </c>
      <c r="M10" s="42">
        <v>1501</v>
      </c>
      <c r="N10" s="42">
        <v>1501</v>
      </c>
      <c r="O10" s="42">
        <v>1146.123</v>
      </c>
      <c r="P10" s="42">
        <v>1408.12</v>
      </c>
      <c r="Q10" s="42">
        <v>1501</v>
      </c>
      <c r="R10" s="42">
        <v>1501</v>
      </c>
      <c r="S10" s="42">
        <v>1501</v>
      </c>
      <c r="T10" s="42">
        <v>1324.1859999999999</v>
      </c>
      <c r="U10" s="42">
        <v>1501</v>
      </c>
      <c r="V10" s="42">
        <v>1324.104</v>
      </c>
      <c r="W10" s="42">
        <v>1065.809</v>
      </c>
      <c r="X10" s="42">
        <v>964</v>
      </c>
      <c r="Y10" s="42">
        <v>964</v>
      </c>
      <c r="Z10" s="43"/>
      <c r="AA10" s="44">
        <f>SUM(B10:Z10)</f>
        <v>29573.693000000003</v>
      </c>
    </row>
    <row r="11" spans="1:27" ht="24.95" customHeight="1" x14ac:dyDescent="0.2">
      <c r="A11" s="45" t="s">
        <v>7</v>
      </c>
      <c r="B11" s="46">
        <v>3400.607</v>
      </c>
      <c r="C11" s="47">
        <v>3274.4920000000002</v>
      </c>
      <c r="D11" s="47">
        <v>2998.1620000000003</v>
      </c>
      <c r="E11" s="47">
        <v>2896.549</v>
      </c>
      <c r="F11" s="47">
        <v>3062.681</v>
      </c>
      <c r="G11" s="47">
        <v>3415.51</v>
      </c>
      <c r="H11" s="47">
        <v>3683.26</v>
      </c>
      <c r="I11" s="47">
        <v>3702.6559999999999</v>
      </c>
      <c r="J11" s="47">
        <v>3783.2349999999997</v>
      </c>
      <c r="K11" s="47">
        <v>3762.1239999999998</v>
      </c>
      <c r="L11" s="47">
        <v>3756.6239999999998</v>
      </c>
      <c r="M11" s="47">
        <v>3757.96</v>
      </c>
      <c r="N11" s="47">
        <v>3828.5950000000003</v>
      </c>
      <c r="O11" s="47">
        <v>4161.5680000000002</v>
      </c>
      <c r="P11" s="47">
        <v>4190.9050000000007</v>
      </c>
      <c r="Q11" s="47">
        <v>4283.1289999999999</v>
      </c>
      <c r="R11" s="47">
        <v>4293.8559999999998</v>
      </c>
      <c r="S11" s="47">
        <v>4310.8050000000003</v>
      </c>
      <c r="T11" s="47">
        <v>4295.3890000000001</v>
      </c>
      <c r="U11" s="47">
        <v>4304.8519999999999</v>
      </c>
      <c r="V11" s="47">
        <v>4221.9719999999998</v>
      </c>
      <c r="W11" s="47">
        <v>4157.4009999999998</v>
      </c>
      <c r="X11" s="47">
        <v>4135.6930000000002</v>
      </c>
      <c r="Y11" s="47">
        <v>3563.5299999999997</v>
      </c>
      <c r="Z11" s="48"/>
      <c r="AA11" s="49">
        <f>SUM(B11:Z11)</f>
        <v>91241.554999999993</v>
      </c>
    </row>
    <row r="12" spans="1:27" ht="24.95" customHeight="1" x14ac:dyDescent="0.2">
      <c r="A12" s="45" t="s">
        <v>8</v>
      </c>
      <c r="B12" s="46">
        <v>15</v>
      </c>
      <c r="C12" s="47">
        <v>15</v>
      </c>
      <c r="D12" s="47">
        <v>15</v>
      </c>
      <c r="E12" s="47">
        <v>15</v>
      </c>
      <c r="F12" s="47">
        <v>15</v>
      </c>
      <c r="G12" s="47">
        <v>86</v>
      </c>
      <c r="H12" s="47">
        <v>86</v>
      </c>
      <c r="I12" s="47">
        <v>151</v>
      </c>
      <c r="J12" s="47">
        <v>155</v>
      </c>
      <c r="K12" s="47">
        <v>248.32599999999999</v>
      </c>
      <c r="L12" s="47">
        <v>171.142</v>
      </c>
      <c r="M12" s="47">
        <v>196.411</v>
      </c>
      <c r="N12" s="47">
        <v>230.898</v>
      </c>
      <c r="O12" s="47">
        <v>141</v>
      </c>
      <c r="P12" s="47">
        <v>106</v>
      </c>
      <c r="Q12" s="47">
        <v>198.03399999999999</v>
      </c>
      <c r="R12" s="47">
        <v>615.58400000000006</v>
      </c>
      <c r="S12" s="47">
        <v>694.21399999999994</v>
      </c>
      <c r="T12" s="47">
        <v>585</v>
      </c>
      <c r="U12" s="47">
        <v>269.94</v>
      </c>
      <c r="V12" s="47">
        <v>181</v>
      </c>
      <c r="W12" s="47">
        <v>136</v>
      </c>
      <c r="X12" s="47">
        <v>86</v>
      </c>
      <c r="Y12" s="47">
        <v>15</v>
      </c>
      <c r="Z12" s="48"/>
      <c r="AA12" s="49">
        <f>SUM(B12:Z12)</f>
        <v>4427.5490000000009</v>
      </c>
    </row>
    <row r="13" spans="1:27" ht="24.95" customHeight="1" x14ac:dyDescent="0.2">
      <c r="A13" s="50" t="s">
        <v>9</v>
      </c>
      <c r="B13" s="51">
        <v>780.82700000000011</v>
      </c>
      <c r="C13" s="52">
        <v>750.56399999999996</v>
      </c>
      <c r="D13" s="52">
        <v>708.36199999999997</v>
      </c>
      <c r="E13" s="52">
        <v>661.64199999999994</v>
      </c>
      <c r="F13" s="52">
        <v>625.072</v>
      </c>
      <c r="G13" s="52">
        <v>595.22699999999986</v>
      </c>
      <c r="H13" s="52">
        <v>567.96899999999994</v>
      </c>
      <c r="I13" s="52">
        <v>659.31499999999983</v>
      </c>
      <c r="J13" s="52">
        <v>998.5060000000002</v>
      </c>
      <c r="K13" s="52">
        <v>1250.2839999999999</v>
      </c>
      <c r="L13" s="52">
        <v>1371.6359999999997</v>
      </c>
      <c r="M13" s="52">
        <v>1403.4449999999999</v>
      </c>
      <c r="N13" s="52">
        <v>1361.4959999999999</v>
      </c>
      <c r="O13" s="52">
        <v>1202.5459999999998</v>
      </c>
      <c r="P13" s="52">
        <v>915.98500000000024</v>
      </c>
      <c r="Q13" s="52">
        <v>586.1</v>
      </c>
      <c r="R13" s="52">
        <v>459.88699999999989</v>
      </c>
      <c r="S13" s="52">
        <v>423.89400000000006</v>
      </c>
      <c r="T13" s="52">
        <v>410.74999999999994</v>
      </c>
      <c r="U13" s="52">
        <v>403.04599999999988</v>
      </c>
      <c r="V13" s="52">
        <v>400.01600000000002</v>
      </c>
      <c r="W13" s="52">
        <v>392.75900000000007</v>
      </c>
      <c r="X13" s="52">
        <v>394.90199999999993</v>
      </c>
      <c r="Y13" s="52">
        <v>403.54499999999996</v>
      </c>
      <c r="Z13" s="53"/>
      <c r="AA13" s="54">
        <f>SUM(B13:Z13)</f>
        <v>17727.774999999998</v>
      </c>
    </row>
    <row r="14" spans="1:27" ht="30" customHeight="1" thickBot="1" x14ac:dyDescent="0.25">
      <c r="A14" s="55" t="s">
        <v>10</v>
      </c>
      <c r="B14" s="56">
        <f>IF(LEN(B$2)&gt;0,SUM(B10:B13),"")</f>
        <v>5160.4340000000002</v>
      </c>
      <c r="C14" s="57">
        <f t="shared" ref="C14:Z14" si="0">IF(LEN(C$2)&gt;0,SUM(C10:C13),"")</f>
        <v>5004.0560000000005</v>
      </c>
      <c r="D14" s="57">
        <f t="shared" si="0"/>
        <v>4685.5240000000003</v>
      </c>
      <c r="E14" s="57">
        <f t="shared" si="0"/>
        <v>4537.1909999999998</v>
      </c>
      <c r="F14" s="57">
        <f t="shared" si="0"/>
        <v>4666.7529999999997</v>
      </c>
      <c r="G14" s="57">
        <f t="shared" si="0"/>
        <v>5060.7370000000001</v>
      </c>
      <c r="H14" s="57">
        <f t="shared" si="0"/>
        <v>5301.2290000000003</v>
      </c>
      <c r="I14" s="57">
        <f t="shared" si="0"/>
        <v>5633.3219999999992</v>
      </c>
      <c r="J14" s="57">
        <f t="shared" si="0"/>
        <v>6437.741</v>
      </c>
      <c r="K14" s="57">
        <f t="shared" si="0"/>
        <v>6761.7339999999995</v>
      </c>
      <c r="L14" s="57">
        <f t="shared" si="0"/>
        <v>6800.4019999999991</v>
      </c>
      <c r="M14" s="57">
        <f t="shared" si="0"/>
        <v>6858.8159999999998</v>
      </c>
      <c r="N14" s="57">
        <f t="shared" si="0"/>
        <v>6921.9890000000005</v>
      </c>
      <c r="O14" s="57">
        <f t="shared" si="0"/>
        <v>6651.237000000001</v>
      </c>
      <c r="P14" s="57">
        <f t="shared" si="0"/>
        <v>6621.0100000000011</v>
      </c>
      <c r="Q14" s="57">
        <f t="shared" si="0"/>
        <v>6568.2629999999999</v>
      </c>
      <c r="R14" s="57">
        <f t="shared" si="0"/>
        <v>6870.3269999999993</v>
      </c>
      <c r="S14" s="57">
        <f t="shared" si="0"/>
        <v>6929.9130000000005</v>
      </c>
      <c r="T14" s="57">
        <f t="shared" si="0"/>
        <v>6615.3249999999998</v>
      </c>
      <c r="U14" s="57">
        <f t="shared" si="0"/>
        <v>6478.8379999999997</v>
      </c>
      <c r="V14" s="57">
        <f t="shared" si="0"/>
        <v>6127.0919999999996</v>
      </c>
      <c r="W14" s="57">
        <f t="shared" si="0"/>
        <v>5751.9690000000001</v>
      </c>
      <c r="X14" s="57">
        <f t="shared" si="0"/>
        <v>5580.5950000000003</v>
      </c>
      <c r="Y14" s="57">
        <f t="shared" si="0"/>
        <v>4946.0749999999998</v>
      </c>
      <c r="Z14" s="58" t="str">
        <f t="shared" si="0"/>
        <v/>
      </c>
      <c r="AA14" s="59">
        <f>SUM(AA9:AA13)</f>
        <v>142970.57199999999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1996.45</v>
      </c>
      <c r="C25" s="67">
        <v>1976.9</v>
      </c>
      <c r="D25" s="67">
        <v>1955.65</v>
      </c>
      <c r="E25" s="67">
        <v>1861</v>
      </c>
      <c r="F25" s="67">
        <v>1840.6</v>
      </c>
      <c r="G25" s="67">
        <v>1773</v>
      </c>
      <c r="H25" s="67">
        <v>1735.15</v>
      </c>
      <c r="I25" s="67">
        <v>1894.55</v>
      </c>
      <c r="J25" s="67">
        <v>2317.3000000000002</v>
      </c>
      <c r="K25" s="67">
        <v>2463.75</v>
      </c>
      <c r="L25" s="67">
        <v>2552.0500000000002</v>
      </c>
      <c r="M25" s="67">
        <v>2566.9</v>
      </c>
      <c r="N25" s="67">
        <v>2565.15</v>
      </c>
      <c r="O25" s="67">
        <v>2483.3000000000002</v>
      </c>
      <c r="P25" s="67">
        <v>2250.35</v>
      </c>
      <c r="Q25" s="67">
        <v>2013.35</v>
      </c>
      <c r="R25" s="67">
        <v>1907.3</v>
      </c>
      <c r="S25" s="67">
        <v>2382.85</v>
      </c>
      <c r="T25" s="67">
        <v>2265.3000000000002</v>
      </c>
      <c r="U25" s="67">
        <v>2044.05</v>
      </c>
      <c r="V25" s="67">
        <v>1915.95</v>
      </c>
      <c r="W25" s="67">
        <v>1907.25</v>
      </c>
      <c r="X25" s="67">
        <v>1867.35</v>
      </c>
      <c r="Y25" s="67">
        <v>1760.15</v>
      </c>
      <c r="Z25" s="68"/>
      <c r="AA25" s="69">
        <f>SUM(B25:Z25)</f>
        <v>50295.65</v>
      </c>
    </row>
    <row r="26" spans="1:27" ht="24.95" customHeight="1" x14ac:dyDescent="0.2">
      <c r="A26" s="70" t="s">
        <v>20</v>
      </c>
      <c r="B26" s="71">
        <v>1199.9839999999999</v>
      </c>
      <c r="C26" s="72">
        <v>1075.1559999999999</v>
      </c>
      <c r="D26" s="72">
        <v>987.87400000000002</v>
      </c>
      <c r="E26" s="72">
        <v>990.19100000000003</v>
      </c>
      <c r="F26" s="72">
        <v>1154.153</v>
      </c>
      <c r="G26" s="72">
        <v>1415.7370000000001</v>
      </c>
      <c r="H26" s="72">
        <v>1330.6130000000001</v>
      </c>
      <c r="I26" s="72">
        <v>1450.672</v>
      </c>
      <c r="J26" s="72">
        <v>1750.3409999999999</v>
      </c>
      <c r="K26" s="72">
        <v>1793.884</v>
      </c>
      <c r="L26" s="72">
        <v>1754.252</v>
      </c>
      <c r="M26" s="72">
        <v>1791.816</v>
      </c>
      <c r="N26" s="72">
        <v>1770.739</v>
      </c>
      <c r="O26" s="72">
        <v>1302.837</v>
      </c>
      <c r="P26" s="72">
        <v>1532.56</v>
      </c>
      <c r="Q26" s="72">
        <v>1792.8130000000001</v>
      </c>
      <c r="R26" s="72">
        <v>2234.9270000000001</v>
      </c>
      <c r="S26" s="72">
        <v>1972.963</v>
      </c>
      <c r="T26" s="72">
        <v>1869.925</v>
      </c>
      <c r="U26" s="72">
        <v>2058.6880000000001</v>
      </c>
      <c r="V26" s="72">
        <v>1855.0419999999999</v>
      </c>
      <c r="W26" s="72">
        <v>1416.7190000000001</v>
      </c>
      <c r="X26" s="72">
        <v>1235.2449999999999</v>
      </c>
      <c r="Y26" s="72">
        <v>905.34299999999996</v>
      </c>
      <c r="Z26" s="73"/>
      <c r="AA26" s="74">
        <f>SUM(B26:Z26)</f>
        <v>36642.474000000002</v>
      </c>
    </row>
    <row r="27" spans="1:27" ht="24.95" customHeight="1" x14ac:dyDescent="0.2">
      <c r="A27" s="77" t="s">
        <v>21</v>
      </c>
      <c r="B27" s="75">
        <v>2638</v>
      </c>
      <c r="C27" s="76">
        <v>2618</v>
      </c>
      <c r="D27" s="76">
        <v>2618</v>
      </c>
      <c r="E27" s="76">
        <v>2618</v>
      </c>
      <c r="F27" s="76">
        <v>2618</v>
      </c>
      <c r="G27" s="76">
        <v>2618</v>
      </c>
      <c r="H27" s="76">
        <v>2942.1</v>
      </c>
      <c r="I27" s="76">
        <v>3133.1</v>
      </c>
      <c r="J27" s="76">
        <v>3183.1</v>
      </c>
      <c r="K27" s="76">
        <v>3245.1</v>
      </c>
      <c r="L27" s="76">
        <v>3245.1</v>
      </c>
      <c r="M27" s="76">
        <v>3247.1</v>
      </c>
      <c r="N27" s="76">
        <v>3317.1</v>
      </c>
      <c r="O27" s="76">
        <v>3597.1</v>
      </c>
      <c r="P27" s="76">
        <v>3597.1</v>
      </c>
      <c r="Q27" s="76">
        <v>3597.1</v>
      </c>
      <c r="R27" s="76">
        <v>3645.1</v>
      </c>
      <c r="S27" s="76">
        <v>3583.1</v>
      </c>
      <c r="T27" s="76">
        <v>3583.1</v>
      </c>
      <c r="U27" s="76">
        <v>3523.1</v>
      </c>
      <c r="V27" s="76">
        <v>3442.1</v>
      </c>
      <c r="W27" s="76">
        <v>3291</v>
      </c>
      <c r="X27" s="76">
        <v>3251</v>
      </c>
      <c r="Y27" s="76">
        <v>2953</v>
      </c>
      <c r="Z27" s="78"/>
      <c r="AA27" s="79">
        <f>SUM(B27:Z27)</f>
        <v>76103.499999999985</v>
      </c>
    </row>
    <row r="28" spans="1:27" ht="30" customHeight="1" thickBot="1" x14ac:dyDescent="0.25">
      <c r="A28" s="55" t="s">
        <v>22</v>
      </c>
      <c r="B28" s="56">
        <f>IF(LEN(B$2)&gt;0,SUM(B25:B27),"")</f>
        <v>5834.4340000000002</v>
      </c>
      <c r="C28" s="57">
        <f t="shared" ref="C28:Z28" si="2">IF(LEN(C$2)&gt;0,SUM(C25:C27),"")</f>
        <v>5670.0560000000005</v>
      </c>
      <c r="D28" s="57">
        <f t="shared" si="2"/>
        <v>5561.5240000000003</v>
      </c>
      <c r="E28" s="57">
        <f t="shared" si="2"/>
        <v>5469.1909999999998</v>
      </c>
      <c r="F28" s="57">
        <f t="shared" si="2"/>
        <v>5612.7529999999997</v>
      </c>
      <c r="G28" s="57">
        <f t="shared" si="2"/>
        <v>5806.7370000000001</v>
      </c>
      <c r="H28" s="57">
        <f t="shared" si="2"/>
        <v>6007.8629999999994</v>
      </c>
      <c r="I28" s="57">
        <f t="shared" si="2"/>
        <v>6478.3220000000001</v>
      </c>
      <c r="J28" s="57">
        <f t="shared" si="2"/>
        <v>7250.741</v>
      </c>
      <c r="K28" s="57">
        <f t="shared" si="2"/>
        <v>7502.7340000000004</v>
      </c>
      <c r="L28" s="57">
        <f t="shared" si="2"/>
        <v>7551.402</v>
      </c>
      <c r="M28" s="57">
        <f t="shared" si="2"/>
        <v>7605.8160000000007</v>
      </c>
      <c r="N28" s="57">
        <f t="shared" si="2"/>
        <v>7652.9889999999996</v>
      </c>
      <c r="O28" s="57">
        <f t="shared" si="2"/>
        <v>7383.2370000000001</v>
      </c>
      <c r="P28" s="57">
        <f t="shared" si="2"/>
        <v>7380.01</v>
      </c>
      <c r="Q28" s="57">
        <f t="shared" si="2"/>
        <v>7403.2629999999999</v>
      </c>
      <c r="R28" s="57">
        <f t="shared" si="2"/>
        <v>7787.3269999999993</v>
      </c>
      <c r="S28" s="57">
        <f t="shared" si="2"/>
        <v>7938.9130000000005</v>
      </c>
      <c r="T28" s="57">
        <f t="shared" si="2"/>
        <v>7718.3250000000007</v>
      </c>
      <c r="U28" s="57">
        <f t="shared" si="2"/>
        <v>7625.8379999999997</v>
      </c>
      <c r="V28" s="57">
        <f t="shared" si="2"/>
        <v>7213.0920000000006</v>
      </c>
      <c r="W28" s="57">
        <f t="shared" si="2"/>
        <v>6614.9690000000001</v>
      </c>
      <c r="X28" s="57">
        <f t="shared" si="2"/>
        <v>6353.5949999999993</v>
      </c>
      <c r="Y28" s="57">
        <f t="shared" si="2"/>
        <v>5618.4930000000004</v>
      </c>
      <c r="Z28" s="58" t="str">
        <f t="shared" si="2"/>
        <v/>
      </c>
      <c r="AA28" s="59">
        <f>SUM(AA25:AA27)</f>
        <v>163041.62400000001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81</v>
      </c>
      <c r="C31" s="90">
        <v>81</v>
      </c>
      <c r="D31" s="90">
        <v>121</v>
      </c>
      <c r="E31" s="90">
        <v>121</v>
      </c>
      <c r="F31" s="90">
        <v>121</v>
      </c>
      <c r="G31" s="90">
        <v>106</v>
      </c>
      <c r="H31" s="90">
        <v>143</v>
      </c>
      <c r="I31" s="90">
        <v>42</v>
      </c>
      <c r="J31" s="90">
        <v>97</v>
      </c>
      <c r="K31" s="90">
        <v>97</v>
      </c>
      <c r="L31" s="90">
        <v>101</v>
      </c>
      <c r="M31" s="90">
        <v>89</v>
      </c>
      <c r="N31" s="90">
        <v>88</v>
      </c>
      <c r="O31" s="90">
        <v>89</v>
      </c>
      <c r="P31" s="90">
        <v>116</v>
      </c>
      <c r="Q31" s="90">
        <v>116</v>
      </c>
      <c r="R31" s="90">
        <v>126</v>
      </c>
      <c r="S31" s="90">
        <v>117</v>
      </c>
      <c r="T31" s="90">
        <v>111</v>
      </c>
      <c r="U31" s="90">
        <v>109</v>
      </c>
      <c r="V31" s="90">
        <v>27</v>
      </c>
      <c r="W31" s="90">
        <v>27</v>
      </c>
      <c r="X31" s="90">
        <v>27</v>
      </c>
      <c r="Y31" s="90">
        <v>58</v>
      </c>
      <c r="Z31" s="91"/>
      <c r="AA31" s="69">
        <f t="shared" ref="AA31:AA36" si="3">SUM(B31:Z31)</f>
        <v>2211</v>
      </c>
    </row>
    <row r="32" spans="1:27" ht="24.95" customHeight="1" x14ac:dyDescent="0.2">
      <c r="A32" s="92" t="s">
        <v>25</v>
      </c>
      <c r="B32" s="93">
        <v>102</v>
      </c>
      <c r="C32" s="94">
        <v>105</v>
      </c>
      <c r="D32" s="94">
        <v>149</v>
      </c>
      <c r="E32" s="94">
        <v>157</v>
      </c>
      <c r="F32" s="94">
        <v>159</v>
      </c>
      <c r="G32" s="94">
        <v>148</v>
      </c>
      <c r="H32" s="94">
        <v>85</v>
      </c>
      <c r="I32" s="94">
        <v>65</v>
      </c>
      <c r="J32" s="94">
        <v>62</v>
      </c>
      <c r="K32" s="94">
        <v>107</v>
      </c>
      <c r="L32" s="94">
        <v>107</v>
      </c>
      <c r="M32" s="94">
        <v>107</v>
      </c>
      <c r="N32" s="94">
        <v>107</v>
      </c>
      <c r="O32" s="94">
        <v>97</v>
      </c>
      <c r="P32" s="94">
        <v>83</v>
      </c>
      <c r="Q32" s="94">
        <v>124</v>
      </c>
      <c r="R32" s="94">
        <v>139</v>
      </c>
      <c r="S32" s="94">
        <v>138</v>
      </c>
      <c r="T32" s="94">
        <v>173</v>
      </c>
      <c r="U32" s="94">
        <v>203</v>
      </c>
      <c r="V32" s="94">
        <v>212</v>
      </c>
      <c r="W32" s="94">
        <v>161</v>
      </c>
      <c r="X32" s="94">
        <v>122</v>
      </c>
      <c r="Y32" s="94">
        <v>73</v>
      </c>
      <c r="Z32" s="95"/>
      <c r="AA32" s="74">
        <f t="shared" si="3"/>
        <v>2985</v>
      </c>
    </row>
    <row r="33" spans="1:27" ht="24.95" customHeight="1" x14ac:dyDescent="0.2">
      <c r="A33" s="92" t="s">
        <v>26</v>
      </c>
      <c r="B33" s="93">
        <v>375</v>
      </c>
      <c r="C33" s="94">
        <v>364</v>
      </c>
      <c r="D33" s="94">
        <v>490</v>
      </c>
      <c r="E33" s="94">
        <v>538</v>
      </c>
      <c r="F33" s="94">
        <v>550</v>
      </c>
      <c r="G33" s="94">
        <v>376</v>
      </c>
      <c r="H33" s="94">
        <v>362.63400000000001</v>
      </c>
      <c r="I33" s="94">
        <v>585</v>
      </c>
      <c r="J33" s="94">
        <v>499</v>
      </c>
      <c r="K33" s="94">
        <v>382</v>
      </c>
      <c r="L33" s="94">
        <v>388</v>
      </c>
      <c r="M33" s="94">
        <v>396</v>
      </c>
      <c r="N33" s="94">
        <v>381</v>
      </c>
      <c r="O33" s="94">
        <v>391</v>
      </c>
      <c r="P33" s="94">
        <v>405</v>
      </c>
      <c r="Q33" s="94">
        <v>440</v>
      </c>
      <c r="R33" s="94">
        <v>497</v>
      </c>
      <c r="S33" s="94">
        <v>599</v>
      </c>
      <c r="T33" s="94">
        <v>664</v>
      </c>
      <c r="U33" s="94">
        <v>680</v>
      </c>
      <c r="V33" s="94">
        <v>692</v>
      </c>
      <c r="W33" s="94">
        <v>554</v>
      </c>
      <c r="X33" s="94">
        <v>508</v>
      </c>
      <c r="Y33" s="94">
        <v>425.41800000000001</v>
      </c>
      <c r="Z33" s="95"/>
      <c r="AA33" s="74">
        <f t="shared" si="3"/>
        <v>11542.052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>
        <v>56.6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400</v>
      </c>
      <c r="Y35" s="94">
        <v>284</v>
      </c>
      <c r="Z35" s="95"/>
      <c r="AA35" s="74">
        <f t="shared" si="3"/>
        <v>8240.6</v>
      </c>
    </row>
    <row r="36" spans="1:27" ht="30" customHeight="1" thickBot="1" x14ac:dyDescent="0.25">
      <c r="A36" s="81" t="s">
        <v>29</v>
      </c>
      <c r="B36" s="82">
        <f>IF(LEN(B$2)&gt;0,SUM(B31:B35),"")</f>
        <v>674</v>
      </c>
      <c r="C36" s="83">
        <f t="shared" ref="C36:Z36" si="4">IF(LEN(C$2)&gt;0,SUM(C31:C35),"")</f>
        <v>666</v>
      </c>
      <c r="D36" s="83">
        <f t="shared" si="4"/>
        <v>876</v>
      </c>
      <c r="E36" s="83">
        <f t="shared" si="4"/>
        <v>932</v>
      </c>
      <c r="F36" s="83">
        <f t="shared" si="4"/>
        <v>946</v>
      </c>
      <c r="G36" s="83">
        <f t="shared" si="4"/>
        <v>746</v>
      </c>
      <c r="H36" s="83">
        <f t="shared" si="4"/>
        <v>763.23400000000004</v>
      </c>
      <c r="I36" s="83">
        <f t="shared" si="4"/>
        <v>1308</v>
      </c>
      <c r="J36" s="83">
        <f t="shared" si="4"/>
        <v>1274</v>
      </c>
      <c r="K36" s="83">
        <f t="shared" si="4"/>
        <v>1202</v>
      </c>
      <c r="L36" s="83">
        <f t="shared" si="4"/>
        <v>1212</v>
      </c>
      <c r="M36" s="83">
        <f t="shared" si="4"/>
        <v>1208</v>
      </c>
      <c r="N36" s="83">
        <f t="shared" si="4"/>
        <v>1192</v>
      </c>
      <c r="O36" s="83">
        <f t="shared" si="4"/>
        <v>1193</v>
      </c>
      <c r="P36" s="83">
        <f t="shared" si="4"/>
        <v>1220</v>
      </c>
      <c r="Q36" s="83">
        <f t="shared" si="4"/>
        <v>1296</v>
      </c>
      <c r="R36" s="83">
        <f t="shared" si="4"/>
        <v>1378</v>
      </c>
      <c r="S36" s="83">
        <f t="shared" si="4"/>
        <v>1470</v>
      </c>
      <c r="T36" s="83">
        <f t="shared" si="4"/>
        <v>1564</v>
      </c>
      <c r="U36" s="83">
        <f t="shared" si="4"/>
        <v>1608</v>
      </c>
      <c r="V36" s="83">
        <f t="shared" si="4"/>
        <v>1547</v>
      </c>
      <c r="W36" s="83">
        <f t="shared" si="4"/>
        <v>1358</v>
      </c>
      <c r="X36" s="83">
        <f t="shared" si="4"/>
        <v>1173</v>
      </c>
      <c r="Y36" s="83">
        <f t="shared" si="4"/>
        <v>956.41800000000001</v>
      </c>
      <c r="Z36" s="84" t="str">
        <f t="shared" si="4"/>
        <v/>
      </c>
      <c r="AA36" s="85">
        <f t="shared" si="3"/>
        <v>27762.652000000002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>
        <v>56.6</v>
      </c>
      <c r="I43" s="94">
        <v>463</v>
      </c>
      <c r="J43" s="94">
        <v>461</v>
      </c>
      <c r="K43" s="94">
        <v>461</v>
      </c>
      <c r="L43" s="94">
        <v>461</v>
      </c>
      <c r="M43" s="94">
        <v>461</v>
      </c>
      <c r="N43" s="94">
        <v>461</v>
      </c>
      <c r="O43" s="94">
        <v>461</v>
      </c>
      <c r="P43" s="94">
        <v>461</v>
      </c>
      <c r="Q43" s="94">
        <v>461</v>
      </c>
      <c r="R43" s="94">
        <v>461</v>
      </c>
      <c r="S43" s="94">
        <v>461</v>
      </c>
      <c r="T43" s="94">
        <v>461</v>
      </c>
      <c r="U43" s="94">
        <v>461</v>
      </c>
      <c r="V43" s="94">
        <v>461</v>
      </c>
      <c r="W43" s="94">
        <v>495</v>
      </c>
      <c r="X43" s="94">
        <v>400</v>
      </c>
      <c r="Y43" s="94">
        <v>284</v>
      </c>
      <c r="Z43" s="95"/>
      <c r="AA43" s="74">
        <f t="shared" si="5"/>
        <v>7691.6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56.6</v>
      </c>
      <c r="I44" s="83">
        <f t="shared" si="6"/>
        <v>463</v>
      </c>
      <c r="J44" s="83">
        <f t="shared" si="6"/>
        <v>461</v>
      </c>
      <c r="K44" s="83">
        <f t="shared" si="6"/>
        <v>461</v>
      </c>
      <c r="L44" s="83">
        <f t="shared" si="6"/>
        <v>461</v>
      </c>
      <c r="M44" s="83">
        <f t="shared" si="6"/>
        <v>461</v>
      </c>
      <c r="N44" s="83">
        <f t="shared" si="6"/>
        <v>461</v>
      </c>
      <c r="O44" s="83">
        <f t="shared" si="6"/>
        <v>461</v>
      </c>
      <c r="P44" s="83">
        <f t="shared" si="6"/>
        <v>461</v>
      </c>
      <c r="Q44" s="83">
        <f t="shared" si="6"/>
        <v>461</v>
      </c>
      <c r="R44" s="83">
        <f t="shared" si="6"/>
        <v>461</v>
      </c>
      <c r="S44" s="83">
        <f t="shared" si="6"/>
        <v>461</v>
      </c>
      <c r="T44" s="83">
        <f t="shared" si="6"/>
        <v>461</v>
      </c>
      <c r="U44" s="83">
        <f t="shared" si="6"/>
        <v>461</v>
      </c>
      <c r="V44" s="83">
        <f t="shared" si="6"/>
        <v>461</v>
      </c>
      <c r="W44" s="83">
        <f t="shared" si="6"/>
        <v>495</v>
      </c>
      <c r="X44" s="83">
        <f t="shared" si="6"/>
        <v>400</v>
      </c>
      <c r="Y44" s="83">
        <f t="shared" si="6"/>
        <v>284</v>
      </c>
      <c r="Z44" s="84" t="str">
        <f t="shared" si="6"/>
        <v/>
      </c>
      <c r="AA44" s="85">
        <f t="shared" si="5"/>
        <v>7691.6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5834.4340000000002</v>
      </c>
      <c r="C47" s="83">
        <f t="shared" ref="C47:Z47" si="8">IF(LEN(C$2)&gt;0,C14+C22+C36,"")</f>
        <v>5670.0560000000005</v>
      </c>
      <c r="D47" s="83">
        <f t="shared" si="8"/>
        <v>5561.5240000000003</v>
      </c>
      <c r="E47" s="83">
        <f t="shared" si="8"/>
        <v>5469.1909999999998</v>
      </c>
      <c r="F47" s="83">
        <f t="shared" si="8"/>
        <v>5612.7529999999997</v>
      </c>
      <c r="G47" s="83">
        <f t="shared" si="8"/>
        <v>5806.7370000000001</v>
      </c>
      <c r="H47" s="83">
        <f t="shared" si="8"/>
        <v>6064.4630000000006</v>
      </c>
      <c r="I47" s="83">
        <f t="shared" si="8"/>
        <v>6941.3219999999992</v>
      </c>
      <c r="J47" s="83">
        <f t="shared" si="8"/>
        <v>7711.741</v>
      </c>
      <c r="K47" s="83">
        <f t="shared" si="8"/>
        <v>7963.7339999999995</v>
      </c>
      <c r="L47" s="83">
        <f t="shared" si="8"/>
        <v>8012.4019999999991</v>
      </c>
      <c r="M47" s="83">
        <f t="shared" si="8"/>
        <v>8066.8159999999998</v>
      </c>
      <c r="N47" s="83">
        <f t="shared" si="8"/>
        <v>8113.9890000000005</v>
      </c>
      <c r="O47" s="83">
        <f t="shared" si="8"/>
        <v>7844.237000000001</v>
      </c>
      <c r="P47" s="83">
        <f t="shared" si="8"/>
        <v>7841.0100000000011</v>
      </c>
      <c r="Q47" s="83">
        <f t="shared" si="8"/>
        <v>7864.2629999999999</v>
      </c>
      <c r="R47" s="83">
        <f t="shared" si="8"/>
        <v>8248.3269999999993</v>
      </c>
      <c r="S47" s="83">
        <f t="shared" si="8"/>
        <v>8399.9130000000005</v>
      </c>
      <c r="T47" s="83">
        <f t="shared" si="8"/>
        <v>8179.3249999999998</v>
      </c>
      <c r="U47" s="83">
        <f t="shared" si="8"/>
        <v>8086.8379999999997</v>
      </c>
      <c r="V47" s="83">
        <f t="shared" si="8"/>
        <v>7674.0919999999996</v>
      </c>
      <c r="W47" s="83">
        <f t="shared" si="8"/>
        <v>7109.9690000000001</v>
      </c>
      <c r="X47" s="83">
        <f t="shared" si="8"/>
        <v>6753.5950000000003</v>
      </c>
      <c r="Y47" s="83">
        <f t="shared" si="8"/>
        <v>5902.4929999999995</v>
      </c>
      <c r="Z47" s="84" t="str">
        <f t="shared" si="8"/>
        <v/>
      </c>
      <c r="AA47" s="100">
        <f>SUM(B47:Z47)</f>
        <v>170733.22400000002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44187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5834.4340000000002</v>
      </c>
      <c r="C4" s="18">
        <v>5670.0560000000005</v>
      </c>
      <c r="D4" s="18">
        <v>5561.5239999999994</v>
      </c>
      <c r="E4" s="18">
        <v>5469.1910000000007</v>
      </c>
      <c r="F4" s="18">
        <v>5612.7530000000015</v>
      </c>
      <c r="G4" s="18">
        <v>5806.7259999999987</v>
      </c>
      <c r="H4" s="18">
        <v>6064.4409999999989</v>
      </c>
      <c r="I4" s="18">
        <v>6941.3220000000001</v>
      </c>
      <c r="J4" s="18">
        <v>7711.741</v>
      </c>
      <c r="K4" s="18">
        <v>7963.7340000000013</v>
      </c>
      <c r="L4" s="18">
        <v>8012.4020000000019</v>
      </c>
      <c r="M4" s="18">
        <v>8066.815999999998</v>
      </c>
      <c r="N4" s="18">
        <v>8113.9889999999996</v>
      </c>
      <c r="O4" s="18">
        <v>7844.2369999999992</v>
      </c>
      <c r="P4" s="18">
        <v>7841.0099999999993</v>
      </c>
      <c r="Q4" s="18">
        <v>7864.2629999999981</v>
      </c>
      <c r="R4" s="18">
        <v>8248.3269999999993</v>
      </c>
      <c r="S4" s="18">
        <v>8399.9129999999986</v>
      </c>
      <c r="T4" s="18">
        <v>8179.3249999999989</v>
      </c>
      <c r="U4" s="18">
        <v>8086.8380000000025</v>
      </c>
      <c r="V4" s="18">
        <v>7674.0920000000006</v>
      </c>
      <c r="W4" s="18">
        <v>7109.9689999999991</v>
      </c>
      <c r="X4" s="18">
        <v>6753.6290000000008</v>
      </c>
      <c r="Y4" s="18">
        <v>5902.4710000000014</v>
      </c>
      <c r="Z4" s="19"/>
      <c r="AA4" s="20">
        <f>SUM(B4:Z4)</f>
        <v>170733.20300000001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52.17</v>
      </c>
      <c r="C7" s="28">
        <v>47.2</v>
      </c>
      <c r="D7" s="28">
        <v>47.11</v>
      </c>
      <c r="E7" s="28">
        <v>47.11</v>
      </c>
      <c r="F7" s="28">
        <v>47.2</v>
      </c>
      <c r="G7" s="28">
        <v>53.58</v>
      </c>
      <c r="H7" s="28">
        <v>61.47</v>
      </c>
      <c r="I7" s="28">
        <v>86.73</v>
      </c>
      <c r="J7" s="28">
        <v>103.86</v>
      </c>
      <c r="K7" s="28">
        <v>110.06</v>
      </c>
      <c r="L7" s="28">
        <v>110.02</v>
      </c>
      <c r="M7" s="28">
        <v>110.02</v>
      </c>
      <c r="N7" s="28">
        <v>110.02</v>
      </c>
      <c r="O7" s="28">
        <v>101.52</v>
      </c>
      <c r="P7" s="28">
        <v>95.03</v>
      </c>
      <c r="Q7" s="28">
        <v>110.04</v>
      </c>
      <c r="R7" s="28">
        <v>110.06</v>
      </c>
      <c r="S7" s="28">
        <v>110.02</v>
      </c>
      <c r="T7" s="28">
        <v>89.99</v>
      </c>
      <c r="U7" s="28">
        <v>110.01</v>
      </c>
      <c r="V7" s="28">
        <v>89.99</v>
      </c>
      <c r="W7" s="28">
        <v>64.19</v>
      </c>
      <c r="X7" s="28">
        <v>53.48</v>
      </c>
      <c r="Y7" s="28">
        <v>47.62</v>
      </c>
      <c r="Z7" s="29"/>
      <c r="AA7" s="30">
        <v>82.020833333333329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950.34699999999998</v>
      </c>
      <c r="C17" s="67">
        <v>966.34699999999998</v>
      </c>
      <c r="D17" s="67">
        <v>976.34799999999996</v>
      </c>
      <c r="E17" s="67">
        <v>976.34900000000005</v>
      </c>
      <c r="F17" s="67">
        <v>977.34500000000003</v>
      </c>
      <c r="G17" s="67">
        <v>974.34500000000003</v>
      </c>
      <c r="H17" s="67">
        <v>958.64499999999998</v>
      </c>
      <c r="I17" s="67">
        <v>939.64800000000002</v>
      </c>
      <c r="J17" s="67">
        <v>910.65</v>
      </c>
      <c r="K17" s="67">
        <v>872.65</v>
      </c>
      <c r="L17" s="67">
        <v>775.63499999999999</v>
      </c>
      <c r="M17" s="67">
        <v>749.63499999999999</v>
      </c>
      <c r="N17" s="67">
        <v>732.63</v>
      </c>
      <c r="O17" s="67">
        <v>726.60299999999995</v>
      </c>
      <c r="P17" s="67">
        <v>783.601</v>
      </c>
      <c r="Q17" s="67">
        <v>784.60500000000002</v>
      </c>
      <c r="R17" s="67">
        <v>800.625</v>
      </c>
      <c r="S17" s="67">
        <v>897.64699999999993</v>
      </c>
      <c r="T17" s="67">
        <v>841.02300000000002</v>
      </c>
      <c r="U17" s="67">
        <v>843.02499999999998</v>
      </c>
      <c r="V17" s="67">
        <v>845.02300000000002</v>
      </c>
      <c r="W17" s="67">
        <v>870.73</v>
      </c>
      <c r="X17" s="67">
        <v>771.73099999999999</v>
      </c>
      <c r="Y17" s="67">
        <v>946.72799999999995</v>
      </c>
      <c r="Z17" s="68"/>
      <c r="AA17" s="69">
        <f>SUM(B17:Z17)</f>
        <v>20871.915000000001</v>
      </c>
    </row>
    <row r="18" spans="1:27" ht="24.95" customHeight="1" x14ac:dyDescent="0.2">
      <c r="A18" s="70" t="s">
        <v>13</v>
      </c>
      <c r="B18" s="71">
        <v>930.8950000000001</v>
      </c>
      <c r="C18" s="72">
        <v>902.77599999999995</v>
      </c>
      <c r="D18" s="72">
        <v>886.60000000000014</v>
      </c>
      <c r="E18" s="72">
        <v>880.92700000000002</v>
      </c>
      <c r="F18" s="72">
        <v>906.92799999999988</v>
      </c>
      <c r="G18" s="72">
        <v>1013.033</v>
      </c>
      <c r="H18" s="72">
        <v>1173.4660000000001</v>
      </c>
      <c r="I18" s="72">
        <v>1321.367</v>
      </c>
      <c r="J18" s="72">
        <v>1404.759</v>
      </c>
      <c r="K18" s="72">
        <v>1433.7540000000001</v>
      </c>
      <c r="L18" s="72">
        <v>1448.15</v>
      </c>
      <c r="M18" s="72">
        <v>1453.7260000000001</v>
      </c>
      <c r="N18" s="72">
        <v>1447.1000000000001</v>
      </c>
      <c r="O18" s="72">
        <v>1406.7720000000004</v>
      </c>
      <c r="P18" s="72">
        <v>1356.3180000000002</v>
      </c>
      <c r="Q18" s="72">
        <v>1313.49</v>
      </c>
      <c r="R18" s="72">
        <v>1314.6709999999998</v>
      </c>
      <c r="S18" s="72">
        <v>1304.856</v>
      </c>
      <c r="T18" s="72">
        <v>1300.05</v>
      </c>
      <c r="U18" s="72">
        <v>1270.5930000000001</v>
      </c>
      <c r="V18" s="72">
        <v>1184.9580000000001</v>
      </c>
      <c r="W18" s="72">
        <v>1105.8780000000002</v>
      </c>
      <c r="X18" s="72">
        <v>1060.5120000000002</v>
      </c>
      <c r="Y18" s="72">
        <v>971.95899999999983</v>
      </c>
      <c r="Z18" s="73"/>
      <c r="AA18" s="74">
        <f>SUM(B18:Z18)</f>
        <v>28793.537999999997</v>
      </c>
    </row>
    <row r="19" spans="1:27" ht="24.95" customHeight="1" x14ac:dyDescent="0.2">
      <c r="A19" s="70" t="s">
        <v>14</v>
      </c>
      <c r="B19" s="75">
        <v>2832.692</v>
      </c>
      <c r="C19" s="76">
        <v>2734.433</v>
      </c>
      <c r="D19" s="76">
        <v>2602.576</v>
      </c>
      <c r="E19" s="76">
        <v>2518.9150000000004</v>
      </c>
      <c r="F19" s="76">
        <v>2605.4800000000005</v>
      </c>
      <c r="G19" s="76">
        <v>2947.4480000000003</v>
      </c>
      <c r="H19" s="76">
        <v>3518.3300000000004</v>
      </c>
      <c r="I19" s="76">
        <v>3929.3070000000002</v>
      </c>
      <c r="J19" s="76">
        <v>4348.3320000000012</v>
      </c>
      <c r="K19" s="76">
        <v>4576.83</v>
      </c>
      <c r="L19" s="76">
        <v>4683.6170000000011</v>
      </c>
      <c r="M19" s="76">
        <v>4729.9549999999981</v>
      </c>
      <c r="N19" s="76">
        <v>4733.259</v>
      </c>
      <c r="O19" s="76">
        <v>4579.8619999999992</v>
      </c>
      <c r="P19" s="76">
        <v>4574.5910000000003</v>
      </c>
      <c r="Q19" s="76">
        <v>4595.6680000000006</v>
      </c>
      <c r="R19" s="76">
        <v>4861.0309999999999</v>
      </c>
      <c r="S19" s="76">
        <v>5046.9099999999989</v>
      </c>
      <c r="T19" s="76">
        <v>5145.2520000000004</v>
      </c>
      <c r="U19" s="76">
        <v>5093.7200000000012</v>
      </c>
      <c r="V19" s="76">
        <v>4767.6109999999999</v>
      </c>
      <c r="W19" s="76">
        <v>4278.3609999999999</v>
      </c>
      <c r="X19" s="76">
        <v>4035.386</v>
      </c>
      <c r="Y19" s="76">
        <v>3359.7839999999997</v>
      </c>
      <c r="Z19" s="73"/>
      <c r="AA19" s="74">
        <f>SUM(B19:Z19)</f>
        <v>97099.35000000002</v>
      </c>
    </row>
    <row r="20" spans="1:27" ht="24.95" customHeight="1" x14ac:dyDescent="0.2">
      <c r="A20" s="77" t="s">
        <v>15</v>
      </c>
      <c r="B20" s="76">
        <v>125</v>
      </c>
      <c r="C20" s="76">
        <v>125</v>
      </c>
      <c r="D20" s="76">
        <v>125</v>
      </c>
      <c r="E20" s="76">
        <v>125</v>
      </c>
      <c r="F20" s="76">
        <v>125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625</v>
      </c>
    </row>
    <row r="21" spans="1:27" ht="24.95" customHeight="1" x14ac:dyDescent="0.2">
      <c r="A21" s="80" t="s">
        <v>16</v>
      </c>
      <c r="B21" s="72">
        <v>125.5</v>
      </c>
      <c r="C21" s="72">
        <v>123.5</v>
      </c>
      <c r="D21" s="72">
        <v>120</v>
      </c>
      <c r="E21" s="72">
        <v>117</v>
      </c>
      <c r="F21" s="72">
        <v>120</v>
      </c>
      <c r="G21" s="72">
        <v>127</v>
      </c>
      <c r="H21" s="72">
        <v>141</v>
      </c>
      <c r="I21" s="72">
        <v>150</v>
      </c>
      <c r="J21" s="72">
        <v>153</v>
      </c>
      <c r="K21" s="72">
        <v>151.5</v>
      </c>
      <c r="L21" s="72">
        <v>151</v>
      </c>
      <c r="M21" s="72">
        <v>151.5</v>
      </c>
      <c r="N21" s="72">
        <v>152</v>
      </c>
      <c r="O21" s="72">
        <v>151</v>
      </c>
      <c r="P21" s="72">
        <v>157.5</v>
      </c>
      <c r="Q21" s="72">
        <v>162.5</v>
      </c>
      <c r="R21" s="72">
        <v>176</v>
      </c>
      <c r="S21" s="72">
        <v>181.5</v>
      </c>
      <c r="T21" s="72">
        <v>182</v>
      </c>
      <c r="U21" s="72">
        <v>179.5</v>
      </c>
      <c r="V21" s="72">
        <v>168.5</v>
      </c>
      <c r="W21" s="72">
        <v>151</v>
      </c>
      <c r="X21" s="72">
        <v>140</v>
      </c>
      <c r="Y21" s="72">
        <v>129</v>
      </c>
      <c r="Z21" s="72"/>
      <c r="AA21" s="74">
        <f>SUM(B21:Z21)</f>
        <v>3561.5</v>
      </c>
    </row>
    <row r="22" spans="1:27" ht="30" customHeight="1" thickBot="1" x14ac:dyDescent="0.25">
      <c r="A22" s="81" t="s">
        <v>17</v>
      </c>
      <c r="B22" s="82">
        <f t="shared" ref="B22:AA22" si="1">SUM(B17:B21)</f>
        <v>4964.4340000000002</v>
      </c>
      <c r="C22" s="83">
        <f t="shared" si="1"/>
        <v>4852.0560000000005</v>
      </c>
      <c r="D22" s="83">
        <f t="shared" si="1"/>
        <v>4710.5240000000003</v>
      </c>
      <c r="E22" s="83">
        <f t="shared" si="1"/>
        <v>4618.1910000000007</v>
      </c>
      <c r="F22" s="83">
        <f t="shared" si="1"/>
        <v>4734.7530000000006</v>
      </c>
      <c r="G22" s="83">
        <f t="shared" si="1"/>
        <v>5061.8260000000009</v>
      </c>
      <c r="H22" s="83">
        <f t="shared" si="1"/>
        <v>5791.4410000000007</v>
      </c>
      <c r="I22" s="83">
        <f t="shared" si="1"/>
        <v>6340.3220000000001</v>
      </c>
      <c r="J22" s="83">
        <f t="shared" si="1"/>
        <v>6816.7410000000018</v>
      </c>
      <c r="K22" s="83">
        <f t="shared" si="1"/>
        <v>7034.7340000000004</v>
      </c>
      <c r="L22" s="83">
        <f t="shared" si="1"/>
        <v>7058.402000000001</v>
      </c>
      <c r="M22" s="83">
        <f t="shared" si="1"/>
        <v>7084.815999999998</v>
      </c>
      <c r="N22" s="83">
        <f t="shared" si="1"/>
        <v>7064.9889999999996</v>
      </c>
      <c r="O22" s="83">
        <f t="shared" si="1"/>
        <v>6864.2369999999992</v>
      </c>
      <c r="P22" s="83">
        <f t="shared" si="1"/>
        <v>6872.01</v>
      </c>
      <c r="Q22" s="83">
        <f t="shared" si="1"/>
        <v>6856.2630000000008</v>
      </c>
      <c r="R22" s="83">
        <f t="shared" si="1"/>
        <v>7152.3269999999993</v>
      </c>
      <c r="S22" s="83">
        <f t="shared" si="1"/>
        <v>7430.9129999999986</v>
      </c>
      <c r="T22" s="83">
        <f t="shared" si="1"/>
        <v>7468.3250000000007</v>
      </c>
      <c r="U22" s="83">
        <f t="shared" si="1"/>
        <v>7386.8380000000016</v>
      </c>
      <c r="V22" s="83">
        <f t="shared" si="1"/>
        <v>6966.0920000000006</v>
      </c>
      <c r="W22" s="83">
        <f t="shared" si="1"/>
        <v>6405.9690000000001</v>
      </c>
      <c r="X22" s="83">
        <f t="shared" si="1"/>
        <v>6007.6289999999999</v>
      </c>
      <c r="Y22" s="83">
        <f t="shared" si="1"/>
        <v>5407.4709999999995</v>
      </c>
      <c r="Z22" s="84">
        <f t="shared" si="1"/>
        <v>0</v>
      </c>
      <c r="AA22" s="85">
        <f t="shared" si="1"/>
        <v>150951.30300000001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816.5</v>
      </c>
      <c r="C25" s="67">
        <v>823.5</v>
      </c>
      <c r="D25" s="67">
        <v>818</v>
      </c>
      <c r="E25" s="67">
        <v>815</v>
      </c>
      <c r="F25" s="67">
        <v>820</v>
      </c>
      <c r="G25" s="67">
        <v>827</v>
      </c>
      <c r="H25" s="67">
        <v>841</v>
      </c>
      <c r="I25" s="67">
        <v>945</v>
      </c>
      <c r="J25" s="67">
        <v>931</v>
      </c>
      <c r="K25" s="67">
        <v>929.5</v>
      </c>
      <c r="L25" s="67">
        <v>929</v>
      </c>
      <c r="M25" s="67">
        <v>929.5</v>
      </c>
      <c r="N25" s="67">
        <v>930</v>
      </c>
      <c r="O25" s="67">
        <v>929</v>
      </c>
      <c r="P25" s="67">
        <v>925.5</v>
      </c>
      <c r="Q25" s="67">
        <v>930.5</v>
      </c>
      <c r="R25" s="67">
        <v>944</v>
      </c>
      <c r="S25" s="67">
        <v>949.5</v>
      </c>
      <c r="T25" s="67">
        <v>950</v>
      </c>
      <c r="U25" s="67">
        <v>947.5</v>
      </c>
      <c r="V25" s="67">
        <v>949.5</v>
      </c>
      <c r="W25" s="67">
        <v>946</v>
      </c>
      <c r="X25" s="67">
        <v>952</v>
      </c>
      <c r="Y25" s="67">
        <v>808</v>
      </c>
      <c r="Z25" s="68"/>
      <c r="AA25" s="69">
        <f>SUM(B25:Z25)</f>
        <v>21586.5</v>
      </c>
    </row>
    <row r="26" spans="1:27" ht="24.95" customHeight="1" x14ac:dyDescent="0.2">
      <c r="A26" s="70" t="s">
        <v>20</v>
      </c>
      <c r="B26" s="71">
        <v>4526.9340000000002</v>
      </c>
      <c r="C26" s="72">
        <v>4355.5559999999996</v>
      </c>
      <c r="D26" s="72">
        <v>4252.5240000000003</v>
      </c>
      <c r="E26" s="72">
        <v>4163.1909999999998</v>
      </c>
      <c r="F26" s="72">
        <v>4301.7529999999997</v>
      </c>
      <c r="G26" s="72">
        <v>4540.826</v>
      </c>
      <c r="H26" s="72">
        <v>5223.4409999999998</v>
      </c>
      <c r="I26" s="72">
        <v>5996.3220000000001</v>
      </c>
      <c r="J26" s="72">
        <v>6780.741</v>
      </c>
      <c r="K26" s="72">
        <v>7034.2340000000004</v>
      </c>
      <c r="L26" s="72">
        <v>7083.402</v>
      </c>
      <c r="M26" s="72">
        <v>7137.3159999999998</v>
      </c>
      <c r="N26" s="72">
        <v>7183.9889999999996</v>
      </c>
      <c r="O26" s="72">
        <v>6915.2370000000001</v>
      </c>
      <c r="P26" s="72">
        <v>6915.51</v>
      </c>
      <c r="Q26" s="72">
        <v>6933.7629999999999</v>
      </c>
      <c r="R26" s="72">
        <v>7304.3270000000002</v>
      </c>
      <c r="S26" s="72">
        <v>7450.4129999999996</v>
      </c>
      <c r="T26" s="72">
        <v>7229.3249999999998</v>
      </c>
      <c r="U26" s="72">
        <v>7139.3379999999997</v>
      </c>
      <c r="V26" s="72">
        <v>6724.5919999999996</v>
      </c>
      <c r="W26" s="72">
        <v>6163.9690000000001</v>
      </c>
      <c r="X26" s="72">
        <v>5801.6289999999999</v>
      </c>
      <c r="Y26" s="72">
        <v>5094.4709999999995</v>
      </c>
      <c r="Z26" s="73"/>
      <c r="AA26" s="74">
        <f>SUM(B26:Z26)</f>
        <v>146252.80299999999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5343.4340000000002</v>
      </c>
      <c r="C28" s="57">
        <f t="shared" si="2"/>
        <v>5179.0559999999996</v>
      </c>
      <c r="D28" s="57">
        <f t="shared" si="2"/>
        <v>5070.5240000000003</v>
      </c>
      <c r="E28" s="57">
        <f t="shared" si="2"/>
        <v>4978.1909999999998</v>
      </c>
      <c r="F28" s="57">
        <f t="shared" si="2"/>
        <v>5121.7529999999997</v>
      </c>
      <c r="G28" s="57">
        <f t="shared" si="2"/>
        <v>5367.826</v>
      </c>
      <c r="H28" s="57">
        <f t="shared" si="2"/>
        <v>6064.4409999999998</v>
      </c>
      <c r="I28" s="57">
        <f t="shared" si="2"/>
        <v>6941.3220000000001</v>
      </c>
      <c r="J28" s="57">
        <f t="shared" si="2"/>
        <v>7711.741</v>
      </c>
      <c r="K28" s="57">
        <f t="shared" si="2"/>
        <v>7963.7340000000004</v>
      </c>
      <c r="L28" s="57">
        <f t="shared" si="2"/>
        <v>8012.402</v>
      </c>
      <c r="M28" s="57">
        <f t="shared" si="2"/>
        <v>8066.8159999999998</v>
      </c>
      <c r="N28" s="57">
        <f t="shared" si="2"/>
        <v>8113.9889999999996</v>
      </c>
      <c r="O28" s="57">
        <f t="shared" si="2"/>
        <v>7844.2370000000001</v>
      </c>
      <c r="P28" s="57">
        <f t="shared" si="2"/>
        <v>7841.01</v>
      </c>
      <c r="Q28" s="57">
        <f t="shared" si="2"/>
        <v>7864.2629999999999</v>
      </c>
      <c r="R28" s="57">
        <f t="shared" si="2"/>
        <v>8248.3270000000011</v>
      </c>
      <c r="S28" s="57">
        <f t="shared" si="2"/>
        <v>8399.9130000000005</v>
      </c>
      <c r="T28" s="57">
        <f t="shared" si="2"/>
        <v>8179.3249999999998</v>
      </c>
      <c r="U28" s="57">
        <f t="shared" si="2"/>
        <v>8086.8379999999997</v>
      </c>
      <c r="V28" s="57">
        <f t="shared" si="2"/>
        <v>7674.0919999999996</v>
      </c>
      <c r="W28" s="57">
        <f t="shared" si="2"/>
        <v>7109.9690000000001</v>
      </c>
      <c r="X28" s="57">
        <f t="shared" si="2"/>
        <v>6753.6289999999999</v>
      </c>
      <c r="Y28" s="57">
        <f t="shared" si="2"/>
        <v>5902.4709999999995</v>
      </c>
      <c r="Z28" s="58">
        <f t="shared" si="2"/>
        <v>0</v>
      </c>
      <c r="AA28" s="59">
        <f t="shared" si="2"/>
        <v>167839.30299999999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206</v>
      </c>
      <c r="C31" s="90">
        <v>188</v>
      </c>
      <c r="D31" s="90">
        <v>235</v>
      </c>
      <c r="E31" s="90">
        <v>235</v>
      </c>
      <c r="F31" s="90">
        <v>235</v>
      </c>
      <c r="G31" s="90">
        <v>158</v>
      </c>
      <c r="H31" s="90">
        <v>143</v>
      </c>
      <c r="I31" s="90">
        <v>346</v>
      </c>
      <c r="J31" s="90">
        <v>322</v>
      </c>
      <c r="K31" s="90">
        <v>322</v>
      </c>
      <c r="L31" s="90">
        <v>336</v>
      </c>
      <c r="M31" s="90">
        <v>336</v>
      </c>
      <c r="N31" s="90">
        <v>321</v>
      </c>
      <c r="O31" s="90">
        <v>321</v>
      </c>
      <c r="P31" s="90">
        <v>321</v>
      </c>
      <c r="Q31" s="90">
        <v>321</v>
      </c>
      <c r="R31" s="90">
        <v>340</v>
      </c>
      <c r="S31" s="90">
        <v>340</v>
      </c>
      <c r="T31" s="90">
        <v>325</v>
      </c>
      <c r="U31" s="90">
        <v>332</v>
      </c>
      <c r="V31" s="90">
        <v>350</v>
      </c>
      <c r="W31" s="90">
        <v>374</v>
      </c>
      <c r="X31" s="90">
        <v>362</v>
      </c>
      <c r="Y31" s="90">
        <v>193</v>
      </c>
      <c r="Z31" s="91"/>
      <c r="AA31" s="69">
        <f t="shared" ref="AA31:AA36" si="3">SUM(B31:Z31)</f>
        <v>6962</v>
      </c>
    </row>
    <row r="32" spans="1:27" ht="24.95" customHeight="1" x14ac:dyDescent="0.2">
      <c r="A32" s="92" t="s">
        <v>37</v>
      </c>
      <c r="B32" s="93">
        <v>135</v>
      </c>
      <c r="C32" s="94">
        <v>90</v>
      </c>
      <c r="D32" s="94">
        <v>89</v>
      </c>
      <c r="E32" s="94">
        <v>89</v>
      </c>
      <c r="F32" s="94">
        <v>89</v>
      </c>
      <c r="G32" s="94">
        <v>90</v>
      </c>
      <c r="H32" s="94">
        <v>97</v>
      </c>
      <c r="I32" s="94">
        <v>165</v>
      </c>
      <c r="J32" s="94">
        <v>343</v>
      </c>
      <c r="K32" s="94">
        <v>392</v>
      </c>
      <c r="L32" s="94">
        <v>403</v>
      </c>
      <c r="M32" s="94">
        <v>381</v>
      </c>
      <c r="N32" s="94">
        <v>380</v>
      </c>
      <c r="O32" s="94">
        <v>369</v>
      </c>
      <c r="P32" s="94">
        <v>363</v>
      </c>
      <c r="Q32" s="94">
        <v>387</v>
      </c>
      <c r="R32" s="94">
        <v>427</v>
      </c>
      <c r="S32" s="94">
        <v>412</v>
      </c>
      <c r="T32" s="94">
        <v>386</v>
      </c>
      <c r="U32" s="94">
        <v>368</v>
      </c>
      <c r="V32" s="94">
        <v>358</v>
      </c>
      <c r="W32" s="94">
        <v>315</v>
      </c>
      <c r="X32" s="94">
        <v>339</v>
      </c>
      <c r="Y32" s="94">
        <v>265</v>
      </c>
      <c r="Z32" s="95"/>
      <c r="AA32" s="74">
        <f t="shared" si="3"/>
        <v>6732</v>
      </c>
    </row>
    <row r="33" spans="1:27" ht="24.95" customHeight="1" x14ac:dyDescent="0.2">
      <c r="A33" s="92" t="s">
        <v>38</v>
      </c>
      <c r="B33" s="93">
        <v>29</v>
      </c>
      <c r="C33" s="94">
        <v>40</v>
      </c>
      <c r="D33" s="94">
        <v>27</v>
      </c>
      <c r="E33" s="94">
        <v>27</v>
      </c>
      <c r="F33" s="94">
        <v>54</v>
      </c>
      <c r="G33" s="94">
        <v>49</v>
      </c>
      <c r="H33" s="94">
        <v>24</v>
      </c>
      <c r="I33" s="94">
        <v>90</v>
      </c>
      <c r="J33" s="94">
        <v>230</v>
      </c>
      <c r="K33" s="94">
        <v>215</v>
      </c>
      <c r="L33" s="94">
        <v>215</v>
      </c>
      <c r="M33" s="94">
        <v>265</v>
      </c>
      <c r="N33" s="94">
        <v>348</v>
      </c>
      <c r="O33" s="94">
        <v>290</v>
      </c>
      <c r="P33" s="94">
        <v>285</v>
      </c>
      <c r="Q33" s="94">
        <v>300</v>
      </c>
      <c r="R33" s="94">
        <v>329</v>
      </c>
      <c r="S33" s="94">
        <v>217</v>
      </c>
      <c r="T33" s="94"/>
      <c r="U33" s="94"/>
      <c r="V33" s="94"/>
      <c r="W33" s="94">
        <v>15</v>
      </c>
      <c r="X33" s="94">
        <v>45</v>
      </c>
      <c r="Y33" s="94">
        <v>37</v>
      </c>
      <c r="Z33" s="95"/>
      <c r="AA33" s="74">
        <f t="shared" si="3"/>
        <v>3131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447.9</v>
      </c>
      <c r="H35" s="94">
        <v>9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2956.9</v>
      </c>
    </row>
    <row r="36" spans="1:27" ht="30" customHeight="1" thickBot="1" x14ac:dyDescent="0.25">
      <c r="A36" s="81" t="s">
        <v>41</v>
      </c>
      <c r="B36" s="82">
        <f>SUM(B31:B35)</f>
        <v>870</v>
      </c>
      <c r="C36" s="83">
        <f t="shared" ref="C36:Z36" si="4">SUM(C31:C35)</f>
        <v>818</v>
      </c>
      <c r="D36" s="83">
        <f t="shared" si="4"/>
        <v>851</v>
      </c>
      <c r="E36" s="83">
        <f t="shared" si="4"/>
        <v>851</v>
      </c>
      <c r="F36" s="83">
        <f t="shared" si="4"/>
        <v>878</v>
      </c>
      <c r="G36" s="83">
        <f t="shared" si="4"/>
        <v>744.9</v>
      </c>
      <c r="H36" s="83">
        <f t="shared" si="4"/>
        <v>273</v>
      </c>
      <c r="I36" s="83">
        <f t="shared" si="4"/>
        <v>601</v>
      </c>
      <c r="J36" s="83">
        <f t="shared" si="4"/>
        <v>895</v>
      </c>
      <c r="K36" s="83">
        <f t="shared" si="4"/>
        <v>929</v>
      </c>
      <c r="L36" s="83">
        <f t="shared" si="4"/>
        <v>954</v>
      </c>
      <c r="M36" s="83">
        <f t="shared" si="4"/>
        <v>982</v>
      </c>
      <c r="N36" s="83">
        <f t="shared" si="4"/>
        <v>1049</v>
      </c>
      <c r="O36" s="83">
        <f t="shared" si="4"/>
        <v>980</v>
      </c>
      <c r="P36" s="83">
        <f t="shared" si="4"/>
        <v>969</v>
      </c>
      <c r="Q36" s="83">
        <f t="shared" si="4"/>
        <v>1008</v>
      </c>
      <c r="R36" s="83">
        <f t="shared" si="4"/>
        <v>1096</v>
      </c>
      <c r="S36" s="83">
        <f t="shared" si="4"/>
        <v>969</v>
      </c>
      <c r="T36" s="83">
        <f t="shared" si="4"/>
        <v>711</v>
      </c>
      <c r="U36" s="83">
        <f t="shared" si="4"/>
        <v>700</v>
      </c>
      <c r="V36" s="83">
        <f t="shared" si="4"/>
        <v>708</v>
      </c>
      <c r="W36" s="83">
        <f t="shared" si="4"/>
        <v>704</v>
      </c>
      <c r="X36" s="83">
        <f t="shared" si="4"/>
        <v>746</v>
      </c>
      <c r="Y36" s="83">
        <f t="shared" si="4"/>
        <v>495</v>
      </c>
      <c r="Z36" s="84">
        <f t="shared" si="4"/>
        <v>0</v>
      </c>
      <c r="AA36" s="85">
        <f t="shared" si="3"/>
        <v>19781.900000000001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491</v>
      </c>
      <c r="C43" s="94">
        <v>491</v>
      </c>
      <c r="D43" s="94">
        <v>491</v>
      </c>
      <c r="E43" s="94">
        <v>491</v>
      </c>
      <c r="F43" s="94">
        <v>491</v>
      </c>
      <c r="G43" s="94">
        <v>438.9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2893.9</v>
      </c>
    </row>
    <row r="44" spans="1:27" ht="30" customHeight="1" thickBot="1" x14ac:dyDescent="0.25">
      <c r="A44" s="81" t="s">
        <v>43</v>
      </c>
      <c r="B44" s="82">
        <f>SUM(B39:B43)</f>
        <v>491</v>
      </c>
      <c r="C44" s="83">
        <f t="shared" ref="C44:Z44" si="6">SUM(C39:C43)</f>
        <v>491</v>
      </c>
      <c r="D44" s="83">
        <f t="shared" si="6"/>
        <v>491</v>
      </c>
      <c r="E44" s="83">
        <f t="shared" si="6"/>
        <v>491</v>
      </c>
      <c r="F44" s="83">
        <f t="shared" si="6"/>
        <v>491</v>
      </c>
      <c r="G44" s="83">
        <f t="shared" si="6"/>
        <v>438.9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2893.9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5834.4340000000002</v>
      </c>
      <c r="C47" s="83">
        <f t="shared" ref="C47:Z47" si="8">SUM(C10:C13)+C22+C36</f>
        <v>5670.0560000000005</v>
      </c>
      <c r="D47" s="83">
        <f t="shared" si="8"/>
        <v>5561.5240000000003</v>
      </c>
      <c r="E47" s="83">
        <f t="shared" si="8"/>
        <v>5469.1910000000007</v>
      </c>
      <c r="F47" s="83">
        <f t="shared" si="8"/>
        <v>5612.7530000000006</v>
      </c>
      <c r="G47" s="83">
        <f t="shared" si="8"/>
        <v>5806.7260000000006</v>
      </c>
      <c r="H47" s="83">
        <f t="shared" si="8"/>
        <v>6064.4410000000007</v>
      </c>
      <c r="I47" s="83">
        <f t="shared" si="8"/>
        <v>6941.3220000000001</v>
      </c>
      <c r="J47" s="83">
        <f t="shared" si="8"/>
        <v>7711.7410000000018</v>
      </c>
      <c r="K47" s="83">
        <f t="shared" si="8"/>
        <v>7963.7340000000004</v>
      </c>
      <c r="L47" s="83">
        <f t="shared" si="8"/>
        <v>8012.402000000001</v>
      </c>
      <c r="M47" s="83">
        <f t="shared" si="8"/>
        <v>8066.815999999998</v>
      </c>
      <c r="N47" s="83">
        <f t="shared" si="8"/>
        <v>8113.9889999999996</v>
      </c>
      <c r="O47" s="83">
        <f t="shared" si="8"/>
        <v>7844.2369999999992</v>
      </c>
      <c r="P47" s="83">
        <f t="shared" si="8"/>
        <v>7841.01</v>
      </c>
      <c r="Q47" s="83">
        <f t="shared" si="8"/>
        <v>7864.2630000000008</v>
      </c>
      <c r="R47" s="83">
        <f t="shared" si="8"/>
        <v>8248.3269999999993</v>
      </c>
      <c r="S47" s="83">
        <f t="shared" si="8"/>
        <v>8399.9129999999986</v>
      </c>
      <c r="T47" s="83">
        <f t="shared" si="8"/>
        <v>8179.3250000000007</v>
      </c>
      <c r="U47" s="83">
        <f t="shared" si="8"/>
        <v>8086.8380000000016</v>
      </c>
      <c r="V47" s="83">
        <f t="shared" si="8"/>
        <v>7674.0920000000006</v>
      </c>
      <c r="W47" s="83">
        <f t="shared" si="8"/>
        <v>7109.9690000000001</v>
      </c>
      <c r="X47" s="83">
        <f t="shared" si="8"/>
        <v>6753.6289999999999</v>
      </c>
      <c r="Y47" s="83">
        <f t="shared" si="8"/>
        <v>5902.4709999999995</v>
      </c>
      <c r="Z47" s="84">
        <f t="shared" si="8"/>
        <v>0</v>
      </c>
      <c r="AA47" s="100">
        <f>SUM(B47:Z47)</f>
        <v>170733.20299999998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491</v>
      </c>
      <c r="C4" s="18">
        <v>491</v>
      </c>
      <c r="D4" s="18">
        <v>491</v>
      </c>
      <c r="E4" s="18">
        <v>491</v>
      </c>
      <c r="F4" s="18">
        <v>491</v>
      </c>
      <c r="G4" s="18">
        <v>438.9</v>
      </c>
      <c r="H4" s="18">
        <v>-56.6</v>
      </c>
      <c r="I4" s="18">
        <v>-463</v>
      </c>
      <c r="J4" s="18">
        <v>-461</v>
      </c>
      <c r="K4" s="18">
        <v>-461</v>
      </c>
      <c r="L4" s="18">
        <v>-461</v>
      </c>
      <c r="M4" s="18">
        <v>-461</v>
      </c>
      <c r="N4" s="18">
        <v>-461</v>
      </c>
      <c r="O4" s="18">
        <v>-461</v>
      </c>
      <c r="P4" s="18">
        <v>-461</v>
      </c>
      <c r="Q4" s="18">
        <v>-461</v>
      </c>
      <c r="R4" s="18">
        <v>-461</v>
      </c>
      <c r="S4" s="18">
        <v>-461</v>
      </c>
      <c r="T4" s="18">
        <v>-461</v>
      </c>
      <c r="U4" s="18">
        <v>-461</v>
      </c>
      <c r="V4" s="18">
        <v>-461</v>
      </c>
      <c r="W4" s="18">
        <v>-495</v>
      </c>
      <c r="X4" s="18">
        <v>-400</v>
      </c>
      <c r="Y4" s="18">
        <v>-284</v>
      </c>
      <c r="Z4" s="19"/>
      <c r="AA4" s="106">
        <f>SUM(B4:Z4)</f>
        <v>-4797.7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52.17</v>
      </c>
      <c r="C7" s="112">
        <v>47.2</v>
      </c>
      <c r="D7" s="112">
        <v>47.11</v>
      </c>
      <c r="E7" s="112">
        <v>47.11</v>
      </c>
      <c r="F7" s="112">
        <v>47.2</v>
      </c>
      <c r="G7" s="112">
        <v>53.58</v>
      </c>
      <c r="H7" s="112">
        <v>61.47</v>
      </c>
      <c r="I7" s="112">
        <v>86.73</v>
      </c>
      <c r="J7" s="112">
        <v>103.86</v>
      </c>
      <c r="K7" s="112">
        <v>110.06</v>
      </c>
      <c r="L7" s="112">
        <v>110.02</v>
      </c>
      <c r="M7" s="112">
        <v>110.02</v>
      </c>
      <c r="N7" s="112">
        <v>110.02</v>
      </c>
      <c r="O7" s="112">
        <v>101.52</v>
      </c>
      <c r="P7" s="112">
        <v>95.03</v>
      </c>
      <c r="Q7" s="112">
        <v>110.04</v>
      </c>
      <c r="R7" s="112">
        <v>110.06</v>
      </c>
      <c r="S7" s="112">
        <v>110.02</v>
      </c>
      <c r="T7" s="112">
        <v>89.99</v>
      </c>
      <c r="U7" s="112">
        <v>110.01</v>
      </c>
      <c r="V7" s="112">
        <v>89.99</v>
      </c>
      <c r="W7" s="112">
        <v>64.19</v>
      </c>
      <c r="X7" s="112">
        <v>53.48</v>
      </c>
      <c r="Y7" s="112">
        <v>47.62</v>
      </c>
      <c r="Z7" s="113"/>
      <c r="AA7" s="114">
        <v>82.020833333333329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>
        <v>56.6</v>
      </c>
      <c r="I15" s="128">
        <v>463</v>
      </c>
      <c r="J15" s="128">
        <v>461</v>
      </c>
      <c r="K15" s="128">
        <v>461</v>
      </c>
      <c r="L15" s="128">
        <v>461</v>
      </c>
      <c r="M15" s="128">
        <v>461</v>
      </c>
      <c r="N15" s="128">
        <v>461</v>
      </c>
      <c r="O15" s="128">
        <v>461</v>
      </c>
      <c r="P15" s="128">
        <v>461</v>
      </c>
      <c r="Q15" s="128">
        <v>461</v>
      </c>
      <c r="R15" s="128">
        <v>461</v>
      </c>
      <c r="S15" s="128">
        <v>461</v>
      </c>
      <c r="T15" s="128">
        <v>461</v>
      </c>
      <c r="U15" s="128">
        <v>461</v>
      </c>
      <c r="V15" s="124">
        <v>461</v>
      </c>
      <c r="W15" s="128">
        <v>495</v>
      </c>
      <c r="X15" s="128">
        <v>400</v>
      </c>
      <c r="Y15" s="128">
        <v>284</v>
      </c>
      <c r="Z15" s="126"/>
      <c r="AA15" s="127">
        <f t="shared" si="0"/>
        <v>7691.6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56.6</v>
      </c>
      <c r="I16" s="130">
        <f t="shared" si="1"/>
        <v>463</v>
      </c>
      <c r="J16" s="130">
        <f t="shared" si="1"/>
        <v>461</v>
      </c>
      <c r="K16" s="130">
        <f t="shared" si="1"/>
        <v>461</v>
      </c>
      <c r="L16" s="130">
        <f t="shared" si="1"/>
        <v>461</v>
      </c>
      <c r="M16" s="130">
        <f t="shared" si="1"/>
        <v>461</v>
      </c>
      <c r="N16" s="130">
        <f t="shared" si="1"/>
        <v>461</v>
      </c>
      <c r="O16" s="130">
        <f t="shared" si="1"/>
        <v>461</v>
      </c>
      <c r="P16" s="130">
        <f t="shared" si="1"/>
        <v>461</v>
      </c>
      <c r="Q16" s="130">
        <f t="shared" si="1"/>
        <v>461</v>
      </c>
      <c r="R16" s="130">
        <f t="shared" si="1"/>
        <v>461</v>
      </c>
      <c r="S16" s="130">
        <f t="shared" si="1"/>
        <v>461</v>
      </c>
      <c r="T16" s="130">
        <f t="shared" si="1"/>
        <v>461</v>
      </c>
      <c r="U16" s="130">
        <f t="shared" si="1"/>
        <v>461</v>
      </c>
      <c r="V16" s="130">
        <f t="shared" si="1"/>
        <v>461</v>
      </c>
      <c r="W16" s="130">
        <f t="shared" si="1"/>
        <v>495</v>
      </c>
      <c r="X16" s="130">
        <f t="shared" si="1"/>
        <v>400</v>
      </c>
      <c r="Y16" s="130">
        <f t="shared" si="1"/>
        <v>284</v>
      </c>
      <c r="Z16" s="131" t="str">
        <f t="shared" si="1"/>
        <v/>
      </c>
      <c r="AA16" s="85">
        <f t="shared" si="0"/>
        <v>7691.6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491</v>
      </c>
      <c r="C23" s="128">
        <v>491</v>
      </c>
      <c r="D23" s="128">
        <v>491</v>
      </c>
      <c r="E23" s="128">
        <v>491</v>
      </c>
      <c r="F23" s="128">
        <v>491</v>
      </c>
      <c r="G23" s="128">
        <v>438.9</v>
      </c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2893.9</v>
      </c>
    </row>
    <row r="24" spans="1:27" ht="30" customHeight="1" thickBot="1" x14ac:dyDescent="0.25">
      <c r="A24" s="81" t="s">
        <v>43</v>
      </c>
      <c r="B24" s="129">
        <f>IF(LEN(B$2)&gt;0,SUM(B19:B23),"")</f>
        <v>491</v>
      </c>
      <c r="C24" s="130">
        <f t="shared" ref="C24:Z24" si="3">IF(LEN(C$2)&gt;0,SUM(C19:C23),"")</f>
        <v>491</v>
      </c>
      <c r="D24" s="130">
        <f t="shared" si="3"/>
        <v>491</v>
      </c>
      <c r="E24" s="130">
        <f t="shared" si="3"/>
        <v>491</v>
      </c>
      <c r="F24" s="130">
        <f t="shared" si="3"/>
        <v>491</v>
      </c>
      <c r="G24" s="130">
        <f t="shared" si="3"/>
        <v>438.9</v>
      </c>
      <c r="H24" s="130">
        <f t="shared" si="3"/>
        <v>0</v>
      </c>
      <c r="I24" s="130">
        <f t="shared" si="3"/>
        <v>0</v>
      </c>
      <c r="J24" s="130">
        <f t="shared" si="3"/>
        <v>0</v>
      </c>
      <c r="K24" s="130">
        <f t="shared" si="3"/>
        <v>0</v>
      </c>
      <c r="L24" s="130">
        <f t="shared" si="3"/>
        <v>0</v>
      </c>
      <c r="M24" s="130">
        <f t="shared" si="3"/>
        <v>0</v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2893.9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2020-12-21T12:17:24Z</dcterms:created>
  <dcterms:modified xsi:type="dcterms:W3CDTF">2020-12-21T12:17:26Z</dcterms:modified>
</cp:coreProperties>
</file>