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[1]SPOT_Orders_OverView_01!$A$43:$A$79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<sst xmlns="http://schemas.openxmlformats.org/spreadsheetml/2006/main" count="109" uniqueCount="49">
  <si>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20/12/2020 14:22:03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</si>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</sst>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972.04</c:v>
                </c:pt>
                <c:pt idx="15">
                  <c:v>1103.7329999999999</c:v>
                </c:pt>
                <c:pt idx="16">
                  <c:v>1408.1089999999999</c:v>
                </c:pt>
                <c:pt idx="17">
                  <c:v>1358.6489999999999</c:v>
                </c:pt>
                <c:pt idx="18">
                  <c:v>1119</c:v>
                </c:pt>
                <c:pt idx="19">
                  <c:v>1119</c:v>
                </c:pt>
                <c:pt idx="20">
                  <c:v>1055.8600000000001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2488.9</c:v>
                </c:pt>
                <c:pt idx="1">
                  <c:v>2468.9</c:v>
                </c:pt>
                <c:pt idx="2">
                  <c:v>2468.9</c:v>
                </c:pt>
                <c:pt idx="3">
                  <c:v>2468.9</c:v>
                </c:pt>
                <c:pt idx="4">
                  <c:v>2468.9</c:v>
                </c:pt>
                <c:pt idx="5">
                  <c:v>2468.9</c:v>
                </c:pt>
                <c:pt idx="6">
                  <c:v>3219.0879999999997</c:v>
                </c:pt>
                <c:pt idx="7">
                  <c:v>3379.451</c:v>
                </c:pt>
                <c:pt idx="8">
                  <c:v>3479.8599999999997</c:v>
                </c:pt>
                <c:pt idx="9">
                  <c:v>3613.5140000000001</c:v>
                </c:pt>
                <c:pt idx="10">
                  <c:v>3728.9029999999998</c:v>
                </c:pt>
                <c:pt idx="11">
                  <c:v>3735.826</c:v>
                </c:pt>
                <c:pt idx="12">
                  <c:v>3771.9359999999997</c:v>
                </c:pt>
                <c:pt idx="13">
                  <c:v>3726.857</c:v>
                </c:pt>
                <c:pt idx="14">
                  <c:v>3944.7960000000003</c:v>
                </c:pt>
                <c:pt idx="15">
                  <c:v>3898.9490000000001</c:v>
                </c:pt>
                <c:pt idx="16">
                  <c:v>3904.7220000000002</c:v>
                </c:pt>
                <c:pt idx="17">
                  <c:v>3907.442</c:v>
                </c:pt>
                <c:pt idx="18">
                  <c:v>3942.6279999999997</c:v>
                </c:pt>
                <c:pt idx="19">
                  <c:v>3824.17</c:v>
                </c:pt>
                <c:pt idx="20">
                  <c:v>3801.645</c:v>
                </c:pt>
                <c:pt idx="21">
                  <c:v>3547.5969999999998</c:v>
                </c:pt>
                <c:pt idx="22">
                  <c:v>3736.2200000000003</c:v>
                </c:pt>
                <c:pt idx="23">
                  <c:v>3407.9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502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553.20000000000005</c:v>
                </c:pt>
                <c:pt idx="6">
                  <c:v>539</c:v>
                </c:pt>
                <c:pt idx="7">
                  <c:v>1014.3</c:v>
                </c:pt>
                <c:pt idx="8">
                  <c:v>1150.433</c:v>
                </c:pt>
                <c:pt idx="9">
                  <c:v>1151</c:v>
                </c:pt>
                <c:pt idx="10">
                  <c:v>1062</c:v>
                </c:pt>
                <c:pt idx="11">
                  <c:v>1041</c:v>
                </c:pt>
                <c:pt idx="12">
                  <c:v>1027</c:v>
                </c:pt>
                <c:pt idx="13">
                  <c:v>1020</c:v>
                </c:pt>
                <c:pt idx="14">
                  <c:v>1017</c:v>
                </c:pt>
                <c:pt idx="15">
                  <c:v>1109</c:v>
                </c:pt>
                <c:pt idx="16">
                  <c:v>1169</c:v>
                </c:pt>
                <c:pt idx="17">
                  <c:v>1371</c:v>
                </c:pt>
                <c:pt idx="18">
                  <c:v>1328.1390000000001</c:v>
                </c:pt>
                <c:pt idx="19">
                  <c:v>1396</c:v>
                </c:pt>
                <c:pt idx="20">
                  <c:v>1388</c:v>
                </c:pt>
                <c:pt idx="21">
                  <c:v>1116.8</c:v>
                </c:pt>
                <c:pt idx="22">
                  <c:v>798.8</c:v>
                </c:pt>
                <c:pt idx="23">
                  <c:v>540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1081.8670000000002</c:v>
                </c:pt>
                <c:pt idx="1">
                  <c:v>1085.3219999999999</c:v>
                </c:pt>
                <c:pt idx="2">
                  <c:v>1089.9229999999998</c:v>
                </c:pt>
                <c:pt idx="3">
                  <c:v>1091.6730000000002</c:v>
                </c:pt>
                <c:pt idx="4">
                  <c:v>1105.4669999999999</c:v>
                </c:pt>
                <c:pt idx="5">
                  <c:v>1109.3329999999999</c:v>
                </c:pt>
                <c:pt idx="6">
                  <c:v>1088.5609999999999</c:v>
                </c:pt>
                <c:pt idx="7">
                  <c:v>1153.162</c:v>
                </c:pt>
                <c:pt idx="8">
                  <c:v>1448.3280000000004</c:v>
                </c:pt>
                <c:pt idx="9">
                  <c:v>1641.8800000000006</c:v>
                </c:pt>
                <c:pt idx="10">
                  <c:v>1721.5510000000004</c:v>
                </c:pt>
                <c:pt idx="11">
                  <c:v>1733.8500000000004</c:v>
                </c:pt>
                <c:pt idx="12">
                  <c:v>1697.9389999999999</c:v>
                </c:pt>
                <c:pt idx="13">
                  <c:v>1609.3539999999998</c:v>
                </c:pt>
                <c:pt idx="14">
                  <c:v>1413.1920000000002</c:v>
                </c:pt>
                <c:pt idx="15">
                  <c:v>1183.4930000000002</c:v>
                </c:pt>
                <c:pt idx="16">
                  <c:v>1102.0439999999999</c:v>
                </c:pt>
                <c:pt idx="17">
                  <c:v>1033.748</c:v>
                </c:pt>
                <c:pt idx="18">
                  <c:v>1029.1890000000001</c:v>
                </c:pt>
                <c:pt idx="19">
                  <c:v>1011.9490000000001</c:v>
                </c:pt>
                <c:pt idx="20">
                  <c:v>980.92699999999991</c:v>
                </c:pt>
                <c:pt idx="21">
                  <c:v>937.54299999999978</c:v>
                </c:pt>
                <c:pt idx="22">
                  <c:v>895.94499999999994</c:v>
                </c:pt>
                <c:pt idx="23">
                  <c:v>859.96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41</c:v>
                </c:pt>
                <c:pt idx="6">
                  <c:v>86</c:v>
                </c:pt>
                <c:pt idx="7">
                  <c:v>154</c:v>
                </c:pt>
                <c:pt idx="8">
                  <c:v>158</c:v>
                </c:pt>
                <c:pt idx="9">
                  <c:v>100</c:v>
                </c:pt>
                <c:pt idx="10">
                  <c:v>100</c:v>
                </c:pt>
                <c:pt idx="11">
                  <c:v>99</c:v>
                </c:pt>
                <c:pt idx="12">
                  <c:v>160</c:v>
                </c:pt>
                <c:pt idx="13">
                  <c:v>106</c:v>
                </c:pt>
                <c:pt idx="14">
                  <c:v>176</c:v>
                </c:pt>
                <c:pt idx="15">
                  <c:v>150</c:v>
                </c:pt>
                <c:pt idx="16">
                  <c:v>205</c:v>
                </c:pt>
                <c:pt idx="17">
                  <c:v>275</c:v>
                </c:pt>
                <c:pt idx="18">
                  <c:v>450</c:v>
                </c:pt>
                <c:pt idx="19">
                  <c:v>450</c:v>
                </c:pt>
                <c:pt idx="20">
                  <c:v>206</c:v>
                </c:pt>
                <c:pt idx="21">
                  <c:v>251</c:v>
                </c:pt>
                <c:pt idx="22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367184"/>
        <c:axId val="393367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5051.7230000000018</c:v>
                </c:pt>
                <c:pt idx="1">
                  <c:v>5018.2249999999985</c:v>
                </c:pt>
                <c:pt idx="2">
                  <c:v>5022.8679999999995</c:v>
                </c:pt>
                <c:pt idx="3">
                  <c:v>5024.6169999999993</c:v>
                </c:pt>
                <c:pt idx="4">
                  <c:v>5038.3629999999994</c:v>
                </c:pt>
                <c:pt idx="5">
                  <c:v>5136.4139999999989</c:v>
                </c:pt>
                <c:pt idx="6">
                  <c:v>5896.6289999999999</c:v>
                </c:pt>
                <c:pt idx="7">
                  <c:v>6664.8770000000004</c:v>
                </c:pt>
                <c:pt idx="8">
                  <c:v>7200.6210000000001</c:v>
                </c:pt>
                <c:pt idx="9">
                  <c:v>7470.3940000000011</c:v>
                </c:pt>
                <c:pt idx="10">
                  <c:v>7576.4540000000006</c:v>
                </c:pt>
                <c:pt idx="11">
                  <c:v>7573.6760000000004</c:v>
                </c:pt>
                <c:pt idx="12">
                  <c:v>7620.8749999999991</c:v>
                </c:pt>
                <c:pt idx="13">
                  <c:v>7426.2110000000002</c:v>
                </c:pt>
                <c:pt idx="14">
                  <c:v>7523.0279999999993</c:v>
                </c:pt>
                <c:pt idx="15">
                  <c:v>7445.175000000002</c:v>
                </c:pt>
                <c:pt idx="16">
                  <c:v>7788.875</c:v>
                </c:pt>
                <c:pt idx="17">
                  <c:v>7945.8390000000009</c:v>
                </c:pt>
                <c:pt idx="18">
                  <c:v>7868.9559999999974</c:v>
                </c:pt>
                <c:pt idx="19">
                  <c:v>7801.1190000000006</c:v>
                </c:pt>
                <c:pt idx="20">
                  <c:v>7432.4319999999998</c:v>
                </c:pt>
                <c:pt idx="21">
                  <c:v>6816.9340000000011</c:v>
                </c:pt>
                <c:pt idx="22">
                  <c:v>6481.0050000000001</c:v>
                </c:pt>
                <c:pt idx="23">
                  <c:v>5771.8609999999999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367184"/>
        <c:axId val="393367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39.299999999999997</c:v>
                </c:pt>
                <c:pt idx="1">
                  <c:v>34.799999999999997</c:v>
                </c:pt>
                <c:pt idx="2">
                  <c:v>33.65</c:v>
                </c:pt>
                <c:pt idx="3">
                  <c:v>32.93</c:v>
                </c:pt>
                <c:pt idx="4">
                  <c:v>33.65</c:v>
                </c:pt>
                <c:pt idx="5">
                  <c:v>38.1</c:v>
                </c:pt>
                <c:pt idx="6">
                  <c:v>53.78</c:v>
                </c:pt>
                <c:pt idx="7">
                  <c:v>58</c:v>
                </c:pt>
                <c:pt idx="8">
                  <c:v>79</c:v>
                </c:pt>
                <c:pt idx="9">
                  <c:v>81.650000000000006</c:v>
                </c:pt>
                <c:pt idx="10">
                  <c:v>75.63</c:v>
                </c:pt>
                <c:pt idx="11">
                  <c:v>75.37</c:v>
                </c:pt>
                <c:pt idx="12">
                  <c:v>79.400000000000006</c:v>
                </c:pt>
                <c:pt idx="13">
                  <c:v>79.25</c:v>
                </c:pt>
                <c:pt idx="14">
                  <c:v>79.38</c:v>
                </c:pt>
                <c:pt idx="15">
                  <c:v>78.53</c:v>
                </c:pt>
                <c:pt idx="16">
                  <c:v>90.29</c:v>
                </c:pt>
                <c:pt idx="17">
                  <c:v>90.09</c:v>
                </c:pt>
                <c:pt idx="18">
                  <c:v>83</c:v>
                </c:pt>
                <c:pt idx="19">
                  <c:v>73.09</c:v>
                </c:pt>
                <c:pt idx="20">
                  <c:v>65.94</c:v>
                </c:pt>
                <c:pt idx="21">
                  <c:v>55.96</c:v>
                </c:pt>
                <c:pt idx="22">
                  <c:v>53.29</c:v>
                </c:pt>
                <c:pt idx="23">
                  <c:v>45.14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368360"/>
        <c:axId val="393367968"/>
      </c:lineChart>
      <c:catAx>
        <c:axId val="39336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367576"/>
        <c:crosses val="autoZero"/>
        <c:auto val="1"/>
        <c:lblAlgn val="ctr"/>
        <c:lblOffset val="100"/>
        <c:noMultiLvlLbl val="0"/>
      </c:catAx>
      <c:valAx>
        <c:axId val="39336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367184"/>
        <c:crosses val="autoZero"/>
        <c:crossBetween val="between"/>
      </c:valAx>
      <c:valAx>
        <c:axId val="393367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368360"/>
        <c:crosses val="max"/>
        <c:crossBetween val="between"/>
      </c:valAx>
      <c:catAx>
        <c:axId val="393368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367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44186</v>
          </cell>
        </row>
        <row r="5">
          <cell r="C5" t="str">
            <v>DAM</v>
          </cell>
        </row>
        <row r="26">
          <cell r="C26">
            <v>24524.391000000003</v>
          </cell>
        </row>
        <row r="27">
          <cell r="C27">
            <v>81404.903999999995</v>
          </cell>
        </row>
        <row r="28">
          <cell r="C28">
            <v>3328</v>
          </cell>
        </row>
        <row r="29">
          <cell r="C29">
            <v>22233.671999999999</v>
          </cell>
        </row>
        <row r="30">
          <cell r="C30">
            <v>29106.199999999997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21272.418999999994</v>
          </cell>
        </row>
        <row r="39">
          <cell r="C39">
            <v>27149.631999999998</v>
          </cell>
        </row>
        <row r="40">
          <cell r="C40">
            <v>91992.219999999987</v>
          </cell>
        </row>
        <row r="41">
          <cell r="C41">
            <v>770</v>
          </cell>
        </row>
        <row r="42">
          <cell r="C42">
            <v>15993.400000000001</v>
          </cell>
        </row>
        <row r="43">
          <cell r="C43">
            <v>3419.5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39.299999999999997</v>
          </cell>
          <cell r="C7">
            <v>34.799999999999997</v>
          </cell>
          <cell r="D7">
            <v>33.65</v>
          </cell>
          <cell r="E7">
            <v>32.93</v>
          </cell>
          <cell r="F7">
            <v>33.65</v>
          </cell>
          <cell r="G7">
            <v>38.1</v>
          </cell>
          <cell r="H7">
            <v>53.78</v>
          </cell>
          <cell r="I7">
            <v>58</v>
          </cell>
          <cell r="J7">
            <v>79</v>
          </cell>
          <cell r="K7">
            <v>81.650000000000006</v>
          </cell>
          <cell r="L7">
            <v>75.63</v>
          </cell>
          <cell r="M7">
            <v>75.37</v>
          </cell>
          <cell r="N7">
            <v>79.400000000000006</v>
          </cell>
          <cell r="O7">
            <v>79.25</v>
          </cell>
          <cell r="P7">
            <v>79.38</v>
          </cell>
          <cell r="Q7">
            <v>78.53</v>
          </cell>
          <cell r="R7">
            <v>90.29</v>
          </cell>
          <cell r="S7">
            <v>90.09</v>
          </cell>
          <cell r="T7">
            <v>83</v>
          </cell>
          <cell r="U7">
            <v>73.09</v>
          </cell>
          <cell r="V7">
            <v>65.94</v>
          </cell>
          <cell r="W7">
            <v>55.96</v>
          </cell>
          <cell r="X7">
            <v>53.29</v>
          </cell>
          <cell r="Y7">
            <v>45.14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39.299999999999997</v>
          </cell>
          <cell r="C7">
            <v>34.799999999999997</v>
          </cell>
          <cell r="D7">
            <v>33.65</v>
          </cell>
          <cell r="E7">
            <v>32.93</v>
          </cell>
          <cell r="F7">
            <v>33.65</v>
          </cell>
          <cell r="G7">
            <v>38.1</v>
          </cell>
          <cell r="H7">
            <v>53.78</v>
          </cell>
          <cell r="I7">
            <v>58</v>
          </cell>
          <cell r="J7">
            <v>79</v>
          </cell>
          <cell r="K7">
            <v>81.650000000000006</v>
          </cell>
          <cell r="L7">
            <v>75.63</v>
          </cell>
          <cell r="M7">
            <v>75.37</v>
          </cell>
          <cell r="N7">
            <v>79.400000000000006</v>
          </cell>
          <cell r="O7">
            <v>79.25</v>
          </cell>
          <cell r="P7">
            <v>79.38</v>
          </cell>
          <cell r="Q7">
            <v>78.53</v>
          </cell>
          <cell r="R7">
            <v>90.29</v>
          </cell>
          <cell r="S7">
            <v>90.09</v>
          </cell>
          <cell r="T7">
            <v>83</v>
          </cell>
          <cell r="U7">
            <v>73.09</v>
          </cell>
          <cell r="V7">
            <v>65.94</v>
          </cell>
          <cell r="W7">
            <v>55.96</v>
          </cell>
          <cell r="X7">
            <v>53.29</v>
          </cell>
          <cell r="Y7">
            <v>45.14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206</v>
          </cell>
          <cell r="S12">
            <v>193.649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213.10900000000001</v>
          </cell>
          <cell r="S13">
            <v>206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244</v>
          </cell>
          <cell r="S17">
            <v>244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244</v>
          </cell>
          <cell r="S18">
            <v>214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203.04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245.733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197.86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415</v>
          </cell>
          <cell r="I25">
            <v>415</v>
          </cell>
          <cell r="J25">
            <v>414</v>
          </cell>
          <cell r="K25">
            <v>414</v>
          </cell>
          <cell r="L25">
            <v>414</v>
          </cell>
          <cell r="M25">
            <v>414</v>
          </cell>
          <cell r="N25">
            <v>414</v>
          </cell>
          <cell r="O25">
            <v>414</v>
          </cell>
          <cell r="P25">
            <v>414</v>
          </cell>
          <cell r="Q25">
            <v>414</v>
          </cell>
          <cell r="R25">
            <v>414</v>
          </cell>
          <cell r="S25">
            <v>414</v>
          </cell>
          <cell r="T25">
            <v>415</v>
          </cell>
          <cell r="U25">
            <v>415</v>
          </cell>
          <cell r="V25">
            <v>415</v>
          </cell>
          <cell r="W25">
            <v>415</v>
          </cell>
          <cell r="X25">
            <v>414</v>
          </cell>
          <cell r="Y25">
            <v>414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360</v>
          </cell>
          <cell r="I26">
            <v>360</v>
          </cell>
          <cell r="J26">
            <v>360</v>
          </cell>
          <cell r="K26">
            <v>379.53399999999999</v>
          </cell>
          <cell r="L26">
            <v>520.85</v>
          </cell>
          <cell r="M26">
            <v>522</v>
          </cell>
          <cell r="N26">
            <v>522</v>
          </cell>
          <cell r="O26">
            <v>517.67100000000005</v>
          </cell>
          <cell r="P26">
            <v>522</v>
          </cell>
          <cell r="Q26">
            <v>522</v>
          </cell>
          <cell r="R26">
            <v>522</v>
          </cell>
          <cell r="S26">
            <v>522</v>
          </cell>
          <cell r="T26">
            <v>522</v>
          </cell>
          <cell r="U26">
            <v>522</v>
          </cell>
          <cell r="V26">
            <v>522</v>
          </cell>
          <cell r="W26">
            <v>360</v>
          </cell>
          <cell r="X26">
            <v>522</v>
          </cell>
          <cell r="Y26">
            <v>360</v>
          </cell>
        </row>
        <row r="27">
          <cell r="B27">
            <v>320</v>
          </cell>
          <cell r="C27">
            <v>320</v>
          </cell>
          <cell r="D27">
            <v>320</v>
          </cell>
          <cell r="E27">
            <v>320</v>
          </cell>
          <cell r="F27">
            <v>320</v>
          </cell>
          <cell r="G27">
            <v>320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352</v>
          </cell>
          <cell r="J28">
            <v>352</v>
          </cell>
          <cell r="K28">
            <v>414</v>
          </cell>
          <cell r="L28">
            <v>414</v>
          </cell>
          <cell r="M28">
            <v>414</v>
          </cell>
          <cell r="N28">
            <v>416</v>
          </cell>
          <cell r="O28">
            <v>416</v>
          </cell>
          <cell r="P28">
            <v>416</v>
          </cell>
          <cell r="Q28">
            <v>414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352</v>
          </cell>
          <cell r="X28">
            <v>414</v>
          </cell>
          <cell r="Y28">
            <v>352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700</v>
          </cell>
          <cell r="I29">
            <v>700</v>
          </cell>
          <cell r="J29">
            <v>700</v>
          </cell>
          <cell r="K29">
            <v>700</v>
          </cell>
          <cell r="L29">
            <v>700</v>
          </cell>
          <cell r="M29">
            <v>712.66600000000005</v>
          </cell>
          <cell r="N29">
            <v>740.51</v>
          </cell>
          <cell r="O29">
            <v>700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790.846</v>
          </cell>
          <cell r="V29">
            <v>811</v>
          </cell>
          <cell r="W29">
            <v>700</v>
          </cell>
          <cell r="X29">
            <v>700</v>
          </cell>
          <cell r="Y29">
            <v>700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47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47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47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T34">
            <v>35</v>
          </cell>
          <cell r="U34">
            <v>50</v>
          </cell>
          <cell r="V34">
            <v>55</v>
          </cell>
          <cell r="W34">
            <v>149</v>
          </cell>
          <cell r="X34">
            <v>183</v>
          </cell>
          <cell r="Y34">
            <v>400</v>
          </cell>
        </row>
        <row r="35">
          <cell r="B35">
            <v>250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309.44</v>
          </cell>
          <cell r="I35">
            <v>340</v>
          </cell>
          <cell r="J35">
            <v>343.452</v>
          </cell>
          <cell r="K35">
            <v>343.98</v>
          </cell>
          <cell r="L35">
            <v>342.91399999999999</v>
          </cell>
          <cell r="M35">
            <v>342.94200000000001</v>
          </cell>
          <cell r="N35">
            <v>343.64299999999997</v>
          </cell>
          <cell r="O35">
            <v>343.60899999999998</v>
          </cell>
          <cell r="P35">
            <v>343.64499999999998</v>
          </cell>
          <cell r="Q35">
            <v>343.50700000000001</v>
          </cell>
          <cell r="R35">
            <v>344.38799999999998</v>
          </cell>
          <cell r="S35">
            <v>344.44200000000001</v>
          </cell>
          <cell r="T35">
            <v>344.834</v>
          </cell>
          <cell r="U35">
            <v>342.94200000000001</v>
          </cell>
          <cell r="V35">
            <v>343.64499999999998</v>
          </cell>
          <cell r="W35">
            <v>341.697</v>
          </cell>
          <cell r="X35">
            <v>323.32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139</v>
          </cell>
          <cell r="J36">
            <v>180</v>
          </cell>
          <cell r="K36">
            <v>230</v>
          </cell>
          <cell r="L36">
            <v>230</v>
          </cell>
          <cell r="M36">
            <v>230</v>
          </cell>
          <cell r="N36">
            <v>230</v>
          </cell>
          <cell r="O36">
            <v>230</v>
          </cell>
          <cell r="P36">
            <v>230</v>
          </cell>
          <cell r="Q36">
            <v>270</v>
          </cell>
          <cell r="R36">
            <v>270</v>
          </cell>
          <cell r="S36">
            <v>270</v>
          </cell>
          <cell r="T36">
            <v>270</v>
          </cell>
          <cell r="U36">
            <v>180</v>
          </cell>
          <cell r="V36">
            <v>139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249.92400000000001</v>
          </cell>
          <cell r="I37">
            <v>281.73399999999998</v>
          </cell>
          <cell r="J37">
            <v>328.91500000000002</v>
          </cell>
          <cell r="K37">
            <v>330</v>
          </cell>
          <cell r="L37">
            <v>307.142</v>
          </cell>
          <cell r="M37">
            <v>303.06700000000001</v>
          </cell>
          <cell r="N37">
            <v>306.34199999999998</v>
          </cell>
          <cell r="O37">
            <v>306.221</v>
          </cell>
          <cell r="P37">
            <v>313.68400000000003</v>
          </cell>
          <cell r="Q37">
            <v>324.34500000000003</v>
          </cell>
          <cell r="R37">
            <v>328.005</v>
          </cell>
          <cell r="S37">
            <v>330</v>
          </cell>
          <cell r="T37">
            <v>329.09800000000001</v>
          </cell>
          <cell r="U37">
            <v>308.51299999999998</v>
          </cell>
          <cell r="V37">
            <v>300</v>
          </cell>
          <cell r="W37">
            <v>300</v>
          </cell>
          <cell r="X37">
            <v>250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369.82400000000001</v>
          </cell>
          <cell r="I38">
            <v>369.71699999999998</v>
          </cell>
          <cell r="J38">
            <v>379.49299999999999</v>
          </cell>
          <cell r="K38">
            <v>380</v>
          </cell>
          <cell r="L38">
            <v>377.99700000000001</v>
          </cell>
          <cell r="M38">
            <v>375.15100000000001</v>
          </cell>
          <cell r="N38">
            <v>377.44099999999997</v>
          </cell>
          <cell r="O38">
            <v>377.35599999999999</v>
          </cell>
          <cell r="P38">
            <v>376.46699999999998</v>
          </cell>
          <cell r="Q38">
            <v>378.09699999999998</v>
          </cell>
          <cell r="R38">
            <v>379.32900000000001</v>
          </cell>
          <cell r="S38">
            <v>380</v>
          </cell>
          <cell r="T38">
            <v>379.69600000000003</v>
          </cell>
          <cell r="U38">
            <v>378.86900000000003</v>
          </cell>
          <cell r="V38">
            <v>380</v>
          </cell>
          <cell r="W38">
            <v>380</v>
          </cell>
          <cell r="X38">
            <v>380</v>
          </cell>
          <cell r="Y38">
            <v>182</v>
          </cell>
        </row>
        <row r="40">
          <cell r="R40">
            <v>70</v>
          </cell>
          <cell r="S40">
            <v>70</v>
          </cell>
          <cell r="T40">
            <v>80</v>
          </cell>
          <cell r="U40">
            <v>80</v>
          </cell>
          <cell r="V40">
            <v>80</v>
          </cell>
          <cell r="W40">
            <v>80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S41">
            <v>40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  <cell r="X41">
            <v>15</v>
          </cell>
        </row>
        <row r="42">
          <cell r="H42">
            <v>45</v>
          </cell>
          <cell r="I42">
            <v>45</v>
          </cell>
          <cell r="J42">
            <v>75</v>
          </cell>
          <cell r="W42">
            <v>45</v>
          </cell>
          <cell r="X42">
            <v>45</v>
          </cell>
        </row>
        <row r="45"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8">
          <cell r="S48">
            <v>30</v>
          </cell>
          <cell r="T48">
            <v>105</v>
          </cell>
          <cell r="U48">
            <v>105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1081.8670000000002</v>
          </cell>
          <cell r="C59">
            <v>1085.3219999999999</v>
          </cell>
          <cell r="D59">
            <v>1089.9229999999998</v>
          </cell>
          <cell r="E59">
            <v>1091.6730000000002</v>
          </cell>
          <cell r="F59">
            <v>1105.4669999999999</v>
          </cell>
          <cell r="G59">
            <v>1109.3329999999999</v>
          </cell>
          <cell r="H59">
            <v>1088.5609999999999</v>
          </cell>
          <cell r="I59">
            <v>1153.162</v>
          </cell>
          <cell r="J59">
            <v>1448.3280000000004</v>
          </cell>
          <cell r="K59">
            <v>1641.8800000000006</v>
          </cell>
          <cell r="L59">
            <v>1721.5510000000004</v>
          </cell>
          <cell r="M59">
            <v>1733.8500000000004</v>
          </cell>
          <cell r="N59">
            <v>1697.9389999999999</v>
          </cell>
          <cell r="O59">
            <v>1609.3539999999998</v>
          </cell>
          <cell r="P59">
            <v>1413.1920000000002</v>
          </cell>
          <cell r="Q59">
            <v>1183.4930000000002</v>
          </cell>
          <cell r="R59">
            <v>1102.0439999999999</v>
          </cell>
          <cell r="S59">
            <v>1033.748</v>
          </cell>
          <cell r="T59">
            <v>1029.1890000000001</v>
          </cell>
          <cell r="U59">
            <v>1011.9490000000001</v>
          </cell>
          <cell r="V59">
            <v>980.92699999999991</v>
          </cell>
          <cell r="W59">
            <v>937.54299999999978</v>
          </cell>
          <cell r="X59">
            <v>895.94499999999994</v>
          </cell>
          <cell r="Y59">
            <v>859.96</v>
          </cell>
        </row>
        <row r="72">
          <cell r="B72">
            <v>40</v>
          </cell>
          <cell r="C72">
            <v>40</v>
          </cell>
          <cell r="D72">
            <v>40</v>
          </cell>
          <cell r="E72">
            <v>40</v>
          </cell>
          <cell r="F72">
            <v>40</v>
          </cell>
          <cell r="G72">
            <v>40</v>
          </cell>
          <cell r="H72">
            <v>46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72</v>
          </cell>
          <cell r="R72">
            <v>72</v>
          </cell>
          <cell r="S72">
            <v>72</v>
          </cell>
          <cell r="T72">
            <v>102.139</v>
          </cell>
          <cell r="U72">
            <v>74</v>
          </cell>
          <cell r="V72">
            <v>32</v>
          </cell>
          <cell r="W72">
            <v>32</v>
          </cell>
          <cell r="X72">
            <v>27</v>
          </cell>
          <cell r="Y72">
            <v>42</v>
          </cell>
        </row>
        <row r="73">
          <cell r="B73">
            <v>97</v>
          </cell>
          <cell r="C73">
            <v>80</v>
          </cell>
          <cell r="D73">
            <v>80</v>
          </cell>
          <cell r="E73">
            <v>80</v>
          </cell>
          <cell r="F73">
            <v>80</v>
          </cell>
          <cell r="G73">
            <v>80</v>
          </cell>
          <cell r="H73">
            <v>118</v>
          </cell>
          <cell r="I73">
            <v>74</v>
          </cell>
          <cell r="J73">
            <v>162.43299999999999</v>
          </cell>
          <cell r="K73">
            <v>146</v>
          </cell>
          <cell r="L73">
            <v>96</v>
          </cell>
          <cell r="M73">
            <v>92</v>
          </cell>
          <cell r="N73">
            <v>78</v>
          </cell>
          <cell r="O73">
            <v>64</v>
          </cell>
          <cell r="P73">
            <v>63</v>
          </cell>
          <cell r="Q73">
            <v>97</v>
          </cell>
          <cell r="R73">
            <v>123</v>
          </cell>
          <cell r="S73">
            <v>193</v>
          </cell>
          <cell r="T73">
            <v>122</v>
          </cell>
          <cell r="U73">
            <v>171</v>
          </cell>
          <cell r="V73">
            <v>171</v>
          </cell>
          <cell r="W73">
            <v>70</v>
          </cell>
          <cell r="X73">
            <v>98</v>
          </cell>
          <cell r="Y73">
            <v>60</v>
          </cell>
        </row>
        <row r="74">
          <cell r="B74">
            <v>249</v>
          </cell>
          <cell r="C74">
            <v>249</v>
          </cell>
          <cell r="D74">
            <v>249</v>
          </cell>
          <cell r="E74">
            <v>249</v>
          </cell>
          <cell r="F74">
            <v>249</v>
          </cell>
          <cell r="G74">
            <v>259</v>
          </cell>
          <cell r="H74">
            <v>259</v>
          </cell>
          <cell r="I74">
            <v>327</v>
          </cell>
          <cell r="J74">
            <v>345</v>
          </cell>
          <cell r="K74">
            <v>362</v>
          </cell>
          <cell r="L74">
            <v>323</v>
          </cell>
          <cell r="M74">
            <v>306</v>
          </cell>
          <cell r="N74">
            <v>306</v>
          </cell>
          <cell r="O74">
            <v>313</v>
          </cell>
          <cell r="P74">
            <v>311</v>
          </cell>
          <cell r="Q74">
            <v>324</v>
          </cell>
          <cell r="R74">
            <v>358</v>
          </cell>
          <cell r="S74">
            <v>490</v>
          </cell>
          <cell r="T74">
            <v>488</v>
          </cell>
          <cell r="U74">
            <v>535</v>
          </cell>
          <cell r="V74">
            <v>569</v>
          </cell>
          <cell r="W74">
            <v>417</v>
          </cell>
          <cell r="X74">
            <v>399</v>
          </cell>
          <cell r="Y74">
            <v>322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G76">
            <v>58.2</v>
          </cell>
          <cell r="I76">
            <v>470.3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481.8</v>
          </cell>
          <cell r="X76">
            <v>158.80000000000001</v>
          </cell>
        </row>
      </sheetData>
      <sheetData sheetId="17">
        <row r="64">
          <cell r="B64">
            <v>976.39099999999996</v>
          </cell>
          <cell r="C64">
            <v>992.39099999999996</v>
          </cell>
          <cell r="D64">
            <v>1002.3920000000001</v>
          </cell>
          <cell r="E64">
            <v>1002.393</v>
          </cell>
          <cell r="F64">
            <v>1003.389</v>
          </cell>
          <cell r="G64">
            <v>1000.389</v>
          </cell>
          <cell r="H64">
            <v>984.66300000000001</v>
          </cell>
          <cell r="I64">
            <v>955.67</v>
          </cell>
          <cell r="J64">
            <v>926.67200000000003</v>
          </cell>
          <cell r="K64">
            <v>888.67200000000003</v>
          </cell>
          <cell r="L64">
            <v>791.65700000000004</v>
          </cell>
          <cell r="M64">
            <v>765.65700000000004</v>
          </cell>
          <cell r="N64">
            <v>748.65200000000004</v>
          </cell>
          <cell r="O64">
            <v>742.625</v>
          </cell>
          <cell r="P64">
            <v>799.64300000000003</v>
          </cell>
          <cell r="Q64">
            <v>800.64700000000005</v>
          </cell>
          <cell r="R64">
            <v>816.66700000000003</v>
          </cell>
          <cell r="S64">
            <v>916.18899999999996</v>
          </cell>
          <cell r="T64">
            <v>850.08899999999994</v>
          </cell>
          <cell r="U64">
            <v>852.09100000000001</v>
          </cell>
          <cell r="V64">
            <v>854.08899999999994</v>
          </cell>
          <cell r="W64">
            <v>879.79600000000005</v>
          </cell>
          <cell r="X64">
            <v>778.29700000000003</v>
          </cell>
          <cell r="Y64">
            <v>943.298</v>
          </cell>
        </row>
        <row r="65">
          <cell r="B65">
            <v>739.34500000000003</v>
          </cell>
          <cell r="C65">
            <v>729.71199999999999</v>
          </cell>
          <cell r="D65">
            <v>725.80700000000002</v>
          </cell>
          <cell r="E65">
            <v>725.08600000000001</v>
          </cell>
          <cell r="F65">
            <v>768.73599999999988</v>
          </cell>
          <cell r="G65">
            <v>890.84399999999994</v>
          </cell>
          <cell r="H65">
            <v>1076.4670000000001</v>
          </cell>
          <cell r="I65">
            <v>1238.1309999999999</v>
          </cell>
          <cell r="J65">
            <v>1333.1290000000004</v>
          </cell>
          <cell r="K65">
            <v>1372.9110000000003</v>
          </cell>
          <cell r="L65">
            <v>1395.5239999999997</v>
          </cell>
          <cell r="M65">
            <v>1403.2460000000003</v>
          </cell>
          <cell r="N65">
            <v>1403.5130000000001</v>
          </cell>
          <cell r="O65">
            <v>1368.58</v>
          </cell>
          <cell r="P65">
            <v>1338.35</v>
          </cell>
          <cell r="Q65">
            <v>1293.681</v>
          </cell>
          <cell r="R65">
            <v>1292.8530000000003</v>
          </cell>
          <cell r="S65">
            <v>1275.3709999999999</v>
          </cell>
          <cell r="T65">
            <v>1271.0719999999999</v>
          </cell>
          <cell r="U65">
            <v>1244.3210000000001</v>
          </cell>
          <cell r="V65">
            <v>1180.5290000000002</v>
          </cell>
          <cell r="W65">
            <v>1083.0359999999998</v>
          </cell>
          <cell r="X65">
            <v>1041.0539999999999</v>
          </cell>
          <cell r="Y65">
            <v>958.33400000000017</v>
          </cell>
        </row>
        <row r="66">
          <cell r="B66">
            <v>2571.2870000000003</v>
          </cell>
          <cell r="C66">
            <v>2487.9219999999996</v>
          </cell>
          <cell r="D66">
            <v>2440.9690000000001</v>
          </cell>
          <cell r="E66">
            <v>2367.3380000000002</v>
          </cell>
          <cell r="F66">
            <v>2459.8380000000002</v>
          </cell>
          <cell r="G66">
            <v>2717.681</v>
          </cell>
          <cell r="H66">
            <v>3218.2990000000004</v>
          </cell>
          <cell r="I66">
            <v>3683.576</v>
          </cell>
          <cell r="J66">
            <v>4093.8199999999997</v>
          </cell>
          <cell r="K66">
            <v>4303.8110000000006</v>
          </cell>
          <cell r="L66">
            <v>4460.2729999999992</v>
          </cell>
          <cell r="M66">
            <v>4503.7730000000001</v>
          </cell>
          <cell r="N66">
            <v>4482.71</v>
          </cell>
          <cell r="O66">
            <v>4354.0060000000003</v>
          </cell>
          <cell r="P66">
            <v>4448.0349999999999</v>
          </cell>
          <cell r="Q66">
            <v>4447.8470000000007</v>
          </cell>
          <cell r="R66">
            <v>4690.8549999999987</v>
          </cell>
          <cell r="S66">
            <v>4828.2789999999986</v>
          </cell>
          <cell r="T66">
            <v>4905.7949999999992</v>
          </cell>
          <cell r="U66">
            <v>4839.7070000000003</v>
          </cell>
          <cell r="V66">
            <v>4561.8139999999994</v>
          </cell>
          <cell r="W66">
            <v>4082.6020000000003</v>
          </cell>
          <cell r="X66">
            <v>3831.6540000000005</v>
          </cell>
          <cell r="Y66">
            <v>3210.3290000000002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111</v>
          </cell>
          <cell r="C68">
            <v>105</v>
          </cell>
          <cell r="D68">
            <v>101</v>
          </cell>
          <cell r="E68">
            <v>99</v>
          </cell>
          <cell r="F68">
            <v>103</v>
          </cell>
          <cell r="G68">
            <v>121.5</v>
          </cell>
          <cell r="H68">
            <v>130.5</v>
          </cell>
          <cell r="I68">
            <v>144.5</v>
          </cell>
          <cell r="J68">
            <v>152</v>
          </cell>
          <cell r="K68">
            <v>151</v>
          </cell>
          <cell r="L68">
            <v>151</v>
          </cell>
          <cell r="M68">
            <v>151</v>
          </cell>
          <cell r="N68">
            <v>151</v>
          </cell>
          <cell r="O68">
            <v>151</v>
          </cell>
          <cell r="P68">
            <v>158</v>
          </cell>
          <cell r="Q68">
            <v>162</v>
          </cell>
          <cell r="R68">
            <v>170.5</v>
          </cell>
          <cell r="S68">
            <v>178</v>
          </cell>
          <cell r="T68">
            <v>178</v>
          </cell>
          <cell r="U68">
            <v>176</v>
          </cell>
          <cell r="V68">
            <v>162</v>
          </cell>
          <cell r="W68">
            <v>149.5</v>
          </cell>
          <cell r="X68">
            <v>136</v>
          </cell>
          <cell r="Y68">
            <v>127</v>
          </cell>
        </row>
        <row r="72">
          <cell r="B72">
            <v>204</v>
          </cell>
          <cell r="C72">
            <v>188</v>
          </cell>
          <cell r="D72">
            <v>188</v>
          </cell>
          <cell r="E72">
            <v>156</v>
          </cell>
          <cell r="F72">
            <v>156</v>
          </cell>
          <cell r="G72">
            <v>156</v>
          </cell>
          <cell r="H72">
            <v>145</v>
          </cell>
          <cell r="I72">
            <v>371</v>
          </cell>
          <cell r="J72">
            <v>342</v>
          </cell>
          <cell r="K72">
            <v>333</v>
          </cell>
          <cell r="L72">
            <v>324</v>
          </cell>
          <cell r="M72">
            <v>324</v>
          </cell>
          <cell r="N72">
            <v>336</v>
          </cell>
          <cell r="O72">
            <v>335</v>
          </cell>
          <cell r="P72">
            <v>333</v>
          </cell>
          <cell r="Q72">
            <v>316</v>
          </cell>
          <cell r="R72">
            <v>335</v>
          </cell>
          <cell r="S72">
            <v>335</v>
          </cell>
          <cell r="T72">
            <v>320</v>
          </cell>
          <cell r="U72">
            <v>368</v>
          </cell>
          <cell r="V72">
            <v>341</v>
          </cell>
          <cell r="W72">
            <v>337</v>
          </cell>
          <cell r="X72">
            <v>377</v>
          </cell>
          <cell r="Y72">
            <v>215</v>
          </cell>
        </row>
        <row r="73">
          <cell r="B73">
            <v>100</v>
          </cell>
          <cell r="C73">
            <v>77</v>
          </cell>
          <cell r="D73">
            <v>77</v>
          </cell>
          <cell r="E73">
            <v>77</v>
          </cell>
          <cell r="F73">
            <v>77</v>
          </cell>
          <cell r="G73">
            <v>77</v>
          </cell>
          <cell r="H73">
            <v>78</v>
          </cell>
          <cell r="I73">
            <v>187</v>
          </cell>
          <cell r="J73">
            <v>323</v>
          </cell>
          <cell r="K73">
            <v>391</v>
          </cell>
          <cell r="L73">
            <v>414</v>
          </cell>
          <cell r="M73">
            <v>386</v>
          </cell>
          <cell r="N73">
            <v>385</v>
          </cell>
          <cell r="O73">
            <v>372</v>
          </cell>
          <cell r="P73">
            <v>376</v>
          </cell>
          <cell r="Q73">
            <v>365</v>
          </cell>
          <cell r="R73">
            <v>376</v>
          </cell>
          <cell r="S73">
            <v>360</v>
          </cell>
          <cell r="T73">
            <v>344</v>
          </cell>
          <cell r="U73">
            <v>321</v>
          </cell>
          <cell r="V73">
            <v>333</v>
          </cell>
          <cell r="W73">
            <v>275</v>
          </cell>
          <cell r="X73">
            <v>307</v>
          </cell>
          <cell r="Y73">
            <v>249</v>
          </cell>
        </row>
        <row r="74">
          <cell r="B74">
            <v>9</v>
          </cell>
          <cell r="C74">
            <v>54</v>
          </cell>
          <cell r="D74">
            <v>53</v>
          </cell>
          <cell r="E74">
            <v>53</v>
          </cell>
          <cell r="F74">
            <v>55</v>
          </cell>
          <cell r="G74">
            <v>54</v>
          </cell>
          <cell r="H74">
            <v>39</v>
          </cell>
          <cell r="I74">
            <v>85</v>
          </cell>
          <cell r="J74">
            <v>30</v>
          </cell>
          <cell r="K74">
            <v>30</v>
          </cell>
          <cell r="L74">
            <v>40</v>
          </cell>
          <cell r="M74">
            <v>40</v>
          </cell>
          <cell r="N74">
            <v>114</v>
          </cell>
          <cell r="O74">
            <v>103</v>
          </cell>
          <cell r="P74">
            <v>70</v>
          </cell>
          <cell r="Q74">
            <v>60</v>
          </cell>
          <cell r="R74">
            <v>107</v>
          </cell>
          <cell r="S74">
            <v>53</v>
          </cell>
          <cell r="W74">
            <v>10</v>
          </cell>
          <cell r="X74">
            <v>10</v>
          </cell>
          <cell r="Y74">
            <v>7</v>
          </cell>
        </row>
        <row r="76">
          <cell r="B76">
            <v>230.7</v>
          </cell>
          <cell r="C76">
            <v>274.2</v>
          </cell>
          <cell r="D76">
            <v>324.7</v>
          </cell>
          <cell r="E76">
            <v>434.8</v>
          </cell>
          <cell r="F76">
            <v>305.39999999999998</v>
          </cell>
          <cell r="G76">
            <v>9</v>
          </cell>
          <cell r="H76">
            <v>114.7</v>
          </cell>
          <cell r="Y76">
            <v>61.9</v>
          </cell>
        </row>
      </sheetData>
      <sheetData sheetId="18">
        <row r="7">
          <cell r="B7">
            <v>39.299999999999997</v>
          </cell>
          <cell r="C7">
            <v>34.799999999999997</v>
          </cell>
          <cell r="D7">
            <v>33.65</v>
          </cell>
          <cell r="E7">
            <v>32.93</v>
          </cell>
          <cell r="F7">
            <v>33.65</v>
          </cell>
          <cell r="G7">
            <v>38.1</v>
          </cell>
          <cell r="H7">
            <v>53.78</v>
          </cell>
          <cell r="I7">
            <v>58</v>
          </cell>
          <cell r="J7">
            <v>79</v>
          </cell>
          <cell r="K7">
            <v>81.650000000000006</v>
          </cell>
          <cell r="L7">
            <v>75.63</v>
          </cell>
          <cell r="M7">
            <v>75.37</v>
          </cell>
          <cell r="N7">
            <v>79.400000000000006</v>
          </cell>
          <cell r="O7">
            <v>79.25</v>
          </cell>
          <cell r="P7">
            <v>79.38</v>
          </cell>
          <cell r="Q7">
            <v>78.53</v>
          </cell>
          <cell r="R7">
            <v>90.29</v>
          </cell>
          <cell r="S7">
            <v>90.09</v>
          </cell>
          <cell r="T7">
            <v>83</v>
          </cell>
          <cell r="U7">
            <v>73.09</v>
          </cell>
          <cell r="V7">
            <v>65.94</v>
          </cell>
          <cell r="W7">
            <v>55.96</v>
          </cell>
          <cell r="X7">
            <v>53.29</v>
          </cell>
          <cell r="Y7">
            <v>45.14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44185</v>
          </cell>
        </row>
        <row r="4">
          <cell r="B4">
            <v>44185</v>
          </cell>
        </row>
        <row r="5">
          <cell r="B5">
            <v>44185</v>
          </cell>
        </row>
        <row r="6">
          <cell r="B6">
            <v>44185</v>
          </cell>
        </row>
        <row r="7">
          <cell r="B7">
            <v>44185</v>
          </cell>
        </row>
        <row r="8">
          <cell r="B8">
            <v>44185</v>
          </cell>
        </row>
        <row r="9">
          <cell r="B9">
            <v>44185</v>
          </cell>
        </row>
        <row r="10">
          <cell r="B10">
            <v>44185</v>
          </cell>
        </row>
        <row r="11">
          <cell r="B11">
            <v>44185</v>
          </cell>
        </row>
        <row r="12">
          <cell r="B12">
            <v>44185</v>
          </cell>
        </row>
        <row r="13">
          <cell r="B13">
            <v>44185</v>
          </cell>
        </row>
        <row r="14">
          <cell r="B14">
            <v>44185</v>
          </cell>
        </row>
        <row r="15">
          <cell r="B15">
            <v>44185</v>
          </cell>
        </row>
        <row r="16">
          <cell r="B16">
            <v>44185</v>
          </cell>
        </row>
      </sheetData>
      <sheetData sheetId="41">
        <row r="2">
          <cell r="C2">
            <v>44187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5051.7670000000007</v>
      </c>
      <c r="C4" s="18">
        <v>5018.2220000000016</v>
      </c>
      <c r="D4" s="18">
        <v>5022.8230000000003</v>
      </c>
      <c r="E4" s="18">
        <v>5024.5730000000012</v>
      </c>
      <c r="F4" s="18">
        <v>5038.3670000000002</v>
      </c>
      <c r="G4" s="18">
        <v>5136.433</v>
      </c>
      <c r="H4" s="18">
        <v>5896.6490000000013</v>
      </c>
      <c r="I4" s="18">
        <v>6664.9130000000005</v>
      </c>
      <c r="J4" s="18">
        <v>7200.621000000001</v>
      </c>
      <c r="K4" s="18">
        <v>7470.3939999999993</v>
      </c>
      <c r="L4" s="18">
        <v>7576.4540000000015</v>
      </c>
      <c r="M4" s="18">
        <v>7573.6760000000031</v>
      </c>
      <c r="N4" s="18">
        <v>7620.8750000000009</v>
      </c>
      <c r="O4" s="18">
        <v>7426.2109999999984</v>
      </c>
      <c r="P4" s="18">
        <v>7523.0279999999993</v>
      </c>
      <c r="Q4" s="18">
        <v>7445.1749999999993</v>
      </c>
      <c r="R4" s="18">
        <v>7788.875</v>
      </c>
      <c r="S4" s="18">
        <v>7945.8389999999999</v>
      </c>
      <c r="T4" s="18">
        <v>7868.9559999999992</v>
      </c>
      <c r="U4" s="18">
        <v>7801.1189999999997</v>
      </c>
      <c r="V4" s="18">
        <v>7432.4320000000007</v>
      </c>
      <c r="W4" s="18">
        <v>6816.9400000000023</v>
      </c>
      <c r="X4" s="18">
        <v>6480.9650000000001</v>
      </c>
      <c r="Y4" s="18">
        <v>5771.86</v>
      </c>
      <c r="Z4" s="19"/>
      <c r="AA4" s="20">
        <f>SUM(B4:Z4)</f>
        <v>160597.16700000002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39.299999999999997</v>
      </c>
      <c r="C7" s="28">
        <v>34.799999999999997</v>
      </c>
      <c r="D7" s="28">
        <v>33.65</v>
      </c>
      <c r="E7" s="28">
        <v>32.93</v>
      </c>
      <c r="F7" s="28">
        <v>33.65</v>
      </c>
      <c r="G7" s="28">
        <v>38.1</v>
      </c>
      <c r="H7" s="28">
        <v>53.78</v>
      </c>
      <c r="I7" s="28">
        <v>58</v>
      </c>
      <c r="J7" s="28">
        <v>79</v>
      </c>
      <c r="K7" s="28">
        <v>81.650000000000006</v>
      </c>
      <c r="L7" s="28">
        <v>75.63</v>
      </c>
      <c r="M7" s="28">
        <v>75.37</v>
      </c>
      <c r="N7" s="28">
        <v>79.400000000000006</v>
      </c>
      <c r="O7" s="28">
        <v>79.25</v>
      </c>
      <c r="P7" s="28">
        <v>79.38</v>
      </c>
      <c r="Q7" s="28">
        <v>78.53</v>
      </c>
      <c r="R7" s="28">
        <v>90.29</v>
      </c>
      <c r="S7" s="28">
        <v>90.09</v>
      </c>
      <c r="T7" s="28">
        <v>83</v>
      </c>
      <c r="U7" s="28">
        <v>73.09</v>
      </c>
      <c r="V7" s="28">
        <v>65.94</v>
      </c>
      <c r="W7" s="28">
        <v>55.96</v>
      </c>
      <c r="X7" s="28">
        <v>53.29</v>
      </c>
      <c r="Y7" s="28">
        <v>45.14</v>
      </c>
      <c r="Z7" s="29"/>
      <c r="AA7" s="30">
        <f>IF(SUM(GR_MAINLAND_MCP_SUM_SELL)&lt;&gt;0,AVERAGEIF(GR_MAINLAND_MCP_SUM_SELL,"&lt;&gt;"""),"")</f>
        <v>62.884166666666665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972.04</v>
      </c>
      <c r="Q10" s="42">
        <v>1103.7329999999999</v>
      </c>
      <c r="R10" s="42">
        <v>1408.1089999999999</v>
      </c>
      <c r="S10" s="42">
        <v>1358.6489999999999</v>
      </c>
      <c r="T10" s="42">
        <v>1119</v>
      </c>
      <c r="U10" s="42">
        <v>1119</v>
      </c>
      <c r="V10" s="42">
        <v>1055.8600000000001</v>
      </c>
      <c r="W10" s="42">
        <v>964</v>
      </c>
      <c r="X10" s="42">
        <v>964</v>
      </c>
      <c r="Y10" s="42">
        <v>964</v>
      </c>
      <c r="Z10" s="43"/>
      <c r="AA10" s="44">
        <f>SUM(B10:Z10)</f>
        <v>24524.391000000003</v>
      </c>
    </row>
    <row r="11" spans="1:27" ht="24.95" customHeight="1" x14ac:dyDescent="0.2">
      <c r="A11" s="45" t="s">
        <v>7</v>
      </c>
      <c r="B11" s="46">
        <v>2488.9</v>
      </c>
      <c r="C11" s="47">
        <v>2468.9</v>
      </c>
      <c r="D11" s="47">
        <v>2468.9</v>
      </c>
      <c r="E11" s="47">
        <v>2468.9</v>
      </c>
      <c r="F11" s="47">
        <v>2468.9</v>
      </c>
      <c r="G11" s="47">
        <v>2468.9</v>
      </c>
      <c r="H11" s="47">
        <v>3219.0879999999997</v>
      </c>
      <c r="I11" s="47">
        <v>3379.451</v>
      </c>
      <c r="J11" s="47">
        <v>3479.8599999999997</v>
      </c>
      <c r="K11" s="47">
        <v>3613.5140000000001</v>
      </c>
      <c r="L11" s="47">
        <v>3728.9029999999998</v>
      </c>
      <c r="M11" s="47">
        <v>3735.826</v>
      </c>
      <c r="N11" s="47">
        <v>3771.9359999999997</v>
      </c>
      <c r="O11" s="47">
        <v>3726.857</v>
      </c>
      <c r="P11" s="47">
        <v>3944.7960000000003</v>
      </c>
      <c r="Q11" s="47">
        <v>3898.9490000000001</v>
      </c>
      <c r="R11" s="47">
        <v>3904.7220000000002</v>
      </c>
      <c r="S11" s="47">
        <v>3907.442</v>
      </c>
      <c r="T11" s="47">
        <v>3942.6279999999997</v>
      </c>
      <c r="U11" s="47">
        <v>3824.17</v>
      </c>
      <c r="V11" s="47">
        <v>3801.645</v>
      </c>
      <c r="W11" s="47">
        <v>3547.5969999999998</v>
      </c>
      <c r="X11" s="47">
        <v>3736.2200000000003</v>
      </c>
      <c r="Y11" s="47">
        <v>3407.9</v>
      </c>
      <c r="Z11" s="48"/>
      <c r="AA11" s="49">
        <f>SUM(B11:Z11)</f>
        <v>81404.903999999995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>
        <v>15</v>
      </c>
      <c r="E12" s="47">
        <v>15</v>
      </c>
      <c r="F12" s="47">
        <v>15</v>
      </c>
      <c r="G12" s="47">
        <v>41</v>
      </c>
      <c r="H12" s="47">
        <v>86</v>
      </c>
      <c r="I12" s="47">
        <v>154</v>
      </c>
      <c r="J12" s="47">
        <v>158</v>
      </c>
      <c r="K12" s="47">
        <v>100</v>
      </c>
      <c r="L12" s="47">
        <v>100</v>
      </c>
      <c r="M12" s="47">
        <v>99</v>
      </c>
      <c r="N12" s="47">
        <v>160</v>
      </c>
      <c r="O12" s="47">
        <v>106</v>
      </c>
      <c r="P12" s="47">
        <v>176</v>
      </c>
      <c r="Q12" s="47">
        <v>150</v>
      </c>
      <c r="R12" s="47">
        <v>205</v>
      </c>
      <c r="S12" s="47">
        <v>275</v>
      </c>
      <c r="T12" s="47">
        <v>450</v>
      </c>
      <c r="U12" s="47">
        <v>450</v>
      </c>
      <c r="V12" s="47">
        <v>206</v>
      </c>
      <c r="W12" s="47">
        <v>251</v>
      </c>
      <c r="X12" s="47">
        <v>86</v>
      </c>
      <c r="Y12" s="47"/>
      <c r="Z12" s="48"/>
      <c r="AA12" s="49">
        <f>SUM(B12:Z12)</f>
        <v>3328</v>
      </c>
    </row>
    <row r="13" spans="1:27" ht="24.95" customHeight="1" x14ac:dyDescent="0.2">
      <c r="A13" s="50" t="s">
        <v>9</v>
      </c>
      <c r="B13" s="51">
        <v>1081.8670000000002</v>
      </c>
      <c r="C13" s="52">
        <v>1085.3219999999999</v>
      </c>
      <c r="D13" s="52">
        <v>1089.9229999999998</v>
      </c>
      <c r="E13" s="52">
        <v>1091.6730000000002</v>
      </c>
      <c r="F13" s="52">
        <v>1105.4669999999999</v>
      </c>
      <c r="G13" s="52">
        <v>1109.3329999999999</v>
      </c>
      <c r="H13" s="52">
        <v>1088.5609999999999</v>
      </c>
      <c r="I13" s="52">
        <v>1153.162</v>
      </c>
      <c r="J13" s="52">
        <v>1448.3280000000004</v>
      </c>
      <c r="K13" s="52">
        <v>1641.8800000000006</v>
      </c>
      <c r="L13" s="52">
        <v>1721.5510000000004</v>
      </c>
      <c r="M13" s="52">
        <v>1733.8500000000004</v>
      </c>
      <c r="N13" s="52">
        <v>1697.9389999999999</v>
      </c>
      <c r="O13" s="52">
        <v>1609.3539999999998</v>
      </c>
      <c r="P13" s="52">
        <v>1413.1920000000002</v>
      </c>
      <c r="Q13" s="52">
        <v>1183.4930000000002</v>
      </c>
      <c r="R13" s="52">
        <v>1102.0439999999999</v>
      </c>
      <c r="S13" s="52">
        <v>1033.748</v>
      </c>
      <c r="T13" s="52">
        <v>1029.1890000000001</v>
      </c>
      <c r="U13" s="52">
        <v>1011.9490000000001</v>
      </c>
      <c r="V13" s="52">
        <v>980.92699999999991</v>
      </c>
      <c r="W13" s="52">
        <v>937.54299999999978</v>
      </c>
      <c r="X13" s="52">
        <v>895.94499999999994</v>
      </c>
      <c r="Y13" s="52">
        <v>859.96</v>
      </c>
      <c r="Z13" s="53"/>
      <c r="AA13" s="54">
        <f>SUM(B13:Z13)</f>
        <v>29106.199999999997</v>
      </c>
    </row>
    <row r="14" spans="1:27" ht="30" customHeight="1" thickBot="1" x14ac:dyDescent="0.25">
      <c r="A14" s="55" t="s">
        <v>10</v>
      </c>
      <c r="B14" s="56">
        <f>IF(LEN(B$2)&gt;0,SUM(B10:B13),"")</f>
        <v>4549.7669999999998</v>
      </c>
      <c r="C14" s="57">
        <f t="shared" ref="C14:Z14" si="0">IF(LEN(C$2)&gt;0,SUM(C10:C13),"")</f>
        <v>4533.2219999999998</v>
      </c>
      <c r="D14" s="57">
        <f t="shared" si="0"/>
        <v>4537.8230000000003</v>
      </c>
      <c r="E14" s="57">
        <f t="shared" si="0"/>
        <v>4539.5730000000003</v>
      </c>
      <c r="F14" s="57">
        <f t="shared" si="0"/>
        <v>4553.3670000000002</v>
      </c>
      <c r="G14" s="57">
        <f t="shared" si="0"/>
        <v>4583.2330000000002</v>
      </c>
      <c r="H14" s="57">
        <f t="shared" si="0"/>
        <v>5357.6489999999994</v>
      </c>
      <c r="I14" s="57">
        <f t="shared" si="0"/>
        <v>5650.6130000000003</v>
      </c>
      <c r="J14" s="57">
        <f t="shared" si="0"/>
        <v>6050.1880000000001</v>
      </c>
      <c r="K14" s="57">
        <f t="shared" si="0"/>
        <v>6319.3940000000002</v>
      </c>
      <c r="L14" s="57">
        <f t="shared" si="0"/>
        <v>6514.4540000000006</v>
      </c>
      <c r="M14" s="57">
        <f t="shared" si="0"/>
        <v>6532.6760000000004</v>
      </c>
      <c r="N14" s="57">
        <f t="shared" si="0"/>
        <v>6593.875</v>
      </c>
      <c r="O14" s="57">
        <f t="shared" si="0"/>
        <v>6406.2109999999993</v>
      </c>
      <c r="P14" s="57">
        <f t="shared" si="0"/>
        <v>6506.0280000000002</v>
      </c>
      <c r="Q14" s="57">
        <f t="shared" si="0"/>
        <v>6336.1750000000002</v>
      </c>
      <c r="R14" s="57">
        <f t="shared" si="0"/>
        <v>6619.875</v>
      </c>
      <c r="S14" s="57">
        <f t="shared" si="0"/>
        <v>6574.8389999999999</v>
      </c>
      <c r="T14" s="57">
        <f t="shared" si="0"/>
        <v>6540.817</v>
      </c>
      <c r="U14" s="57">
        <f t="shared" si="0"/>
        <v>6405.1190000000006</v>
      </c>
      <c r="V14" s="57">
        <f t="shared" si="0"/>
        <v>6044.4319999999998</v>
      </c>
      <c r="W14" s="57">
        <f t="shared" si="0"/>
        <v>5700.1399999999994</v>
      </c>
      <c r="X14" s="57">
        <f t="shared" si="0"/>
        <v>5682.165</v>
      </c>
      <c r="Y14" s="57">
        <f t="shared" si="0"/>
        <v>5231.8599999999997</v>
      </c>
      <c r="Z14" s="58" t="str">
        <f t="shared" si="0"/>
        <v/>
      </c>
      <c r="AA14" s="59">
        <f>SUM(AA9:AA13)</f>
        <v>138363.495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1737.85</v>
      </c>
      <c r="C25" s="67">
        <v>1745.5</v>
      </c>
      <c r="D25" s="67">
        <v>1748.05</v>
      </c>
      <c r="E25" s="67">
        <v>1751.45</v>
      </c>
      <c r="F25" s="67">
        <v>1765.05</v>
      </c>
      <c r="G25" s="67">
        <v>1791.05</v>
      </c>
      <c r="H25" s="67">
        <v>1742.35</v>
      </c>
      <c r="I25" s="67">
        <v>1960.6</v>
      </c>
      <c r="J25" s="67">
        <v>2287.9</v>
      </c>
      <c r="K25" s="67">
        <v>2413.25</v>
      </c>
      <c r="L25" s="67">
        <v>2472.1</v>
      </c>
      <c r="M25" s="67">
        <v>2474.5500000000002</v>
      </c>
      <c r="N25" s="67">
        <v>2502.3000000000002</v>
      </c>
      <c r="O25" s="67">
        <v>2361.85</v>
      </c>
      <c r="P25" s="67">
        <v>2154.1</v>
      </c>
      <c r="Q25" s="67">
        <v>1996.75</v>
      </c>
      <c r="R25" s="67">
        <v>1998.05</v>
      </c>
      <c r="S25" s="67">
        <v>1999.7</v>
      </c>
      <c r="T25" s="67">
        <v>2210.85</v>
      </c>
      <c r="U25" s="67">
        <v>2304.8000000000002</v>
      </c>
      <c r="V25" s="67">
        <v>2015.7</v>
      </c>
      <c r="W25" s="67">
        <v>2058.75</v>
      </c>
      <c r="X25" s="67">
        <v>1912.35</v>
      </c>
      <c r="Y25" s="67">
        <v>2018.1</v>
      </c>
      <c r="Z25" s="68"/>
      <c r="AA25" s="69">
        <f>SUM(B25:Z25)</f>
        <v>49422.999999999993</v>
      </c>
    </row>
    <row r="26" spans="1:27" ht="24.95" customHeight="1" x14ac:dyDescent="0.2">
      <c r="A26" s="70" t="s">
        <v>20</v>
      </c>
      <c r="B26" s="71">
        <v>518.91700000000003</v>
      </c>
      <c r="C26" s="72">
        <v>497.72199999999998</v>
      </c>
      <c r="D26" s="72">
        <v>499.77300000000002</v>
      </c>
      <c r="E26" s="72">
        <v>498.12299999999999</v>
      </c>
      <c r="F26" s="72">
        <v>498.31700000000001</v>
      </c>
      <c r="G26" s="72">
        <v>512.18299999999999</v>
      </c>
      <c r="H26" s="72">
        <v>1155.299</v>
      </c>
      <c r="I26" s="72">
        <v>958.91300000000001</v>
      </c>
      <c r="J26" s="72">
        <v>1088.6210000000001</v>
      </c>
      <c r="K26" s="72">
        <v>1183.0440000000001</v>
      </c>
      <c r="L26" s="72">
        <v>1230.2539999999999</v>
      </c>
      <c r="M26" s="72">
        <v>1225.0260000000001</v>
      </c>
      <c r="N26" s="72">
        <v>1244.4749999999999</v>
      </c>
      <c r="O26" s="72">
        <v>1190.261</v>
      </c>
      <c r="P26" s="72">
        <v>1398.828</v>
      </c>
      <c r="Q26" s="72">
        <v>1484.325</v>
      </c>
      <c r="R26" s="72">
        <v>1776.7249999999999</v>
      </c>
      <c r="S26" s="72">
        <v>1932.039</v>
      </c>
      <c r="T26" s="72">
        <v>1644.0060000000001</v>
      </c>
      <c r="U26" s="72">
        <v>1622.2190000000001</v>
      </c>
      <c r="V26" s="72">
        <v>1583.6320000000001</v>
      </c>
      <c r="W26" s="72">
        <v>920.39</v>
      </c>
      <c r="X26" s="72">
        <v>1168.8150000000001</v>
      </c>
      <c r="Y26" s="72">
        <v>860.76</v>
      </c>
      <c r="Z26" s="73"/>
      <c r="AA26" s="74">
        <f>SUM(B26:Z26)</f>
        <v>26692.667000000001</v>
      </c>
    </row>
    <row r="27" spans="1:27" ht="24.95" customHeight="1" x14ac:dyDescent="0.2">
      <c r="A27" s="77" t="s">
        <v>21</v>
      </c>
      <c r="B27" s="75">
        <v>2795</v>
      </c>
      <c r="C27" s="76">
        <v>2775</v>
      </c>
      <c r="D27" s="76">
        <v>2775</v>
      </c>
      <c r="E27" s="76">
        <v>2775</v>
      </c>
      <c r="F27" s="76">
        <v>2775</v>
      </c>
      <c r="G27" s="76">
        <v>2775</v>
      </c>
      <c r="H27" s="76">
        <v>2999</v>
      </c>
      <c r="I27" s="76">
        <v>3312.1</v>
      </c>
      <c r="J27" s="76">
        <v>3363.1</v>
      </c>
      <c r="K27" s="76">
        <v>3413.1</v>
      </c>
      <c r="L27" s="76">
        <v>3413.1</v>
      </c>
      <c r="M27" s="76">
        <v>3413.1</v>
      </c>
      <c r="N27" s="76">
        <v>3413.1</v>
      </c>
      <c r="O27" s="76">
        <v>3413.1</v>
      </c>
      <c r="P27" s="76">
        <v>3509.1</v>
      </c>
      <c r="Q27" s="76">
        <v>3503.1</v>
      </c>
      <c r="R27" s="76">
        <v>3553.1</v>
      </c>
      <c r="S27" s="76">
        <v>3553.1</v>
      </c>
      <c r="T27" s="76">
        <v>3553.1</v>
      </c>
      <c r="U27" s="76">
        <v>3413.1</v>
      </c>
      <c r="V27" s="76">
        <v>3372.1</v>
      </c>
      <c r="W27" s="76">
        <v>3361</v>
      </c>
      <c r="X27" s="76">
        <v>3241</v>
      </c>
      <c r="Y27" s="76">
        <v>2893</v>
      </c>
      <c r="Z27" s="78"/>
      <c r="AA27" s="79">
        <f>SUM(B27:Z27)</f>
        <v>77361.39999999998</v>
      </c>
    </row>
    <row r="28" spans="1:27" ht="30" customHeight="1" thickBot="1" x14ac:dyDescent="0.25">
      <c r="A28" s="55" t="s">
        <v>22</v>
      </c>
      <c r="B28" s="56">
        <f>IF(LEN(B$2)&gt;0,SUM(B25:B27),"")</f>
        <v>5051.7669999999998</v>
      </c>
      <c r="C28" s="57">
        <f t="shared" ref="C28:Z28" si="2">IF(LEN(C$2)&gt;0,SUM(C25:C27),"")</f>
        <v>5018.2219999999998</v>
      </c>
      <c r="D28" s="57">
        <f t="shared" si="2"/>
        <v>5022.8230000000003</v>
      </c>
      <c r="E28" s="57">
        <f t="shared" si="2"/>
        <v>5024.5730000000003</v>
      </c>
      <c r="F28" s="57">
        <f t="shared" si="2"/>
        <v>5038.3670000000002</v>
      </c>
      <c r="G28" s="57">
        <f t="shared" si="2"/>
        <v>5078.2330000000002</v>
      </c>
      <c r="H28" s="57">
        <f t="shared" si="2"/>
        <v>5896.6489999999994</v>
      </c>
      <c r="I28" s="57">
        <f t="shared" si="2"/>
        <v>6231.6129999999994</v>
      </c>
      <c r="J28" s="57">
        <f t="shared" si="2"/>
        <v>6739.6210000000001</v>
      </c>
      <c r="K28" s="57">
        <f t="shared" si="2"/>
        <v>7009.3940000000002</v>
      </c>
      <c r="L28" s="57">
        <f t="shared" si="2"/>
        <v>7115.4539999999997</v>
      </c>
      <c r="M28" s="57">
        <f t="shared" si="2"/>
        <v>7112.6759999999995</v>
      </c>
      <c r="N28" s="57">
        <f t="shared" si="2"/>
        <v>7159.875</v>
      </c>
      <c r="O28" s="57">
        <f t="shared" si="2"/>
        <v>6965.2109999999993</v>
      </c>
      <c r="P28" s="57">
        <f t="shared" si="2"/>
        <v>7062.0280000000002</v>
      </c>
      <c r="Q28" s="57">
        <f t="shared" si="2"/>
        <v>6984.1749999999993</v>
      </c>
      <c r="R28" s="57">
        <f t="shared" si="2"/>
        <v>7327.875</v>
      </c>
      <c r="S28" s="57">
        <f t="shared" si="2"/>
        <v>7484.8389999999999</v>
      </c>
      <c r="T28" s="57">
        <f t="shared" si="2"/>
        <v>7407.9560000000001</v>
      </c>
      <c r="U28" s="57">
        <f t="shared" si="2"/>
        <v>7340.1190000000006</v>
      </c>
      <c r="V28" s="57">
        <f t="shared" si="2"/>
        <v>6971.4320000000007</v>
      </c>
      <c r="W28" s="57">
        <f t="shared" si="2"/>
        <v>6340.1399999999994</v>
      </c>
      <c r="X28" s="57">
        <f t="shared" si="2"/>
        <v>6322.165</v>
      </c>
      <c r="Y28" s="57">
        <f t="shared" si="2"/>
        <v>5771.86</v>
      </c>
      <c r="Z28" s="58" t="str">
        <f t="shared" si="2"/>
        <v/>
      </c>
      <c r="AA28" s="59">
        <f>SUM(AA25:AA27)</f>
        <v>153477.06699999998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</v>
      </c>
      <c r="C31" s="90">
        <v>40</v>
      </c>
      <c r="D31" s="90">
        <v>40</v>
      </c>
      <c r="E31" s="90">
        <v>40</v>
      </c>
      <c r="F31" s="90">
        <v>40</v>
      </c>
      <c r="G31" s="90">
        <v>40</v>
      </c>
      <c r="H31" s="90">
        <v>46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72</v>
      </c>
      <c r="R31" s="90">
        <v>72</v>
      </c>
      <c r="S31" s="90">
        <v>72</v>
      </c>
      <c r="T31" s="90">
        <v>102.139</v>
      </c>
      <c r="U31" s="90">
        <v>74</v>
      </c>
      <c r="V31" s="90">
        <v>32</v>
      </c>
      <c r="W31" s="90">
        <v>32</v>
      </c>
      <c r="X31" s="90">
        <v>27</v>
      </c>
      <c r="Y31" s="90">
        <v>42</v>
      </c>
      <c r="Z31" s="91"/>
      <c r="AA31" s="69">
        <f t="shared" ref="AA31:AA36" si="3">SUM(B31:Z31)</f>
        <v>1027.1390000000001</v>
      </c>
    </row>
    <row r="32" spans="1:27" ht="24.95" customHeight="1" x14ac:dyDescent="0.2">
      <c r="A32" s="92" t="s">
        <v>25</v>
      </c>
      <c r="B32" s="93">
        <v>97</v>
      </c>
      <c r="C32" s="94">
        <v>80</v>
      </c>
      <c r="D32" s="94">
        <v>80</v>
      </c>
      <c r="E32" s="94">
        <v>80</v>
      </c>
      <c r="F32" s="94">
        <v>80</v>
      </c>
      <c r="G32" s="94">
        <v>80</v>
      </c>
      <c r="H32" s="94">
        <v>118</v>
      </c>
      <c r="I32" s="94">
        <v>74</v>
      </c>
      <c r="J32" s="94">
        <v>162.43299999999999</v>
      </c>
      <c r="K32" s="94">
        <v>146</v>
      </c>
      <c r="L32" s="94">
        <v>96</v>
      </c>
      <c r="M32" s="94">
        <v>92</v>
      </c>
      <c r="N32" s="94">
        <v>78</v>
      </c>
      <c r="O32" s="94">
        <v>64</v>
      </c>
      <c r="P32" s="94">
        <v>63</v>
      </c>
      <c r="Q32" s="94">
        <v>97</v>
      </c>
      <c r="R32" s="94">
        <v>123</v>
      </c>
      <c r="S32" s="94">
        <v>193</v>
      </c>
      <c r="T32" s="94">
        <v>122</v>
      </c>
      <c r="U32" s="94">
        <v>171</v>
      </c>
      <c r="V32" s="94">
        <v>171</v>
      </c>
      <c r="W32" s="94">
        <v>70</v>
      </c>
      <c r="X32" s="94">
        <v>98</v>
      </c>
      <c r="Y32" s="94">
        <v>60</v>
      </c>
      <c r="Z32" s="95"/>
      <c r="AA32" s="74">
        <f t="shared" si="3"/>
        <v>2495.433</v>
      </c>
    </row>
    <row r="33" spans="1:27" ht="24.95" customHeight="1" x14ac:dyDescent="0.2">
      <c r="A33" s="92" t="s">
        <v>26</v>
      </c>
      <c r="B33" s="93">
        <v>249</v>
      </c>
      <c r="C33" s="94">
        <v>249</v>
      </c>
      <c r="D33" s="94">
        <v>249</v>
      </c>
      <c r="E33" s="94">
        <v>249</v>
      </c>
      <c r="F33" s="94">
        <v>249</v>
      </c>
      <c r="G33" s="94">
        <v>259</v>
      </c>
      <c r="H33" s="94">
        <v>259</v>
      </c>
      <c r="I33" s="94">
        <v>327</v>
      </c>
      <c r="J33" s="94">
        <v>345</v>
      </c>
      <c r="K33" s="94">
        <v>362</v>
      </c>
      <c r="L33" s="94">
        <v>323</v>
      </c>
      <c r="M33" s="94">
        <v>306</v>
      </c>
      <c r="N33" s="94">
        <v>306</v>
      </c>
      <c r="O33" s="94">
        <v>313</v>
      </c>
      <c r="P33" s="94">
        <v>311</v>
      </c>
      <c r="Q33" s="94">
        <v>324</v>
      </c>
      <c r="R33" s="94">
        <v>358</v>
      </c>
      <c r="S33" s="94">
        <v>490</v>
      </c>
      <c r="T33" s="94">
        <v>488</v>
      </c>
      <c r="U33" s="94">
        <v>535</v>
      </c>
      <c r="V33" s="94">
        <v>569</v>
      </c>
      <c r="W33" s="94">
        <v>417</v>
      </c>
      <c r="X33" s="94">
        <v>399</v>
      </c>
      <c r="Y33" s="94">
        <v>322</v>
      </c>
      <c r="Z33" s="95"/>
      <c r="AA33" s="74">
        <f t="shared" si="3"/>
        <v>8258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58.2</v>
      </c>
      <c r="H35" s="94"/>
      <c r="I35" s="94">
        <v>470.3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481.8</v>
      </c>
      <c r="X35" s="94">
        <v>158.80000000000001</v>
      </c>
      <c r="Y35" s="94"/>
      <c r="Z35" s="95"/>
      <c r="AA35" s="74">
        <f t="shared" si="3"/>
        <v>7669.1</v>
      </c>
    </row>
    <row r="36" spans="1:27" ht="30" customHeight="1" thickBot="1" x14ac:dyDescent="0.25">
      <c r="A36" s="81" t="s">
        <v>29</v>
      </c>
      <c r="B36" s="82">
        <f>IF(LEN(B$2)&gt;0,SUM(B31:B35),"")</f>
        <v>502</v>
      </c>
      <c r="C36" s="83">
        <f t="shared" ref="C36:Z36" si="4">IF(LEN(C$2)&gt;0,SUM(C31:C35),"")</f>
        <v>485</v>
      </c>
      <c r="D36" s="83">
        <f t="shared" si="4"/>
        <v>485</v>
      </c>
      <c r="E36" s="83">
        <f t="shared" si="4"/>
        <v>485</v>
      </c>
      <c r="F36" s="83">
        <f t="shared" si="4"/>
        <v>485</v>
      </c>
      <c r="G36" s="83">
        <f t="shared" si="4"/>
        <v>553.20000000000005</v>
      </c>
      <c r="H36" s="83">
        <f t="shared" si="4"/>
        <v>539</v>
      </c>
      <c r="I36" s="83">
        <f t="shared" si="4"/>
        <v>1014.3</v>
      </c>
      <c r="J36" s="83">
        <f t="shared" si="4"/>
        <v>1150.433</v>
      </c>
      <c r="K36" s="83">
        <f t="shared" si="4"/>
        <v>1151</v>
      </c>
      <c r="L36" s="83">
        <f t="shared" si="4"/>
        <v>1062</v>
      </c>
      <c r="M36" s="83">
        <f t="shared" si="4"/>
        <v>1041</v>
      </c>
      <c r="N36" s="83">
        <f t="shared" si="4"/>
        <v>1027</v>
      </c>
      <c r="O36" s="83">
        <f t="shared" si="4"/>
        <v>1020</v>
      </c>
      <c r="P36" s="83">
        <f t="shared" si="4"/>
        <v>1017</v>
      </c>
      <c r="Q36" s="83">
        <f t="shared" si="4"/>
        <v>1109</v>
      </c>
      <c r="R36" s="83">
        <f t="shared" si="4"/>
        <v>1169</v>
      </c>
      <c r="S36" s="83">
        <f t="shared" si="4"/>
        <v>1371</v>
      </c>
      <c r="T36" s="83">
        <f t="shared" si="4"/>
        <v>1328.1390000000001</v>
      </c>
      <c r="U36" s="83">
        <f t="shared" si="4"/>
        <v>1396</v>
      </c>
      <c r="V36" s="83">
        <f t="shared" si="4"/>
        <v>1388</v>
      </c>
      <c r="W36" s="83">
        <f t="shared" si="4"/>
        <v>1116.8</v>
      </c>
      <c r="X36" s="83">
        <f t="shared" si="4"/>
        <v>798.8</v>
      </c>
      <c r="Y36" s="83">
        <f t="shared" si="4"/>
        <v>540</v>
      </c>
      <c r="Z36" s="84" t="str">
        <f t="shared" si="4"/>
        <v/>
      </c>
      <c r="AA36" s="85">
        <f t="shared" si="3"/>
        <v>22233.671999999999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58.2</v>
      </c>
      <c r="H43" s="94"/>
      <c r="I43" s="94">
        <v>433.3</v>
      </c>
      <c r="J43" s="94">
        <v>461</v>
      </c>
      <c r="K43" s="94">
        <v>461</v>
      </c>
      <c r="L43" s="94">
        <v>461</v>
      </c>
      <c r="M43" s="94">
        <v>461</v>
      </c>
      <c r="N43" s="94">
        <v>461</v>
      </c>
      <c r="O43" s="94">
        <v>461</v>
      </c>
      <c r="P43" s="94">
        <v>461</v>
      </c>
      <c r="Q43" s="94">
        <v>461</v>
      </c>
      <c r="R43" s="94">
        <v>461</v>
      </c>
      <c r="S43" s="94">
        <v>461</v>
      </c>
      <c r="T43" s="94">
        <v>461</v>
      </c>
      <c r="U43" s="94">
        <v>461</v>
      </c>
      <c r="V43" s="94">
        <v>461</v>
      </c>
      <c r="W43" s="94">
        <v>476.8</v>
      </c>
      <c r="X43" s="94">
        <v>158.80000000000001</v>
      </c>
      <c r="Y43" s="94"/>
      <c r="Z43" s="95"/>
      <c r="AA43" s="74">
        <f t="shared" si="5"/>
        <v>7120.1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58.2</v>
      </c>
      <c r="H44" s="83">
        <f t="shared" si="6"/>
        <v>0</v>
      </c>
      <c r="I44" s="83">
        <f t="shared" si="6"/>
        <v>433.3</v>
      </c>
      <c r="J44" s="83">
        <f t="shared" si="6"/>
        <v>461</v>
      </c>
      <c r="K44" s="83">
        <f t="shared" si="6"/>
        <v>461</v>
      </c>
      <c r="L44" s="83">
        <f t="shared" si="6"/>
        <v>461</v>
      </c>
      <c r="M44" s="83">
        <f t="shared" si="6"/>
        <v>461</v>
      </c>
      <c r="N44" s="83">
        <f t="shared" si="6"/>
        <v>461</v>
      </c>
      <c r="O44" s="83">
        <f t="shared" si="6"/>
        <v>461</v>
      </c>
      <c r="P44" s="83">
        <f t="shared" si="6"/>
        <v>461</v>
      </c>
      <c r="Q44" s="83">
        <f t="shared" si="6"/>
        <v>461</v>
      </c>
      <c r="R44" s="83">
        <f t="shared" si="6"/>
        <v>461</v>
      </c>
      <c r="S44" s="83">
        <f t="shared" si="6"/>
        <v>461</v>
      </c>
      <c r="T44" s="83">
        <f t="shared" si="6"/>
        <v>461</v>
      </c>
      <c r="U44" s="83">
        <f t="shared" si="6"/>
        <v>461</v>
      </c>
      <c r="V44" s="83">
        <f t="shared" si="6"/>
        <v>461</v>
      </c>
      <c r="W44" s="83">
        <f t="shared" si="6"/>
        <v>476.8</v>
      </c>
      <c r="X44" s="83">
        <f t="shared" si="6"/>
        <v>158.80000000000001</v>
      </c>
      <c r="Y44" s="83">
        <f t="shared" si="6"/>
        <v>0</v>
      </c>
      <c r="Z44" s="84" t="str">
        <f t="shared" si="6"/>
        <v/>
      </c>
      <c r="AA44" s="85">
        <f t="shared" si="5"/>
        <v>7120.1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5051.7669999999998</v>
      </c>
      <c r="C47" s="83">
        <f t="shared" ref="C47:Z47" si="8">IF(LEN(C$2)&gt;0,C14+C22+C36,"")</f>
        <v>5018.2219999999998</v>
      </c>
      <c r="D47" s="83">
        <f t="shared" si="8"/>
        <v>5022.8230000000003</v>
      </c>
      <c r="E47" s="83">
        <f t="shared" si="8"/>
        <v>5024.5730000000003</v>
      </c>
      <c r="F47" s="83">
        <f t="shared" si="8"/>
        <v>5038.3670000000002</v>
      </c>
      <c r="G47" s="83">
        <f t="shared" si="8"/>
        <v>5136.433</v>
      </c>
      <c r="H47" s="83">
        <f t="shared" si="8"/>
        <v>5896.6489999999994</v>
      </c>
      <c r="I47" s="83">
        <f t="shared" si="8"/>
        <v>6664.9130000000005</v>
      </c>
      <c r="J47" s="83">
        <f t="shared" si="8"/>
        <v>7200.6210000000001</v>
      </c>
      <c r="K47" s="83">
        <f t="shared" si="8"/>
        <v>7470.3940000000002</v>
      </c>
      <c r="L47" s="83">
        <f t="shared" si="8"/>
        <v>7576.4540000000006</v>
      </c>
      <c r="M47" s="83">
        <f t="shared" si="8"/>
        <v>7573.6760000000004</v>
      </c>
      <c r="N47" s="83">
        <f t="shared" si="8"/>
        <v>7620.875</v>
      </c>
      <c r="O47" s="83">
        <f t="shared" si="8"/>
        <v>7426.2109999999993</v>
      </c>
      <c r="P47" s="83">
        <f t="shared" si="8"/>
        <v>7523.0280000000002</v>
      </c>
      <c r="Q47" s="83">
        <f t="shared" si="8"/>
        <v>7445.1750000000002</v>
      </c>
      <c r="R47" s="83">
        <f t="shared" si="8"/>
        <v>7788.875</v>
      </c>
      <c r="S47" s="83">
        <f t="shared" si="8"/>
        <v>7945.8389999999999</v>
      </c>
      <c r="T47" s="83">
        <f t="shared" si="8"/>
        <v>7868.9560000000001</v>
      </c>
      <c r="U47" s="83">
        <f t="shared" si="8"/>
        <v>7801.1190000000006</v>
      </c>
      <c r="V47" s="83">
        <f t="shared" si="8"/>
        <v>7432.4319999999998</v>
      </c>
      <c r="W47" s="83">
        <f t="shared" si="8"/>
        <v>6816.94</v>
      </c>
      <c r="X47" s="83">
        <f t="shared" si="8"/>
        <v>6480.9650000000001</v>
      </c>
      <c r="Y47" s="83">
        <f t="shared" si="8"/>
        <v>5771.86</v>
      </c>
      <c r="Z47" s="84" t="str">
        <f t="shared" si="8"/>
        <v/>
      </c>
      <c r="AA47" s="100">
        <f>SUM(B47:Z47)</f>
        <v>160597.16700000002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5051.7230000000018</v>
      </c>
      <c r="C4" s="18">
        <v>5018.2249999999985</v>
      </c>
      <c r="D4" s="18">
        <v>5022.8679999999995</v>
      </c>
      <c r="E4" s="18">
        <v>5024.6169999999993</v>
      </c>
      <c r="F4" s="18">
        <v>5038.3629999999994</v>
      </c>
      <c r="G4" s="18">
        <v>5136.4139999999989</v>
      </c>
      <c r="H4" s="18">
        <v>5896.6289999999999</v>
      </c>
      <c r="I4" s="18">
        <v>6664.8770000000004</v>
      </c>
      <c r="J4" s="18">
        <v>7200.6210000000001</v>
      </c>
      <c r="K4" s="18">
        <v>7470.3940000000011</v>
      </c>
      <c r="L4" s="18">
        <v>7576.4540000000006</v>
      </c>
      <c r="M4" s="18">
        <v>7573.6760000000004</v>
      </c>
      <c r="N4" s="18">
        <v>7620.8749999999991</v>
      </c>
      <c r="O4" s="18">
        <v>7426.2110000000002</v>
      </c>
      <c r="P4" s="18">
        <v>7523.0279999999993</v>
      </c>
      <c r="Q4" s="18">
        <v>7445.175000000002</v>
      </c>
      <c r="R4" s="18">
        <v>7788.875</v>
      </c>
      <c r="S4" s="18">
        <v>7945.8390000000009</v>
      </c>
      <c r="T4" s="18">
        <v>7868.9559999999974</v>
      </c>
      <c r="U4" s="18">
        <v>7801.1190000000006</v>
      </c>
      <c r="V4" s="18">
        <v>7432.4319999999998</v>
      </c>
      <c r="W4" s="18">
        <v>6816.9340000000011</v>
      </c>
      <c r="X4" s="18">
        <v>6481.0050000000001</v>
      </c>
      <c r="Y4" s="18">
        <v>5771.8609999999999</v>
      </c>
      <c r="Z4" s="19"/>
      <c r="AA4" s="20">
        <f>SUM(B4:Z4)</f>
        <v>160597.171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39.299999999999997</v>
      </c>
      <c r="C7" s="28">
        <v>34.799999999999997</v>
      </c>
      <c r="D7" s="28">
        <v>33.65</v>
      </c>
      <c r="E7" s="28">
        <v>32.93</v>
      </c>
      <c r="F7" s="28">
        <v>33.65</v>
      </c>
      <c r="G7" s="28">
        <v>38.1</v>
      </c>
      <c r="H7" s="28">
        <v>53.78</v>
      </c>
      <c r="I7" s="28">
        <v>58</v>
      </c>
      <c r="J7" s="28">
        <v>79</v>
      </c>
      <c r="K7" s="28">
        <v>81.650000000000006</v>
      </c>
      <c r="L7" s="28">
        <v>75.63</v>
      </c>
      <c r="M7" s="28">
        <v>75.37</v>
      </c>
      <c r="N7" s="28">
        <v>79.400000000000006</v>
      </c>
      <c r="O7" s="28">
        <v>79.25</v>
      </c>
      <c r="P7" s="28">
        <v>79.38</v>
      </c>
      <c r="Q7" s="28">
        <v>78.53</v>
      </c>
      <c r="R7" s="28">
        <v>90.29</v>
      </c>
      <c r="S7" s="28">
        <v>90.09</v>
      </c>
      <c r="T7" s="28">
        <v>83</v>
      </c>
      <c r="U7" s="28">
        <v>73.09</v>
      </c>
      <c r="V7" s="28">
        <v>65.94</v>
      </c>
      <c r="W7" s="28">
        <v>55.96</v>
      </c>
      <c r="X7" s="28">
        <v>53.29</v>
      </c>
      <c r="Y7" s="28">
        <v>45.14</v>
      </c>
      <c r="Z7" s="29"/>
      <c r="AA7" s="30">
        <v>62.884166666666665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976.39099999999996</v>
      </c>
      <c r="C17" s="67">
        <v>992.39099999999996</v>
      </c>
      <c r="D17" s="67">
        <v>1002.3920000000001</v>
      </c>
      <c r="E17" s="67">
        <v>1002.393</v>
      </c>
      <c r="F17" s="67">
        <v>1003.389</v>
      </c>
      <c r="G17" s="67">
        <v>1000.389</v>
      </c>
      <c r="H17" s="67">
        <v>984.66300000000001</v>
      </c>
      <c r="I17" s="67">
        <v>955.67</v>
      </c>
      <c r="J17" s="67">
        <v>926.67200000000003</v>
      </c>
      <c r="K17" s="67">
        <v>888.67200000000003</v>
      </c>
      <c r="L17" s="67">
        <v>791.65700000000004</v>
      </c>
      <c r="M17" s="67">
        <v>765.65700000000004</v>
      </c>
      <c r="N17" s="67">
        <v>748.65200000000004</v>
      </c>
      <c r="O17" s="67">
        <v>742.625</v>
      </c>
      <c r="P17" s="67">
        <v>799.64300000000003</v>
      </c>
      <c r="Q17" s="67">
        <v>800.64700000000005</v>
      </c>
      <c r="R17" s="67">
        <v>816.66700000000003</v>
      </c>
      <c r="S17" s="67">
        <v>916.18899999999996</v>
      </c>
      <c r="T17" s="67">
        <v>850.08899999999994</v>
      </c>
      <c r="U17" s="67">
        <v>852.09100000000001</v>
      </c>
      <c r="V17" s="67">
        <v>854.08899999999994</v>
      </c>
      <c r="W17" s="67">
        <v>879.79600000000005</v>
      </c>
      <c r="X17" s="67">
        <v>778.29700000000003</v>
      </c>
      <c r="Y17" s="67">
        <v>943.298</v>
      </c>
      <c r="Z17" s="68"/>
      <c r="AA17" s="69">
        <f>SUM(B17:Z17)</f>
        <v>21272.418999999994</v>
      </c>
    </row>
    <row r="18" spans="1:27" ht="24.95" customHeight="1" x14ac:dyDescent="0.2">
      <c r="A18" s="70" t="s">
        <v>13</v>
      </c>
      <c r="B18" s="71">
        <v>739.34500000000003</v>
      </c>
      <c r="C18" s="72">
        <v>729.71199999999999</v>
      </c>
      <c r="D18" s="72">
        <v>725.80700000000002</v>
      </c>
      <c r="E18" s="72">
        <v>725.08600000000001</v>
      </c>
      <c r="F18" s="72">
        <v>768.73599999999988</v>
      </c>
      <c r="G18" s="72">
        <v>890.84399999999994</v>
      </c>
      <c r="H18" s="72">
        <v>1076.4670000000001</v>
      </c>
      <c r="I18" s="72">
        <v>1238.1309999999999</v>
      </c>
      <c r="J18" s="72">
        <v>1333.1290000000004</v>
      </c>
      <c r="K18" s="72">
        <v>1372.9110000000003</v>
      </c>
      <c r="L18" s="72">
        <v>1395.5239999999997</v>
      </c>
      <c r="M18" s="72">
        <v>1403.2460000000003</v>
      </c>
      <c r="N18" s="72">
        <v>1403.5130000000001</v>
      </c>
      <c r="O18" s="72">
        <v>1368.58</v>
      </c>
      <c r="P18" s="72">
        <v>1338.35</v>
      </c>
      <c r="Q18" s="72">
        <v>1293.681</v>
      </c>
      <c r="R18" s="72">
        <v>1292.8530000000003</v>
      </c>
      <c r="S18" s="72">
        <v>1275.3709999999999</v>
      </c>
      <c r="T18" s="72">
        <v>1271.0719999999999</v>
      </c>
      <c r="U18" s="72">
        <v>1244.3210000000001</v>
      </c>
      <c r="V18" s="72">
        <v>1180.5290000000002</v>
      </c>
      <c r="W18" s="72">
        <v>1083.0359999999998</v>
      </c>
      <c r="X18" s="72">
        <v>1041.0539999999999</v>
      </c>
      <c r="Y18" s="72">
        <v>958.33400000000017</v>
      </c>
      <c r="Z18" s="73"/>
      <c r="AA18" s="74">
        <f>SUM(B18:Z18)</f>
        <v>27149.631999999998</v>
      </c>
    </row>
    <row r="19" spans="1:27" ht="24.95" customHeight="1" x14ac:dyDescent="0.2">
      <c r="A19" s="70" t="s">
        <v>14</v>
      </c>
      <c r="B19" s="75">
        <v>2571.2870000000003</v>
      </c>
      <c r="C19" s="76">
        <v>2487.9219999999996</v>
      </c>
      <c r="D19" s="76">
        <v>2440.9690000000001</v>
      </c>
      <c r="E19" s="76">
        <v>2367.3380000000002</v>
      </c>
      <c r="F19" s="76">
        <v>2459.8380000000002</v>
      </c>
      <c r="G19" s="76">
        <v>2717.681</v>
      </c>
      <c r="H19" s="76">
        <v>3218.2990000000004</v>
      </c>
      <c r="I19" s="76">
        <v>3683.576</v>
      </c>
      <c r="J19" s="76">
        <v>4093.8199999999997</v>
      </c>
      <c r="K19" s="76">
        <v>4303.8110000000006</v>
      </c>
      <c r="L19" s="76">
        <v>4460.2729999999992</v>
      </c>
      <c r="M19" s="76">
        <v>4503.7730000000001</v>
      </c>
      <c r="N19" s="76">
        <v>4482.71</v>
      </c>
      <c r="O19" s="76">
        <v>4354.0060000000003</v>
      </c>
      <c r="P19" s="76">
        <v>4448.0349999999999</v>
      </c>
      <c r="Q19" s="76">
        <v>4447.8470000000007</v>
      </c>
      <c r="R19" s="76">
        <v>4690.8549999999987</v>
      </c>
      <c r="S19" s="76">
        <v>4828.2789999999986</v>
      </c>
      <c r="T19" s="76">
        <v>4905.7949999999992</v>
      </c>
      <c r="U19" s="76">
        <v>4839.7070000000003</v>
      </c>
      <c r="V19" s="76">
        <v>4561.8139999999994</v>
      </c>
      <c r="W19" s="76">
        <v>4082.6020000000003</v>
      </c>
      <c r="X19" s="76">
        <v>3831.6540000000005</v>
      </c>
      <c r="Y19" s="76">
        <v>3210.3290000000002</v>
      </c>
      <c r="Z19" s="73"/>
      <c r="AA19" s="74">
        <f>SUM(B19:Z19)</f>
        <v>91992.219999999987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770</v>
      </c>
    </row>
    <row r="21" spans="1:27" ht="24.95" customHeight="1" x14ac:dyDescent="0.2">
      <c r="A21" s="80" t="s">
        <v>16</v>
      </c>
      <c r="B21" s="72">
        <v>111</v>
      </c>
      <c r="C21" s="72">
        <v>105</v>
      </c>
      <c r="D21" s="72">
        <v>101</v>
      </c>
      <c r="E21" s="72">
        <v>99</v>
      </c>
      <c r="F21" s="72">
        <v>103</v>
      </c>
      <c r="G21" s="72">
        <v>121.5</v>
      </c>
      <c r="H21" s="72">
        <v>130.5</v>
      </c>
      <c r="I21" s="72">
        <v>144.5</v>
      </c>
      <c r="J21" s="72">
        <v>152</v>
      </c>
      <c r="K21" s="72">
        <v>151</v>
      </c>
      <c r="L21" s="72">
        <v>151</v>
      </c>
      <c r="M21" s="72">
        <v>151</v>
      </c>
      <c r="N21" s="72">
        <v>151</v>
      </c>
      <c r="O21" s="72">
        <v>151</v>
      </c>
      <c r="P21" s="72">
        <v>158</v>
      </c>
      <c r="Q21" s="72">
        <v>162</v>
      </c>
      <c r="R21" s="72">
        <v>170.5</v>
      </c>
      <c r="S21" s="72">
        <v>178</v>
      </c>
      <c r="T21" s="72">
        <v>178</v>
      </c>
      <c r="U21" s="72">
        <v>176</v>
      </c>
      <c r="V21" s="72">
        <v>162</v>
      </c>
      <c r="W21" s="72">
        <v>149.5</v>
      </c>
      <c r="X21" s="72">
        <v>136</v>
      </c>
      <c r="Y21" s="72">
        <v>127</v>
      </c>
      <c r="Z21" s="72"/>
      <c r="AA21" s="74">
        <f>SUM(B21:Z21)</f>
        <v>3419.5</v>
      </c>
    </row>
    <row r="22" spans="1:27" ht="30" customHeight="1" thickBot="1" x14ac:dyDescent="0.25">
      <c r="A22" s="81" t="s">
        <v>17</v>
      </c>
      <c r="B22" s="82">
        <f t="shared" ref="B22:AA22" si="1">SUM(B17:B21)</f>
        <v>4508.0230000000001</v>
      </c>
      <c r="C22" s="83">
        <f t="shared" si="1"/>
        <v>4425.0249999999996</v>
      </c>
      <c r="D22" s="83">
        <f t="shared" si="1"/>
        <v>4380.1679999999997</v>
      </c>
      <c r="E22" s="83">
        <f t="shared" si="1"/>
        <v>4303.817</v>
      </c>
      <c r="F22" s="83">
        <f t="shared" si="1"/>
        <v>4444.9629999999997</v>
      </c>
      <c r="G22" s="83">
        <f t="shared" si="1"/>
        <v>4840.4139999999998</v>
      </c>
      <c r="H22" s="83">
        <f t="shared" si="1"/>
        <v>5519.9290000000001</v>
      </c>
      <c r="I22" s="83">
        <f t="shared" si="1"/>
        <v>6021.8770000000004</v>
      </c>
      <c r="J22" s="83">
        <f t="shared" si="1"/>
        <v>6505.6210000000001</v>
      </c>
      <c r="K22" s="83">
        <f t="shared" si="1"/>
        <v>6716.3940000000011</v>
      </c>
      <c r="L22" s="83">
        <f t="shared" si="1"/>
        <v>6798.4539999999988</v>
      </c>
      <c r="M22" s="83">
        <f t="shared" si="1"/>
        <v>6823.6760000000004</v>
      </c>
      <c r="N22" s="83">
        <f t="shared" si="1"/>
        <v>6785.875</v>
      </c>
      <c r="O22" s="83">
        <f t="shared" si="1"/>
        <v>6616.2110000000002</v>
      </c>
      <c r="P22" s="83">
        <f t="shared" si="1"/>
        <v>6744.0280000000002</v>
      </c>
      <c r="Q22" s="83">
        <f t="shared" si="1"/>
        <v>6704.1750000000011</v>
      </c>
      <c r="R22" s="83">
        <f t="shared" si="1"/>
        <v>6970.8749999999991</v>
      </c>
      <c r="S22" s="83">
        <f t="shared" si="1"/>
        <v>7197.8389999999981</v>
      </c>
      <c r="T22" s="83">
        <f t="shared" si="1"/>
        <v>7204.9559999999992</v>
      </c>
      <c r="U22" s="83">
        <f t="shared" si="1"/>
        <v>7112.1190000000006</v>
      </c>
      <c r="V22" s="83">
        <f t="shared" si="1"/>
        <v>6758.4319999999998</v>
      </c>
      <c r="W22" s="83">
        <f t="shared" si="1"/>
        <v>6194.9340000000002</v>
      </c>
      <c r="X22" s="83">
        <f t="shared" si="1"/>
        <v>5787.0050000000001</v>
      </c>
      <c r="Y22" s="83">
        <f t="shared" si="1"/>
        <v>5238.9610000000002</v>
      </c>
      <c r="Z22" s="84">
        <f t="shared" si="1"/>
        <v>0</v>
      </c>
      <c r="AA22" s="85">
        <f t="shared" si="1"/>
        <v>144603.77099999998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792</v>
      </c>
      <c r="C25" s="67">
        <v>795</v>
      </c>
      <c r="D25" s="67">
        <v>789</v>
      </c>
      <c r="E25" s="67">
        <v>787</v>
      </c>
      <c r="F25" s="67">
        <v>793</v>
      </c>
      <c r="G25" s="67">
        <v>811.5</v>
      </c>
      <c r="H25" s="67">
        <v>822.5</v>
      </c>
      <c r="I25" s="67">
        <v>938.5</v>
      </c>
      <c r="J25" s="67">
        <v>937</v>
      </c>
      <c r="K25" s="67">
        <v>936</v>
      </c>
      <c r="L25" s="67">
        <v>912</v>
      </c>
      <c r="M25" s="67">
        <v>912</v>
      </c>
      <c r="N25" s="67">
        <v>936</v>
      </c>
      <c r="O25" s="67">
        <v>936</v>
      </c>
      <c r="P25" s="67">
        <v>943</v>
      </c>
      <c r="Q25" s="67">
        <v>930</v>
      </c>
      <c r="R25" s="67">
        <v>938.5</v>
      </c>
      <c r="S25" s="67">
        <v>946</v>
      </c>
      <c r="T25" s="67">
        <v>946</v>
      </c>
      <c r="U25" s="67">
        <v>944</v>
      </c>
      <c r="V25" s="67">
        <v>952</v>
      </c>
      <c r="W25" s="67">
        <v>953.5</v>
      </c>
      <c r="X25" s="67">
        <v>957</v>
      </c>
      <c r="Y25" s="67">
        <v>806</v>
      </c>
      <c r="Z25" s="68"/>
      <c r="AA25" s="69">
        <f>SUM(B25:Z25)</f>
        <v>21413.5</v>
      </c>
    </row>
    <row r="26" spans="1:27" ht="24.95" customHeight="1" x14ac:dyDescent="0.2">
      <c r="A26" s="70" t="s">
        <v>20</v>
      </c>
      <c r="B26" s="71">
        <v>4038.0230000000001</v>
      </c>
      <c r="C26" s="72">
        <v>3958.0250000000001</v>
      </c>
      <c r="D26" s="72">
        <v>3918.1680000000001</v>
      </c>
      <c r="E26" s="72">
        <v>3811.817</v>
      </c>
      <c r="F26" s="72">
        <v>3948.9630000000002</v>
      </c>
      <c r="G26" s="72">
        <v>4324.9139999999998</v>
      </c>
      <c r="H26" s="72">
        <v>4968.4290000000001</v>
      </c>
      <c r="I26" s="72">
        <v>5726.3770000000004</v>
      </c>
      <c r="J26" s="72">
        <v>6263.6210000000001</v>
      </c>
      <c r="K26" s="72">
        <v>6534.3940000000002</v>
      </c>
      <c r="L26" s="72">
        <v>6664.4539999999997</v>
      </c>
      <c r="M26" s="72">
        <v>6661.6760000000004</v>
      </c>
      <c r="N26" s="72">
        <v>6684.875</v>
      </c>
      <c r="O26" s="72">
        <v>6490.2110000000002</v>
      </c>
      <c r="P26" s="72">
        <v>6580.0280000000002</v>
      </c>
      <c r="Q26" s="72">
        <v>6515.1750000000002</v>
      </c>
      <c r="R26" s="72">
        <v>6850.375</v>
      </c>
      <c r="S26" s="72">
        <v>6999.8389999999999</v>
      </c>
      <c r="T26" s="72">
        <v>6922.9560000000001</v>
      </c>
      <c r="U26" s="72">
        <v>6857.1189999999997</v>
      </c>
      <c r="V26" s="72">
        <v>6480.4319999999998</v>
      </c>
      <c r="W26" s="72">
        <v>5863.4340000000002</v>
      </c>
      <c r="X26" s="72">
        <v>5524.0050000000001</v>
      </c>
      <c r="Y26" s="72">
        <v>4903.9610000000002</v>
      </c>
      <c r="Z26" s="73"/>
      <c r="AA26" s="74">
        <f>SUM(B26:Z26)</f>
        <v>137491.27100000001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4830.0230000000001</v>
      </c>
      <c r="C28" s="57">
        <f t="shared" si="2"/>
        <v>4753.0249999999996</v>
      </c>
      <c r="D28" s="57">
        <f t="shared" si="2"/>
        <v>4707.1679999999997</v>
      </c>
      <c r="E28" s="57">
        <f t="shared" si="2"/>
        <v>4598.817</v>
      </c>
      <c r="F28" s="57">
        <f t="shared" si="2"/>
        <v>4741.9629999999997</v>
      </c>
      <c r="G28" s="57">
        <f t="shared" si="2"/>
        <v>5136.4139999999998</v>
      </c>
      <c r="H28" s="57">
        <f t="shared" si="2"/>
        <v>5790.9290000000001</v>
      </c>
      <c r="I28" s="57">
        <f t="shared" si="2"/>
        <v>6664.8770000000004</v>
      </c>
      <c r="J28" s="57">
        <f t="shared" si="2"/>
        <v>7200.6210000000001</v>
      </c>
      <c r="K28" s="57">
        <f t="shared" si="2"/>
        <v>7470.3940000000002</v>
      </c>
      <c r="L28" s="57">
        <f t="shared" si="2"/>
        <v>7576.4539999999997</v>
      </c>
      <c r="M28" s="57">
        <f t="shared" si="2"/>
        <v>7573.6760000000004</v>
      </c>
      <c r="N28" s="57">
        <f t="shared" si="2"/>
        <v>7620.875</v>
      </c>
      <c r="O28" s="57">
        <f t="shared" si="2"/>
        <v>7426.2110000000002</v>
      </c>
      <c r="P28" s="57">
        <f t="shared" si="2"/>
        <v>7523.0280000000002</v>
      </c>
      <c r="Q28" s="57">
        <f t="shared" si="2"/>
        <v>7445.1750000000002</v>
      </c>
      <c r="R28" s="57">
        <f t="shared" si="2"/>
        <v>7788.875</v>
      </c>
      <c r="S28" s="57">
        <f t="shared" si="2"/>
        <v>7945.8389999999999</v>
      </c>
      <c r="T28" s="57">
        <f t="shared" si="2"/>
        <v>7868.9560000000001</v>
      </c>
      <c r="U28" s="57">
        <f t="shared" si="2"/>
        <v>7801.1189999999997</v>
      </c>
      <c r="V28" s="57">
        <f t="shared" si="2"/>
        <v>7432.4319999999998</v>
      </c>
      <c r="W28" s="57">
        <f t="shared" si="2"/>
        <v>6816.9340000000002</v>
      </c>
      <c r="X28" s="57">
        <f t="shared" si="2"/>
        <v>6481.0050000000001</v>
      </c>
      <c r="Y28" s="57">
        <f t="shared" si="2"/>
        <v>5709.9610000000002</v>
      </c>
      <c r="Z28" s="58">
        <f t="shared" si="2"/>
        <v>0</v>
      </c>
      <c r="AA28" s="59">
        <f t="shared" si="2"/>
        <v>158904.77100000001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204</v>
      </c>
      <c r="C31" s="90">
        <v>188</v>
      </c>
      <c r="D31" s="90">
        <v>188</v>
      </c>
      <c r="E31" s="90">
        <v>156</v>
      </c>
      <c r="F31" s="90">
        <v>156</v>
      </c>
      <c r="G31" s="90">
        <v>156</v>
      </c>
      <c r="H31" s="90">
        <v>145</v>
      </c>
      <c r="I31" s="90">
        <v>371</v>
      </c>
      <c r="J31" s="90">
        <v>342</v>
      </c>
      <c r="K31" s="90">
        <v>333</v>
      </c>
      <c r="L31" s="90">
        <v>324</v>
      </c>
      <c r="M31" s="90">
        <v>324</v>
      </c>
      <c r="N31" s="90">
        <v>336</v>
      </c>
      <c r="O31" s="90">
        <v>335</v>
      </c>
      <c r="P31" s="90">
        <v>333</v>
      </c>
      <c r="Q31" s="90">
        <v>316</v>
      </c>
      <c r="R31" s="90">
        <v>335</v>
      </c>
      <c r="S31" s="90">
        <v>335</v>
      </c>
      <c r="T31" s="90">
        <v>320</v>
      </c>
      <c r="U31" s="90">
        <v>368</v>
      </c>
      <c r="V31" s="90">
        <v>341</v>
      </c>
      <c r="W31" s="90">
        <v>337</v>
      </c>
      <c r="X31" s="90">
        <v>377</v>
      </c>
      <c r="Y31" s="90">
        <v>215</v>
      </c>
      <c r="Z31" s="91"/>
      <c r="AA31" s="69">
        <f t="shared" ref="AA31:AA36" si="3">SUM(B31:Z31)</f>
        <v>6835</v>
      </c>
    </row>
    <row r="32" spans="1:27" ht="24.95" customHeight="1" x14ac:dyDescent="0.2">
      <c r="A32" s="92" t="s">
        <v>37</v>
      </c>
      <c r="B32" s="93">
        <v>100</v>
      </c>
      <c r="C32" s="94">
        <v>77</v>
      </c>
      <c r="D32" s="94">
        <v>77</v>
      </c>
      <c r="E32" s="94">
        <v>77</v>
      </c>
      <c r="F32" s="94">
        <v>77</v>
      </c>
      <c r="G32" s="94">
        <v>77</v>
      </c>
      <c r="H32" s="94">
        <v>78</v>
      </c>
      <c r="I32" s="94">
        <v>187</v>
      </c>
      <c r="J32" s="94">
        <v>323</v>
      </c>
      <c r="K32" s="94">
        <v>391</v>
      </c>
      <c r="L32" s="94">
        <v>414</v>
      </c>
      <c r="M32" s="94">
        <v>386</v>
      </c>
      <c r="N32" s="94">
        <v>385</v>
      </c>
      <c r="O32" s="94">
        <v>372</v>
      </c>
      <c r="P32" s="94">
        <v>376</v>
      </c>
      <c r="Q32" s="94">
        <v>365</v>
      </c>
      <c r="R32" s="94">
        <v>376</v>
      </c>
      <c r="S32" s="94">
        <v>360</v>
      </c>
      <c r="T32" s="94">
        <v>344</v>
      </c>
      <c r="U32" s="94">
        <v>321</v>
      </c>
      <c r="V32" s="94">
        <v>333</v>
      </c>
      <c r="W32" s="94">
        <v>275</v>
      </c>
      <c r="X32" s="94">
        <v>307</v>
      </c>
      <c r="Y32" s="94">
        <v>249</v>
      </c>
      <c r="Z32" s="95"/>
      <c r="AA32" s="74">
        <f t="shared" si="3"/>
        <v>6327</v>
      </c>
    </row>
    <row r="33" spans="1:27" ht="24.95" customHeight="1" x14ac:dyDescent="0.2">
      <c r="A33" s="92" t="s">
        <v>38</v>
      </c>
      <c r="B33" s="93">
        <v>9</v>
      </c>
      <c r="C33" s="94">
        <v>54</v>
      </c>
      <c r="D33" s="94">
        <v>53</v>
      </c>
      <c r="E33" s="94">
        <v>53</v>
      </c>
      <c r="F33" s="94">
        <v>55</v>
      </c>
      <c r="G33" s="94">
        <v>54</v>
      </c>
      <c r="H33" s="94">
        <v>39</v>
      </c>
      <c r="I33" s="94">
        <v>85</v>
      </c>
      <c r="J33" s="94">
        <v>30</v>
      </c>
      <c r="K33" s="94">
        <v>30</v>
      </c>
      <c r="L33" s="94">
        <v>40</v>
      </c>
      <c r="M33" s="94">
        <v>40</v>
      </c>
      <c r="N33" s="94">
        <v>114</v>
      </c>
      <c r="O33" s="94">
        <v>103</v>
      </c>
      <c r="P33" s="94">
        <v>70</v>
      </c>
      <c r="Q33" s="94">
        <v>60</v>
      </c>
      <c r="R33" s="94">
        <v>107</v>
      </c>
      <c r="S33" s="94">
        <v>53</v>
      </c>
      <c r="T33" s="94"/>
      <c r="U33" s="94"/>
      <c r="V33" s="94"/>
      <c r="W33" s="94">
        <v>10</v>
      </c>
      <c r="X33" s="94">
        <v>10</v>
      </c>
      <c r="Y33" s="94">
        <v>7</v>
      </c>
      <c r="Z33" s="95"/>
      <c r="AA33" s="74">
        <f t="shared" si="3"/>
        <v>1076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230.7</v>
      </c>
      <c r="C35" s="94">
        <v>274.2</v>
      </c>
      <c r="D35" s="94">
        <v>324.7</v>
      </c>
      <c r="E35" s="94">
        <v>434.8</v>
      </c>
      <c r="F35" s="94">
        <v>305.39999999999998</v>
      </c>
      <c r="G35" s="94">
        <v>9</v>
      </c>
      <c r="H35" s="94">
        <v>114.7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61.9</v>
      </c>
      <c r="Z35" s="95"/>
      <c r="AA35" s="74">
        <f t="shared" si="3"/>
        <v>1755.3999999999999</v>
      </c>
    </row>
    <row r="36" spans="1:27" ht="30" customHeight="1" thickBot="1" x14ac:dyDescent="0.25">
      <c r="A36" s="81" t="s">
        <v>41</v>
      </c>
      <c r="B36" s="82">
        <f>SUM(B31:B35)</f>
        <v>543.70000000000005</v>
      </c>
      <c r="C36" s="83">
        <f t="shared" ref="C36:Z36" si="4">SUM(C31:C35)</f>
        <v>593.20000000000005</v>
      </c>
      <c r="D36" s="83">
        <f t="shared" si="4"/>
        <v>642.70000000000005</v>
      </c>
      <c r="E36" s="83">
        <f t="shared" si="4"/>
        <v>720.8</v>
      </c>
      <c r="F36" s="83">
        <f t="shared" si="4"/>
        <v>593.4</v>
      </c>
      <c r="G36" s="83">
        <f t="shared" si="4"/>
        <v>296</v>
      </c>
      <c r="H36" s="83">
        <f t="shared" si="4"/>
        <v>376.7</v>
      </c>
      <c r="I36" s="83">
        <f t="shared" si="4"/>
        <v>643</v>
      </c>
      <c r="J36" s="83">
        <f t="shared" si="4"/>
        <v>695</v>
      </c>
      <c r="K36" s="83">
        <f t="shared" si="4"/>
        <v>754</v>
      </c>
      <c r="L36" s="83">
        <f t="shared" si="4"/>
        <v>778</v>
      </c>
      <c r="M36" s="83">
        <f t="shared" si="4"/>
        <v>750</v>
      </c>
      <c r="N36" s="83">
        <f t="shared" si="4"/>
        <v>835</v>
      </c>
      <c r="O36" s="83">
        <f t="shared" si="4"/>
        <v>810</v>
      </c>
      <c r="P36" s="83">
        <f t="shared" si="4"/>
        <v>779</v>
      </c>
      <c r="Q36" s="83">
        <f t="shared" si="4"/>
        <v>741</v>
      </c>
      <c r="R36" s="83">
        <f t="shared" si="4"/>
        <v>818</v>
      </c>
      <c r="S36" s="83">
        <f t="shared" si="4"/>
        <v>748</v>
      </c>
      <c r="T36" s="83">
        <f t="shared" si="4"/>
        <v>664</v>
      </c>
      <c r="U36" s="83">
        <f t="shared" si="4"/>
        <v>689</v>
      </c>
      <c r="V36" s="83">
        <f t="shared" si="4"/>
        <v>674</v>
      </c>
      <c r="W36" s="83">
        <f t="shared" si="4"/>
        <v>622</v>
      </c>
      <c r="X36" s="83">
        <f t="shared" si="4"/>
        <v>694</v>
      </c>
      <c r="Y36" s="83">
        <f t="shared" si="4"/>
        <v>532.9</v>
      </c>
      <c r="Z36" s="84">
        <f t="shared" si="4"/>
        <v>0</v>
      </c>
      <c r="AA36" s="85">
        <f t="shared" si="3"/>
        <v>15993.4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221.7</v>
      </c>
      <c r="C43" s="94">
        <v>265.2</v>
      </c>
      <c r="D43" s="94">
        <v>315.7</v>
      </c>
      <c r="E43" s="94">
        <v>425.8</v>
      </c>
      <c r="F43" s="94">
        <v>296.39999999999998</v>
      </c>
      <c r="G43" s="94"/>
      <c r="H43" s="94">
        <v>105.7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61.9</v>
      </c>
      <c r="Z43" s="95"/>
      <c r="AA43" s="74">
        <f t="shared" si="5"/>
        <v>1692.3999999999999</v>
      </c>
    </row>
    <row r="44" spans="1:27" ht="30" customHeight="1" thickBot="1" x14ac:dyDescent="0.25">
      <c r="A44" s="81" t="s">
        <v>43</v>
      </c>
      <c r="B44" s="82">
        <f>SUM(B39:B43)</f>
        <v>221.7</v>
      </c>
      <c r="C44" s="83">
        <f t="shared" ref="C44:Z44" si="6">SUM(C39:C43)</f>
        <v>265.2</v>
      </c>
      <c r="D44" s="83">
        <f t="shared" si="6"/>
        <v>315.7</v>
      </c>
      <c r="E44" s="83">
        <f t="shared" si="6"/>
        <v>425.8</v>
      </c>
      <c r="F44" s="83">
        <f t="shared" si="6"/>
        <v>296.39999999999998</v>
      </c>
      <c r="G44" s="83">
        <f t="shared" si="6"/>
        <v>0</v>
      </c>
      <c r="H44" s="83">
        <f t="shared" si="6"/>
        <v>105.7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61.9</v>
      </c>
      <c r="Z44" s="84">
        <f t="shared" si="6"/>
        <v>0</v>
      </c>
      <c r="AA44" s="85">
        <f t="shared" si="5"/>
        <v>1692.3999999999999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5051.723</v>
      </c>
      <c r="C47" s="83">
        <f t="shared" ref="C47:Z47" si="8">SUM(C10:C13)+C22+C36</f>
        <v>5018.2249999999995</v>
      </c>
      <c r="D47" s="83">
        <f t="shared" si="8"/>
        <v>5022.8679999999995</v>
      </c>
      <c r="E47" s="83">
        <f t="shared" si="8"/>
        <v>5024.6170000000002</v>
      </c>
      <c r="F47" s="83">
        <f t="shared" si="8"/>
        <v>5038.3629999999994</v>
      </c>
      <c r="G47" s="83">
        <f t="shared" si="8"/>
        <v>5136.4139999999998</v>
      </c>
      <c r="H47" s="83">
        <f t="shared" si="8"/>
        <v>5896.6289999999999</v>
      </c>
      <c r="I47" s="83">
        <f t="shared" si="8"/>
        <v>6664.8770000000004</v>
      </c>
      <c r="J47" s="83">
        <f t="shared" si="8"/>
        <v>7200.6210000000001</v>
      </c>
      <c r="K47" s="83">
        <f t="shared" si="8"/>
        <v>7470.3940000000011</v>
      </c>
      <c r="L47" s="83">
        <f t="shared" si="8"/>
        <v>7576.4539999999988</v>
      </c>
      <c r="M47" s="83">
        <f t="shared" si="8"/>
        <v>7573.6760000000004</v>
      </c>
      <c r="N47" s="83">
        <f t="shared" si="8"/>
        <v>7620.875</v>
      </c>
      <c r="O47" s="83">
        <f t="shared" si="8"/>
        <v>7426.2110000000002</v>
      </c>
      <c r="P47" s="83">
        <f t="shared" si="8"/>
        <v>7523.0280000000002</v>
      </c>
      <c r="Q47" s="83">
        <f t="shared" si="8"/>
        <v>7445.1750000000011</v>
      </c>
      <c r="R47" s="83">
        <f t="shared" si="8"/>
        <v>7788.8749999999991</v>
      </c>
      <c r="S47" s="83">
        <f t="shared" si="8"/>
        <v>7945.8389999999981</v>
      </c>
      <c r="T47" s="83">
        <f t="shared" si="8"/>
        <v>7868.9559999999992</v>
      </c>
      <c r="U47" s="83">
        <f t="shared" si="8"/>
        <v>7801.1190000000006</v>
      </c>
      <c r="V47" s="83">
        <f t="shared" si="8"/>
        <v>7432.4319999999998</v>
      </c>
      <c r="W47" s="83">
        <f t="shared" si="8"/>
        <v>6816.9340000000002</v>
      </c>
      <c r="X47" s="83">
        <f t="shared" si="8"/>
        <v>6481.0050000000001</v>
      </c>
      <c r="Y47" s="83">
        <f t="shared" si="8"/>
        <v>5771.8609999999999</v>
      </c>
      <c r="Z47" s="84">
        <f t="shared" si="8"/>
        <v>0</v>
      </c>
      <c r="AA47" s="100">
        <f>SUM(B47:Z47)</f>
        <v>160597.171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221.7</v>
      </c>
      <c r="C4" s="18">
        <v>265.2</v>
      </c>
      <c r="D4" s="18">
        <v>315.7</v>
      </c>
      <c r="E4" s="18">
        <v>425.8</v>
      </c>
      <c r="F4" s="18">
        <v>296.39999999999998</v>
      </c>
      <c r="G4" s="18">
        <v>-58.2</v>
      </c>
      <c r="H4" s="18">
        <v>105.7</v>
      </c>
      <c r="I4" s="18">
        <v>-433.3</v>
      </c>
      <c r="J4" s="18">
        <v>-461</v>
      </c>
      <c r="K4" s="18">
        <v>-461</v>
      </c>
      <c r="L4" s="18">
        <v>-461</v>
      </c>
      <c r="M4" s="18">
        <v>-461</v>
      </c>
      <c r="N4" s="18">
        <v>-461</v>
      </c>
      <c r="O4" s="18">
        <v>-461</v>
      </c>
      <c r="P4" s="18">
        <v>-461</v>
      </c>
      <c r="Q4" s="18">
        <v>-461</v>
      </c>
      <c r="R4" s="18">
        <v>-461</v>
      </c>
      <c r="S4" s="18">
        <v>-461</v>
      </c>
      <c r="T4" s="18">
        <v>-461</v>
      </c>
      <c r="U4" s="18">
        <v>-461</v>
      </c>
      <c r="V4" s="18">
        <v>-461</v>
      </c>
      <c r="W4" s="18">
        <v>-476.8</v>
      </c>
      <c r="X4" s="18">
        <v>-158.80000000000001</v>
      </c>
      <c r="Y4" s="18">
        <v>61.9</v>
      </c>
      <c r="Z4" s="19"/>
      <c r="AA4" s="106">
        <f>SUM(B4:Z4)</f>
        <v>-5427.7000000000007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39.299999999999997</v>
      </c>
      <c r="C7" s="112">
        <v>34.799999999999997</v>
      </c>
      <c r="D7" s="112">
        <v>33.65</v>
      </c>
      <c r="E7" s="112">
        <v>32.93</v>
      </c>
      <c r="F7" s="112">
        <v>33.65</v>
      </c>
      <c r="G7" s="112">
        <v>38.1</v>
      </c>
      <c r="H7" s="112">
        <v>53.78</v>
      </c>
      <c r="I7" s="112">
        <v>58</v>
      </c>
      <c r="J7" s="112">
        <v>79</v>
      </c>
      <c r="K7" s="112">
        <v>81.650000000000006</v>
      </c>
      <c r="L7" s="112">
        <v>75.63</v>
      </c>
      <c r="M7" s="112">
        <v>75.37</v>
      </c>
      <c r="N7" s="112">
        <v>79.400000000000006</v>
      </c>
      <c r="O7" s="112">
        <v>79.25</v>
      </c>
      <c r="P7" s="112">
        <v>79.38</v>
      </c>
      <c r="Q7" s="112">
        <v>78.53</v>
      </c>
      <c r="R7" s="112">
        <v>90.29</v>
      </c>
      <c r="S7" s="112">
        <v>90.09</v>
      </c>
      <c r="T7" s="112">
        <v>83</v>
      </c>
      <c r="U7" s="112">
        <v>73.09</v>
      </c>
      <c r="V7" s="112">
        <v>65.94</v>
      </c>
      <c r="W7" s="112">
        <v>55.96</v>
      </c>
      <c r="X7" s="112">
        <v>53.29</v>
      </c>
      <c r="Y7" s="112">
        <v>45.14</v>
      </c>
      <c r="Z7" s="113"/>
      <c r="AA7" s="114">
        <v>62.884166666666665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58.2</v>
      </c>
      <c r="H15" s="128"/>
      <c r="I15" s="128">
        <v>433.3</v>
      </c>
      <c r="J15" s="128">
        <v>461</v>
      </c>
      <c r="K15" s="128">
        <v>461</v>
      </c>
      <c r="L15" s="128">
        <v>461</v>
      </c>
      <c r="M15" s="128">
        <v>461</v>
      </c>
      <c r="N15" s="128">
        <v>461</v>
      </c>
      <c r="O15" s="128">
        <v>461</v>
      </c>
      <c r="P15" s="128">
        <v>461</v>
      </c>
      <c r="Q15" s="128">
        <v>461</v>
      </c>
      <c r="R15" s="128">
        <v>461</v>
      </c>
      <c r="S15" s="128">
        <v>461</v>
      </c>
      <c r="T15" s="128">
        <v>461</v>
      </c>
      <c r="U15" s="128">
        <v>461</v>
      </c>
      <c r="V15" s="124">
        <v>461</v>
      </c>
      <c r="W15" s="128">
        <v>476.8</v>
      </c>
      <c r="X15" s="128">
        <v>158.80000000000001</v>
      </c>
      <c r="Y15" s="128"/>
      <c r="Z15" s="126"/>
      <c r="AA15" s="127">
        <f t="shared" si="0"/>
        <v>7120.1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58.2</v>
      </c>
      <c r="H16" s="130">
        <f t="shared" si="1"/>
        <v>0</v>
      </c>
      <c r="I16" s="130">
        <f t="shared" si="1"/>
        <v>433.3</v>
      </c>
      <c r="J16" s="130">
        <f t="shared" si="1"/>
        <v>461</v>
      </c>
      <c r="K16" s="130">
        <f t="shared" si="1"/>
        <v>461</v>
      </c>
      <c r="L16" s="130">
        <f t="shared" si="1"/>
        <v>461</v>
      </c>
      <c r="M16" s="130">
        <f t="shared" si="1"/>
        <v>461</v>
      </c>
      <c r="N16" s="130">
        <f t="shared" si="1"/>
        <v>461</v>
      </c>
      <c r="O16" s="130">
        <f t="shared" si="1"/>
        <v>461</v>
      </c>
      <c r="P16" s="130">
        <f t="shared" si="1"/>
        <v>461</v>
      </c>
      <c r="Q16" s="130">
        <f t="shared" si="1"/>
        <v>461</v>
      </c>
      <c r="R16" s="130">
        <f t="shared" si="1"/>
        <v>461</v>
      </c>
      <c r="S16" s="130">
        <f t="shared" si="1"/>
        <v>461</v>
      </c>
      <c r="T16" s="130">
        <f t="shared" si="1"/>
        <v>461</v>
      </c>
      <c r="U16" s="130">
        <f t="shared" si="1"/>
        <v>461</v>
      </c>
      <c r="V16" s="130">
        <f t="shared" si="1"/>
        <v>461</v>
      </c>
      <c r="W16" s="130">
        <f t="shared" si="1"/>
        <v>476.8</v>
      </c>
      <c r="X16" s="130">
        <f t="shared" si="1"/>
        <v>158.80000000000001</v>
      </c>
      <c r="Y16" s="130">
        <f t="shared" si="1"/>
        <v>0</v>
      </c>
      <c r="Z16" s="131" t="str">
        <f t="shared" si="1"/>
        <v/>
      </c>
      <c r="AA16" s="85">
        <f t="shared" si="0"/>
        <v>7120.1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221.7</v>
      </c>
      <c r="C23" s="128">
        <v>265.2</v>
      </c>
      <c r="D23" s="128">
        <v>315.7</v>
      </c>
      <c r="E23" s="128">
        <v>425.8</v>
      </c>
      <c r="F23" s="128">
        <v>296.39999999999998</v>
      </c>
      <c r="G23" s="128"/>
      <c r="H23" s="128">
        <v>105.7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>
        <v>61.9</v>
      </c>
      <c r="Z23" s="126"/>
      <c r="AA23" s="127">
        <f t="shared" si="2"/>
        <v>1692.3999999999999</v>
      </c>
    </row>
    <row r="24" spans="1:27" ht="30" customHeight="1" thickBot="1" x14ac:dyDescent="0.25">
      <c r="A24" s="81" t="s">
        <v>43</v>
      </c>
      <c r="B24" s="129">
        <f>IF(LEN(B$2)&gt;0,SUM(B19:B23),"")</f>
        <v>221.7</v>
      </c>
      <c r="C24" s="130">
        <f t="shared" ref="C24:Z24" si="3">IF(LEN(C$2)&gt;0,SUM(C19:C23),"")</f>
        <v>265.2</v>
      </c>
      <c r="D24" s="130">
        <f t="shared" si="3"/>
        <v>315.7</v>
      </c>
      <c r="E24" s="130">
        <f t="shared" si="3"/>
        <v>425.8</v>
      </c>
      <c r="F24" s="130">
        <f t="shared" si="3"/>
        <v>296.39999999999998</v>
      </c>
      <c r="G24" s="130">
        <f t="shared" si="3"/>
        <v>0</v>
      </c>
      <c r="H24" s="130">
        <f t="shared" si="3"/>
        <v>105.7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61.9</v>
      </c>
      <c r="Z24" s="131" t="str">
        <f t="shared" si="3"/>
        <v/>
      </c>
      <c r="AA24" s="85">
        <f t="shared" si="2"/>
        <v>1692.3999999999999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2020-12-20T12:22:03Z</dcterms:created>
  <dcterms:modified xsi:type="dcterms:W3CDTF">2020-12-20T12:22:04Z</dcterms:modified>
</cp:coreProperties>
</file>