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[1]SPOT_Orders_OverView_01!$A$44:$A$77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<sst xmlns="http://schemas.openxmlformats.org/spreadsheetml/2006/main" count="109" uniqueCount="49">
  <si>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19/12/2020 14:17:09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</si>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</sst>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964</c:v>
                </c:pt>
                <c:pt idx="17">
                  <c:v>964</c:v>
                </c:pt>
                <c:pt idx="18">
                  <c:v>964</c:v>
                </c:pt>
                <c:pt idx="19">
                  <c:v>964</c:v>
                </c:pt>
                <c:pt idx="20">
                  <c:v>964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2877.279</c:v>
                </c:pt>
                <c:pt idx="1">
                  <c:v>2605.85</c:v>
                </c:pt>
                <c:pt idx="2">
                  <c:v>2576.9</c:v>
                </c:pt>
                <c:pt idx="3">
                  <c:v>2576.9</c:v>
                </c:pt>
                <c:pt idx="4">
                  <c:v>2576.9</c:v>
                </c:pt>
                <c:pt idx="5">
                  <c:v>2576.9</c:v>
                </c:pt>
                <c:pt idx="6">
                  <c:v>2494.9</c:v>
                </c:pt>
                <c:pt idx="7">
                  <c:v>2766.79</c:v>
                </c:pt>
                <c:pt idx="8">
                  <c:v>2980.6759999999999</c:v>
                </c:pt>
                <c:pt idx="9">
                  <c:v>2917.8139999999999</c:v>
                </c:pt>
                <c:pt idx="10">
                  <c:v>3139.7860000000001</c:v>
                </c:pt>
                <c:pt idx="11">
                  <c:v>3146.5550000000003</c:v>
                </c:pt>
                <c:pt idx="12">
                  <c:v>3150.3069999999998</c:v>
                </c:pt>
                <c:pt idx="13">
                  <c:v>3199.386</c:v>
                </c:pt>
                <c:pt idx="14">
                  <c:v>3293.74</c:v>
                </c:pt>
                <c:pt idx="15">
                  <c:v>3284.0430000000001</c:v>
                </c:pt>
                <c:pt idx="16">
                  <c:v>3269.2750000000001</c:v>
                </c:pt>
                <c:pt idx="17">
                  <c:v>3237.9549999999999</c:v>
                </c:pt>
                <c:pt idx="18">
                  <c:v>3249.2060000000001</c:v>
                </c:pt>
                <c:pt idx="19">
                  <c:v>3449.1089999999999</c:v>
                </c:pt>
                <c:pt idx="20">
                  <c:v>3621.9930000000004</c:v>
                </c:pt>
                <c:pt idx="21">
                  <c:v>3408.752</c:v>
                </c:pt>
                <c:pt idx="22">
                  <c:v>3305.75</c:v>
                </c:pt>
                <c:pt idx="23">
                  <c:v>2818.422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865</c:v>
                </c:pt>
                <c:pt idx="1">
                  <c:v>947</c:v>
                </c:pt>
                <c:pt idx="2">
                  <c:v>779.05399999999997</c:v>
                </c:pt>
                <c:pt idx="3">
                  <c:v>773.52600000000007</c:v>
                </c:pt>
                <c:pt idx="4">
                  <c:v>719</c:v>
                </c:pt>
                <c:pt idx="5">
                  <c:v>767.88900000000001</c:v>
                </c:pt>
                <c:pt idx="6">
                  <c:v>987</c:v>
                </c:pt>
                <c:pt idx="7">
                  <c:v>1089</c:v>
                </c:pt>
                <c:pt idx="8">
                  <c:v>1053</c:v>
                </c:pt>
                <c:pt idx="9">
                  <c:v>903</c:v>
                </c:pt>
                <c:pt idx="10">
                  <c:v>974.4</c:v>
                </c:pt>
                <c:pt idx="11">
                  <c:v>1140.5999999999999</c:v>
                </c:pt>
                <c:pt idx="12">
                  <c:v>1062.9000000000001</c:v>
                </c:pt>
                <c:pt idx="13">
                  <c:v>1023</c:v>
                </c:pt>
                <c:pt idx="14">
                  <c:v>1047</c:v>
                </c:pt>
                <c:pt idx="15">
                  <c:v>1162.5999999999999</c:v>
                </c:pt>
                <c:pt idx="16">
                  <c:v>1591</c:v>
                </c:pt>
                <c:pt idx="17">
                  <c:v>1546.8</c:v>
                </c:pt>
                <c:pt idx="18">
                  <c:v>1539</c:v>
                </c:pt>
                <c:pt idx="19">
                  <c:v>1540</c:v>
                </c:pt>
                <c:pt idx="20">
                  <c:v>1282.5</c:v>
                </c:pt>
                <c:pt idx="21">
                  <c:v>984</c:v>
                </c:pt>
                <c:pt idx="22">
                  <c:v>987</c:v>
                </c:pt>
                <c:pt idx="23">
                  <c:v>864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625.54899999999998</c:v>
                </c:pt>
                <c:pt idx="1">
                  <c:v>641.89800000000014</c:v>
                </c:pt>
                <c:pt idx="2">
                  <c:v>650.81400000000008</c:v>
                </c:pt>
                <c:pt idx="3">
                  <c:v>651.92100000000005</c:v>
                </c:pt>
                <c:pt idx="4">
                  <c:v>653.68200000000013</c:v>
                </c:pt>
                <c:pt idx="5">
                  <c:v>654.13400000000001</c:v>
                </c:pt>
                <c:pt idx="6">
                  <c:v>669.56799999999998</c:v>
                </c:pt>
                <c:pt idx="7">
                  <c:v>793.29</c:v>
                </c:pt>
                <c:pt idx="8">
                  <c:v>1172.1470000000002</c:v>
                </c:pt>
                <c:pt idx="9">
                  <c:v>1438.1979999999999</c:v>
                </c:pt>
                <c:pt idx="10">
                  <c:v>1556.9089999999999</c:v>
                </c:pt>
                <c:pt idx="11">
                  <c:v>1582.066</c:v>
                </c:pt>
                <c:pt idx="12">
                  <c:v>1519.7449999999999</c:v>
                </c:pt>
                <c:pt idx="13">
                  <c:v>1359.3259999999996</c:v>
                </c:pt>
                <c:pt idx="14">
                  <c:v>1134.6890000000001</c:v>
                </c:pt>
                <c:pt idx="15">
                  <c:v>912.55099999999993</c:v>
                </c:pt>
                <c:pt idx="16">
                  <c:v>848.13999999999987</c:v>
                </c:pt>
                <c:pt idx="17">
                  <c:v>837.71600000000001</c:v>
                </c:pt>
                <c:pt idx="18">
                  <c:v>893.63599999999997</c:v>
                </c:pt>
                <c:pt idx="19">
                  <c:v>934.11399999999981</c:v>
                </c:pt>
                <c:pt idx="20">
                  <c:v>966.79299999999989</c:v>
                </c:pt>
                <c:pt idx="21">
                  <c:v>999.02800000000002</c:v>
                </c:pt>
                <c:pt idx="22">
                  <c:v>1031.7950000000001</c:v>
                </c:pt>
                <c:pt idx="23">
                  <c:v>1055.8040000000001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41</c:v>
                </c:pt>
                <c:pt idx="6">
                  <c:v>86</c:v>
                </c:pt>
                <c:pt idx="7">
                  <c:v>116</c:v>
                </c:pt>
                <c:pt idx="8">
                  <c:v>120</c:v>
                </c:pt>
                <c:pt idx="9">
                  <c:v>61</c:v>
                </c:pt>
                <c:pt idx="10">
                  <c:v>61</c:v>
                </c:pt>
                <c:pt idx="11">
                  <c:v>61</c:v>
                </c:pt>
                <c:pt idx="12">
                  <c:v>122</c:v>
                </c:pt>
                <c:pt idx="13">
                  <c:v>106</c:v>
                </c:pt>
                <c:pt idx="14">
                  <c:v>176</c:v>
                </c:pt>
                <c:pt idx="15">
                  <c:v>150</c:v>
                </c:pt>
                <c:pt idx="16">
                  <c:v>190</c:v>
                </c:pt>
                <c:pt idx="17">
                  <c:v>710</c:v>
                </c:pt>
                <c:pt idx="18">
                  <c:v>644</c:v>
                </c:pt>
                <c:pt idx="19">
                  <c:v>325</c:v>
                </c:pt>
                <c:pt idx="20">
                  <c:v>76</c:v>
                </c:pt>
                <c:pt idx="21">
                  <c:v>101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6857672"/>
        <c:axId val="286858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5346.8279999999995</c:v>
                </c:pt>
                <c:pt idx="1">
                  <c:v>5173.7480000000014</c:v>
                </c:pt>
                <c:pt idx="2">
                  <c:v>4985.768</c:v>
                </c:pt>
                <c:pt idx="3">
                  <c:v>4981.3469999999998</c:v>
                </c:pt>
                <c:pt idx="4">
                  <c:v>4928.5819999999994</c:v>
                </c:pt>
                <c:pt idx="5">
                  <c:v>5003.9229999999989</c:v>
                </c:pt>
                <c:pt idx="6">
                  <c:v>5201.4679999999998</c:v>
                </c:pt>
                <c:pt idx="7">
                  <c:v>5729.079999999999</c:v>
                </c:pt>
                <c:pt idx="8">
                  <c:v>6289.8230000000003</c:v>
                </c:pt>
                <c:pt idx="9">
                  <c:v>6283.9690000000019</c:v>
                </c:pt>
                <c:pt idx="10">
                  <c:v>6696.1140000000005</c:v>
                </c:pt>
                <c:pt idx="11">
                  <c:v>6894.2060000000019</c:v>
                </c:pt>
                <c:pt idx="12">
                  <c:v>6818.9169999999995</c:v>
                </c:pt>
                <c:pt idx="13">
                  <c:v>6651.7260000000015</c:v>
                </c:pt>
                <c:pt idx="14">
                  <c:v>6615.4330000000009</c:v>
                </c:pt>
                <c:pt idx="15">
                  <c:v>6473.2210000000014</c:v>
                </c:pt>
                <c:pt idx="16">
                  <c:v>6862.4150000000009</c:v>
                </c:pt>
                <c:pt idx="17">
                  <c:v>7296.4249999999993</c:v>
                </c:pt>
                <c:pt idx="18">
                  <c:v>7289.8419999999996</c:v>
                </c:pt>
                <c:pt idx="19">
                  <c:v>7212.223</c:v>
                </c:pt>
                <c:pt idx="20">
                  <c:v>6911.295000000001</c:v>
                </c:pt>
                <c:pt idx="21">
                  <c:v>6456.8070000000007</c:v>
                </c:pt>
                <c:pt idx="22">
                  <c:v>6359.5540000000028</c:v>
                </c:pt>
                <c:pt idx="23">
                  <c:v>5702.2260000000024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857672"/>
        <c:axId val="286858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41.72</c:v>
                </c:pt>
                <c:pt idx="1">
                  <c:v>41.31</c:v>
                </c:pt>
                <c:pt idx="2">
                  <c:v>30.55</c:v>
                </c:pt>
                <c:pt idx="3">
                  <c:v>29.47</c:v>
                </c:pt>
                <c:pt idx="4">
                  <c:v>29.82</c:v>
                </c:pt>
                <c:pt idx="5">
                  <c:v>31.58</c:v>
                </c:pt>
                <c:pt idx="6">
                  <c:v>36.89</c:v>
                </c:pt>
                <c:pt idx="7">
                  <c:v>41.72</c:v>
                </c:pt>
                <c:pt idx="8">
                  <c:v>46.82</c:v>
                </c:pt>
                <c:pt idx="9">
                  <c:v>49</c:v>
                </c:pt>
                <c:pt idx="10">
                  <c:v>49</c:v>
                </c:pt>
                <c:pt idx="11">
                  <c:v>50.23</c:v>
                </c:pt>
                <c:pt idx="12">
                  <c:v>50.1</c:v>
                </c:pt>
                <c:pt idx="13">
                  <c:v>48.18</c:v>
                </c:pt>
                <c:pt idx="14">
                  <c:v>49</c:v>
                </c:pt>
                <c:pt idx="15">
                  <c:v>49</c:v>
                </c:pt>
                <c:pt idx="16">
                  <c:v>57.44</c:v>
                </c:pt>
                <c:pt idx="17">
                  <c:v>63.79</c:v>
                </c:pt>
                <c:pt idx="18">
                  <c:v>65.45</c:v>
                </c:pt>
                <c:pt idx="19">
                  <c:v>66.38</c:v>
                </c:pt>
                <c:pt idx="20">
                  <c:v>60.38</c:v>
                </c:pt>
                <c:pt idx="21">
                  <c:v>53.26</c:v>
                </c:pt>
                <c:pt idx="22">
                  <c:v>48.01</c:v>
                </c:pt>
                <c:pt idx="23">
                  <c:v>41.72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858848"/>
        <c:axId val="286858456"/>
      </c:lineChart>
      <c:catAx>
        <c:axId val="28685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858064"/>
        <c:crosses val="autoZero"/>
        <c:auto val="1"/>
        <c:lblAlgn val="ctr"/>
        <c:lblOffset val="100"/>
        <c:noMultiLvlLbl val="0"/>
      </c:catAx>
      <c:valAx>
        <c:axId val="28685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857672"/>
        <c:crosses val="autoZero"/>
        <c:crossBetween val="between"/>
      </c:valAx>
      <c:valAx>
        <c:axId val="286858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858848"/>
        <c:crosses val="max"/>
        <c:crossBetween val="between"/>
      </c:valAx>
      <c:catAx>
        <c:axId val="28685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858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44185</v>
          </cell>
        </row>
        <row r="5">
          <cell r="C5" t="str">
            <v>DAM</v>
          </cell>
        </row>
        <row r="26">
          <cell r="C26">
            <v>23136</v>
          </cell>
        </row>
        <row r="27">
          <cell r="C27">
            <v>72525.188000000024</v>
          </cell>
        </row>
        <row r="28">
          <cell r="C28">
            <v>3292</v>
          </cell>
        </row>
        <row r="29">
          <cell r="C29">
            <v>25628.269</v>
          </cell>
        </row>
        <row r="30">
          <cell r="C30">
            <v>23583.513000000003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23350.822000000004</v>
          </cell>
        </row>
        <row r="39">
          <cell r="C39">
            <v>20162.194</v>
          </cell>
        </row>
        <row r="40">
          <cell r="C40">
            <v>84530.607000000018</v>
          </cell>
        </row>
        <row r="41">
          <cell r="C41">
            <v>770</v>
          </cell>
        </row>
        <row r="42">
          <cell r="C42">
            <v>16248.817000000001</v>
          </cell>
        </row>
        <row r="43">
          <cell r="C43">
            <v>3102.5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41.72</v>
          </cell>
          <cell r="C7">
            <v>41.31</v>
          </cell>
          <cell r="D7">
            <v>30.55</v>
          </cell>
          <cell r="E7">
            <v>29.47</v>
          </cell>
          <cell r="F7">
            <v>29.82</v>
          </cell>
          <cell r="G7">
            <v>31.58</v>
          </cell>
          <cell r="H7">
            <v>36.89</v>
          </cell>
          <cell r="I7">
            <v>41.72</v>
          </cell>
          <cell r="J7">
            <v>46.82</v>
          </cell>
          <cell r="K7">
            <v>49</v>
          </cell>
          <cell r="L7">
            <v>49</v>
          </cell>
          <cell r="M7">
            <v>50.23</v>
          </cell>
          <cell r="N7">
            <v>50.1</v>
          </cell>
          <cell r="O7">
            <v>48.18</v>
          </cell>
          <cell r="P7">
            <v>49</v>
          </cell>
          <cell r="Q7">
            <v>49</v>
          </cell>
          <cell r="R7">
            <v>57.44</v>
          </cell>
          <cell r="S7">
            <v>63.79</v>
          </cell>
          <cell r="T7">
            <v>65.45</v>
          </cell>
          <cell r="U7">
            <v>66.38</v>
          </cell>
          <cell r="V7">
            <v>60.38</v>
          </cell>
          <cell r="W7">
            <v>53.26</v>
          </cell>
          <cell r="X7">
            <v>48.01</v>
          </cell>
          <cell r="Y7">
            <v>41.72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41.72</v>
          </cell>
          <cell r="C7">
            <v>41.31</v>
          </cell>
          <cell r="D7">
            <v>30.55</v>
          </cell>
          <cell r="E7">
            <v>29.47</v>
          </cell>
          <cell r="F7">
            <v>29.82</v>
          </cell>
          <cell r="G7">
            <v>31.58</v>
          </cell>
          <cell r="H7">
            <v>36.89</v>
          </cell>
          <cell r="I7">
            <v>41.72</v>
          </cell>
          <cell r="J7">
            <v>46.82</v>
          </cell>
          <cell r="K7">
            <v>49</v>
          </cell>
          <cell r="L7">
            <v>49</v>
          </cell>
          <cell r="M7">
            <v>50.23</v>
          </cell>
          <cell r="N7">
            <v>50.1</v>
          </cell>
          <cell r="O7">
            <v>48.18</v>
          </cell>
          <cell r="P7">
            <v>49</v>
          </cell>
          <cell r="Q7">
            <v>49</v>
          </cell>
          <cell r="R7">
            <v>57.44</v>
          </cell>
          <cell r="S7">
            <v>63.79</v>
          </cell>
          <cell r="T7">
            <v>65.45</v>
          </cell>
          <cell r="U7">
            <v>66.38</v>
          </cell>
          <cell r="V7">
            <v>60.38</v>
          </cell>
          <cell r="W7">
            <v>53.26</v>
          </cell>
          <cell r="X7">
            <v>48.01</v>
          </cell>
          <cell r="Y7">
            <v>41.72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190</v>
          </cell>
          <cell r="J25">
            <v>190</v>
          </cell>
          <cell r="K25">
            <v>190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414</v>
          </cell>
          <cell r="T25">
            <v>414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6">
          <cell r="B26">
            <v>345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245</v>
          </cell>
          <cell r="U26">
            <v>327.69</v>
          </cell>
          <cell r="V26">
            <v>490.96100000000001</v>
          </cell>
          <cell r="W26">
            <v>319.36200000000002</v>
          </cell>
          <cell r="X26">
            <v>245</v>
          </cell>
          <cell r="Y26">
            <v>245</v>
          </cell>
        </row>
        <row r="27">
          <cell r="B27">
            <v>377</v>
          </cell>
          <cell r="C27">
            <v>348.95</v>
          </cell>
          <cell r="D27">
            <v>320</v>
          </cell>
          <cell r="E27">
            <v>320</v>
          </cell>
          <cell r="F27">
            <v>320</v>
          </cell>
          <cell r="G27">
            <v>320</v>
          </cell>
          <cell r="H27">
            <v>320</v>
          </cell>
          <cell r="I27">
            <v>377</v>
          </cell>
          <cell r="J27">
            <v>377</v>
          </cell>
          <cell r="K27">
            <v>310</v>
          </cell>
          <cell r="L27">
            <v>310</v>
          </cell>
          <cell r="M27">
            <v>310</v>
          </cell>
          <cell r="N27">
            <v>310</v>
          </cell>
          <cell r="O27">
            <v>359.21600000000001</v>
          </cell>
          <cell r="P27">
            <v>377</v>
          </cell>
          <cell r="Q27">
            <v>377</v>
          </cell>
          <cell r="R27">
            <v>377</v>
          </cell>
          <cell r="S27">
            <v>315.16199999999998</v>
          </cell>
          <cell r="T27">
            <v>323.85599999999999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352</v>
          </cell>
          <cell r="J28">
            <v>373.06099999999998</v>
          </cell>
          <cell r="K28">
            <v>352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416</v>
          </cell>
          <cell r="Q28">
            <v>416</v>
          </cell>
          <cell r="R28">
            <v>364.19200000000001</v>
          </cell>
          <cell r="S28">
            <v>352</v>
          </cell>
          <cell r="T28">
            <v>352</v>
          </cell>
          <cell r="U28">
            <v>414</v>
          </cell>
          <cell r="V28">
            <v>414</v>
          </cell>
          <cell r="W28">
            <v>414</v>
          </cell>
          <cell r="X28">
            <v>414</v>
          </cell>
          <cell r="Y28">
            <v>352</v>
          </cell>
        </row>
        <row r="29">
          <cell r="B29">
            <v>553.37900000000002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410</v>
          </cell>
          <cell r="I29">
            <v>679.89</v>
          </cell>
          <cell r="J29">
            <v>700</v>
          </cell>
          <cell r="K29">
            <v>700</v>
          </cell>
          <cell r="L29">
            <v>700</v>
          </cell>
          <cell r="M29">
            <v>700</v>
          </cell>
          <cell r="N29">
            <v>700</v>
          </cell>
          <cell r="O29">
            <v>700</v>
          </cell>
          <cell r="P29">
            <v>700</v>
          </cell>
          <cell r="Q29">
            <v>700</v>
          </cell>
          <cell r="R29">
            <v>700</v>
          </cell>
          <cell r="S29">
            <v>700</v>
          </cell>
          <cell r="T29">
            <v>700</v>
          </cell>
          <cell r="U29">
            <v>700</v>
          </cell>
          <cell r="V29">
            <v>700</v>
          </cell>
          <cell r="W29">
            <v>700</v>
          </cell>
          <cell r="X29">
            <v>700</v>
          </cell>
          <cell r="Y29">
            <v>625.52200000000005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380</v>
          </cell>
          <cell r="C34">
            <v>380</v>
          </cell>
          <cell r="D34">
            <v>380</v>
          </cell>
          <cell r="E34">
            <v>380</v>
          </cell>
          <cell r="F34">
            <v>380</v>
          </cell>
          <cell r="G34">
            <v>380</v>
          </cell>
          <cell r="H34">
            <v>183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300</v>
          </cell>
          <cell r="J35">
            <v>305.89999999999998</v>
          </cell>
          <cell r="K35">
            <v>300</v>
          </cell>
          <cell r="L35">
            <v>300</v>
          </cell>
          <cell r="M35">
            <v>300</v>
          </cell>
          <cell r="N35">
            <v>301.10000000000002</v>
          </cell>
          <cell r="O35">
            <v>305.64999999999998</v>
          </cell>
          <cell r="P35">
            <v>313</v>
          </cell>
          <cell r="Q35">
            <v>307.05</v>
          </cell>
          <cell r="R35">
            <v>300</v>
          </cell>
          <cell r="S35">
            <v>320</v>
          </cell>
          <cell r="T35">
            <v>321.45</v>
          </cell>
          <cell r="U35">
            <v>325.05</v>
          </cell>
          <cell r="V35">
            <v>342.66800000000001</v>
          </cell>
          <cell r="W35">
            <v>341.49</v>
          </cell>
          <cell r="X35">
            <v>312.85000000000002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200</v>
          </cell>
          <cell r="J37">
            <v>270.20800000000003</v>
          </cell>
          <cell r="K37">
            <v>286.93099999999998</v>
          </cell>
          <cell r="L37">
            <v>286.31299999999999</v>
          </cell>
          <cell r="M37">
            <v>291.16500000000002</v>
          </cell>
          <cell r="N37">
            <v>292.77300000000002</v>
          </cell>
          <cell r="O37">
            <v>289.82900000000001</v>
          </cell>
          <cell r="P37">
            <v>293.07900000000001</v>
          </cell>
          <cell r="Q37">
            <v>290.81</v>
          </cell>
          <cell r="R37">
            <v>327.18299999999999</v>
          </cell>
          <cell r="S37">
            <v>329.452</v>
          </cell>
          <cell r="T37">
            <v>330</v>
          </cell>
          <cell r="U37">
            <v>329.24099999999999</v>
          </cell>
          <cell r="V37">
            <v>324.75400000000002</v>
          </cell>
          <cell r="W37">
            <v>300</v>
          </cell>
          <cell r="X37">
            <v>300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250</v>
          </cell>
          <cell r="J38">
            <v>346.60700000000003</v>
          </cell>
          <cell r="K38">
            <v>360.983</v>
          </cell>
          <cell r="L38">
            <v>360.57299999999998</v>
          </cell>
          <cell r="M38">
            <v>362.49</v>
          </cell>
          <cell r="N38">
            <v>363.53399999999999</v>
          </cell>
          <cell r="O38">
            <v>361.791</v>
          </cell>
          <cell r="P38">
            <v>363.76100000000002</v>
          </cell>
          <cell r="Q38">
            <v>362.28300000000002</v>
          </cell>
          <cell r="R38">
            <v>370</v>
          </cell>
          <cell r="S38">
            <v>389.44099999999997</v>
          </cell>
          <cell r="T38">
            <v>390</v>
          </cell>
          <cell r="U38">
            <v>389.22800000000001</v>
          </cell>
          <cell r="V38">
            <v>385.71</v>
          </cell>
          <cell r="W38">
            <v>370</v>
          </cell>
          <cell r="X38">
            <v>370</v>
          </cell>
          <cell r="Y38">
            <v>182</v>
          </cell>
        </row>
        <row r="40">
          <cell r="R40">
            <v>40</v>
          </cell>
          <cell r="S40">
            <v>160</v>
          </cell>
          <cell r="T40">
            <v>160</v>
          </cell>
          <cell r="U40">
            <v>80</v>
          </cell>
          <cell r="V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160</v>
          </cell>
          <cell r="T41">
            <v>80</v>
          </cell>
          <cell r="U41">
            <v>80</v>
          </cell>
        </row>
        <row r="42">
          <cell r="H42">
            <v>45</v>
          </cell>
          <cell r="I42">
            <v>45</v>
          </cell>
          <cell r="J42">
            <v>75</v>
          </cell>
          <cell r="W42">
            <v>45</v>
          </cell>
          <cell r="X42">
            <v>45</v>
          </cell>
        </row>
        <row r="44">
          <cell r="S44">
            <v>95</v>
          </cell>
          <cell r="T44">
            <v>99</v>
          </cell>
        </row>
        <row r="45"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S48">
            <v>110</v>
          </cell>
          <cell r="T48">
            <v>100</v>
          </cell>
          <cell r="U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50</v>
          </cell>
          <cell r="T51">
            <v>70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625.54899999999998</v>
          </cell>
          <cell r="C59">
            <v>641.89800000000014</v>
          </cell>
          <cell r="D59">
            <v>650.81400000000008</v>
          </cell>
          <cell r="E59">
            <v>651.92100000000005</v>
          </cell>
          <cell r="F59">
            <v>653.68200000000013</v>
          </cell>
          <cell r="G59">
            <v>654.13400000000001</v>
          </cell>
          <cell r="H59">
            <v>669.56799999999998</v>
          </cell>
          <cell r="I59">
            <v>793.29</v>
          </cell>
          <cell r="J59">
            <v>1172.1470000000002</v>
          </cell>
          <cell r="K59">
            <v>1438.1979999999999</v>
          </cell>
          <cell r="L59">
            <v>1556.9089999999999</v>
          </cell>
          <cell r="M59">
            <v>1582.066</v>
          </cell>
          <cell r="N59">
            <v>1519.7449999999999</v>
          </cell>
          <cell r="O59">
            <v>1359.3259999999996</v>
          </cell>
          <cell r="P59">
            <v>1134.6890000000001</v>
          </cell>
          <cell r="Q59">
            <v>912.55099999999993</v>
          </cell>
          <cell r="R59">
            <v>848.13999999999987</v>
          </cell>
          <cell r="S59">
            <v>837.71600000000001</v>
          </cell>
          <cell r="T59">
            <v>893.63599999999997</v>
          </cell>
          <cell r="U59">
            <v>934.11399999999981</v>
          </cell>
          <cell r="V59">
            <v>966.79299999999989</v>
          </cell>
          <cell r="W59">
            <v>999.02800000000002</v>
          </cell>
          <cell r="X59">
            <v>1031.7950000000001</v>
          </cell>
          <cell r="Y59">
            <v>1055.8040000000001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27</v>
          </cell>
          <cell r="S72">
            <v>27</v>
          </cell>
          <cell r="T72">
            <v>27</v>
          </cell>
          <cell r="U72">
            <v>27</v>
          </cell>
          <cell r="V72">
            <v>27</v>
          </cell>
          <cell r="W72">
            <v>27</v>
          </cell>
          <cell r="X72">
            <v>27</v>
          </cell>
          <cell r="Y72">
            <v>50</v>
          </cell>
        </row>
        <row r="73">
          <cell r="B73">
            <v>166</v>
          </cell>
          <cell r="C73">
            <v>182</v>
          </cell>
          <cell r="D73">
            <v>180.95999999999998</v>
          </cell>
          <cell r="E73">
            <v>181.40300000000002</v>
          </cell>
          <cell r="F73">
            <v>176</v>
          </cell>
          <cell r="G73">
            <v>180.845</v>
          </cell>
          <cell r="H73">
            <v>186</v>
          </cell>
          <cell r="I73">
            <v>229</v>
          </cell>
          <cell r="J73">
            <v>171</v>
          </cell>
          <cell r="K73">
            <v>126</v>
          </cell>
          <cell r="L73">
            <v>128</v>
          </cell>
          <cell r="M73">
            <v>142</v>
          </cell>
          <cell r="N73">
            <v>150</v>
          </cell>
          <cell r="O73">
            <v>146</v>
          </cell>
          <cell r="P73">
            <v>170</v>
          </cell>
          <cell r="Q73">
            <v>197</v>
          </cell>
          <cell r="R73">
            <v>248</v>
          </cell>
          <cell r="S73">
            <v>248</v>
          </cell>
          <cell r="T73">
            <v>196</v>
          </cell>
          <cell r="U73">
            <v>197</v>
          </cell>
          <cell r="V73">
            <v>200</v>
          </cell>
          <cell r="W73">
            <v>170</v>
          </cell>
          <cell r="X73">
            <v>199</v>
          </cell>
          <cell r="Y73">
            <v>148</v>
          </cell>
        </row>
        <row r="74">
          <cell r="B74">
            <v>556</v>
          </cell>
          <cell r="C74">
            <v>622</v>
          </cell>
          <cell r="D74">
            <v>455.09399999999999</v>
          </cell>
          <cell r="E74">
            <v>449.12299999999999</v>
          </cell>
          <cell r="F74">
            <v>400</v>
          </cell>
          <cell r="G74">
            <v>444.04399999999998</v>
          </cell>
          <cell r="H74">
            <v>658</v>
          </cell>
          <cell r="I74">
            <v>680</v>
          </cell>
          <cell r="J74">
            <v>700</v>
          </cell>
          <cell r="K74">
            <v>595</v>
          </cell>
          <cell r="L74">
            <v>595</v>
          </cell>
          <cell r="M74">
            <v>615</v>
          </cell>
          <cell r="N74">
            <v>695</v>
          </cell>
          <cell r="O74">
            <v>695</v>
          </cell>
          <cell r="P74">
            <v>695</v>
          </cell>
          <cell r="Q74">
            <v>700</v>
          </cell>
          <cell r="R74">
            <v>700</v>
          </cell>
          <cell r="S74">
            <v>700</v>
          </cell>
          <cell r="T74">
            <v>700</v>
          </cell>
          <cell r="U74">
            <v>700</v>
          </cell>
          <cell r="V74">
            <v>700</v>
          </cell>
          <cell r="W74">
            <v>666</v>
          </cell>
          <cell r="X74">
            <v>645</v>
          </cell>
          <cell r="Y74">
            <v>550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I76">
            <v>37</v>
          </cell>
          <cell r="J76">
            <v>39</v>
          </cell>
          <cell r="K76">
            <v>39</v>
          </cell>
          <cell r="L76">
            <v>108.4</v>
          </cell>
          <cell r="M76">
            <v>240.6</v>
          </cell>
          <cell r="N76">
            <v>74.900000000000006</v>
          </cell>
          <cell r="O76">
            <v>39</v>
          </cell>
          <cell r="P76">
            <v>39</v>
          </cell>
          <cell r="Q76">
            <v>122.6</v>
          </cell>
          <cell r="R76">
            <v>500</v>
          </cell>
          <cell r="S76">
            <v>455.8</v>
          </cell>
          <cell r="T76">
            <v>500</v>
          </cell>
          <cell r="U76">
            <v>500</v>
          </cell>
          <cell r="V76">
            <v>239.5</v>
          </cell>
          <cell r="W76">
            <v>5</v>
          </cell>
        </row>
      </sheetData>
      <sheetData sheetId="17">
        <row r="64">
          <cell r="B64">
            <v>981.54300000000001</v>
          </cell>
          <cell r="C64">
            <v>993.62099999999998</v>
          </cell>
          <cell r="D64">
            <v>1005.624</v>
          </cell>
          <cell r="E64">
            <v>995.62400000000002</v>
          </cell>
          <cell r="F64">
            <v>1003.621</v>
          </cell>
          <cell r="G64">
            <v>1002.622</v>
          </cell>
          <cell r="H64">
            <v>985.88400000000001</v>
          </cell>
          <cell r="I64">
            <v>970.83</v>
          </cell>
          <cell r="J64">
            <v>975.13</v>
          </cell>
          <cell r="K64">
            <v>976.13300000000004</v>
          </cell>
          <cell r="L64">
            <v>971.13099999999997</v>
          </cell>
          <cell r="M64">
            <v>969.99400000000003</v>
          </cell>
          <cell r="N64">
            <v>968.99299999999994</v>
          </cell>
          <cell r="O64">
            <v>967.99199999999996</v>
          </cell>
          <cell r="P64">
            <v>951.95500000000004</v>
          </cell>
          <cell r="Q64">
            <v>938.95399999999995</v>
          </cell>
          <cell r="R64">
            <v>944.95299999999997</v>
          </cell>
          <cell r="S64">
            <v>958.95500000000004</v>
          </cell>
          <cell r="T64">
            <v>966.95500000000004</v>
          </cell>
          <cell r="U64">
            <v>970.95299999999997</v>
          </cell>
          <cell r="V64">
            <v>973.95299999999997</v>
          </cell>
          <cell r="W64">
            <v>974.64099999999996</v>
          </cell>
          <cell r="X64">
            <v>954.54700000000003</v>
          </cell>
          <cell r="Y64">
            <v>946.21399999999994</v>
          </cell>
        </row>
        <row r="65">
          <cell r="B65">
            <v>754.26099999999997</v>
          </cell>
          <cell r="C65">
            <v>732.99599999999987</v>
          </cell>
          <cell r="D65">
            <v>714.69899999999996</v>
          </cell>
          <cell r="E65">
            <v>705.41800000000001</v>
          </cell>
          <cell r="F65">
            <v>695.61200000000008</v>
          </cell>
          <cell r="G65">
            <v>711.84699999999998</v>
          </cell>
          <cell r="H65">
            <v>737.24699999999996</v>
          </cell>
          <cell r="I65">
            <v>776.40700000000015</v>
          </cell>
          <cell r="J65">
            <v>831.03699999999992</v>
          </cell>
          <cell r="K65">
            <v>879.76600000000008</v>
          </cell>
          <cell r="L65">
            <v>916.29300000000012</v>
          </cell>
          <cell r="M65">
            <v>933.73599999999988</v>
          </cell>
          <cell r="N65">
            <v>919.875</v>
          </cell>
          <cell r="O65">
            <v>884.21500000000003</v>
          </cell>
          <cell r="P65">
            <v>887.37300000000005</v>
          </cell>
          <cell r="Q65">
            <v>883.78700000000015</v>
          </cell>
          <cell r="R65">
            <v>926.85300000000007</v>
          </cell>
          <cell r="S65">
            <v>959.01599999999996</v>
          </cell>
          <cell r="T65">
            <v>955.48199999999986</v>
          </cell>
          <cell r="U65">
            <v>945.38599999999997</v>
          </cell>
          <cell r="V65">
            <v>915.82199999999989</v>
          </cell>
          <cell r="W65">
            <v>869.81900000000007</v>
          </cell>
          <cell r="X65">
            <v>837.23899999999992</v>
          </cell>
          <cell r="Y65">
            <v>788.00799999999992</v>
          </cell>
        </row>
        <row r="66">
          <cell r="B66">
            <v>2676.0239999999999</v>
          </cell>
          <cell r="C66">
            <v>2547.1309999999999</v>
          </cell>
          <cell r="D66">
            <v>2391.4449999999997</v>
          </cell>
          <cell r="E66">
            <v>2313.8049999999998</v>
          </cell>
          <cell r="F66">
            <v>2296.2510000000007</v>
          </cell>
          <cell r="G66">
            <v>2403.4540000000011</v>
          </cell>
          <cell r="H66">
            <v>2571.1180000000004</v>
          </cell>
          <cell r="I66">
            <v>2912.3429999999998</v>
          </cell>
          <cell r="J66">
            <v>3395.1560000000004</v>
          </cell>
          <cell r="K66">
            <v>3830.7699999999995</v>
          </cell>
          <cell r="L66">
            <v>4134.6899999999996</v>
          </cell>
          <cell r="M66">
            <v>4281.4759999999997</v>
          </cell>
          <cell r="N66">
            <v>4225.549</v>
          </cell>
          <cell r="O66">
            <v>3917.0190000000002</v>
          </cell>
          <cell r="P66">
            <v>3960.9049999999993</v>
          </cell>
          <cell r="Q66">
            <v>3961.98</v>
          </cell>
          <cell r="R66">
            <v>4222.1090000000004</v>
          </cell>
          <cell r="S66">
            <v>4592.4540000000006</v>
          </cell>
          <cell r="T66">
            <v>4615.4049999999997</v>
          </cell>
          <cell r="U66">
            <v>4544.884</v>
          </cell>
          <cell r="V66">
            <v>4297.5199999999995</v>
          </cell>
          <cell r="W66">
            <v>3860.5469999999996</v>
          </cell>
          <cell r="X66">
            <v>3508.5679999999993</v>
          </cell>
          <cell r="Y66">
            <v>3070.0039999999999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121</v>
          </cell>
          <cell r="C68">
            <v>117</v>
          </cell>
          <cell r="D68">
            <v>104</v>
          </cell>
          <cell r="E68">
            <v>101.5</v>
          </cell>
          <cell r="F68">
            <v>100</v>
          </cell>
          <cell r="G68">
            <v>104</v>
          </cell>
          <cell r="H68">
            <v>111.5</v>
          </cell>
          <cell r="I68">
            <v>122.5</v>
          </cell>
          <cell r="J68">
            <v>124.5</v>
          </cell>
          <cell r="K68">
            <v>126</v>
          </cell>
          <cell r="L68">
            <v>131</v>
          </cell>
          <cell r="M68">
            <v>128</v>
          </cell>
          <cell r="N68">
            <v>127.5</v>
          </cell>
          <cell r="O68">
            <v>129</v>
          </cell>
          <cell r="P68">
            <v>129</v>
          </cell>
          <cell r="Q68">
            <v>135.5</v>
          </cell>
          <cell r="R68">
            <v>150.5</v>
          </cell>
          <cell r="S68">
            <v>162</v>
          </cell>
          <cell r="T68">
            <v>163</v>
          </cell>
          <cell r="U68">
            <v>161</v>
          </cell>
          <cell r="V68">
            <v>154</v>
          </cell>
          <cell r="W68">
            <v>142</v>
          </cell>
          <cell r="X68">
            <v>130</v>
          </cell>
          <cell r="Y68">
            <v>128</v>
          </cell>
        </row>
        <row r="72">
          <cell r="B72">
            <v>94</v>
          </cell>
          <cell r="C72">
            <v>94</v>
          </cell>
          <cell r="D72">
            <v>85</v>
          </cell>
          <cell r="E72">
            <v>85</v>
          </cell>
          <cell r="F72">
            <v>85</v>
          </cell>
          <cell r="G72">
            <v>88</v>
          </cell>
          <cell r="H72">
            <v>106.71899999999999</v>
          </cell>
          <cell r="I72">
            <v>340</v>
          </cell>
          <cell r="J72">
            <v>320</v>
          </cell>
          <cell r="K72">
            <v>333</v>
          </cell>
          <cell r="L72">
            <v>335</v>
          </cell>
          <cell r="M72">
            <v>336</v>
          </cell>
          <cell r="N72">
            <v>333</v>
          </cell>
          <cell r="O72">
            <v>333</v>
          </cell>
          <cell r="P72">
            <v>332</v>
          </cell>
          <cell r="Q72">
            <v>328</v>
          </cell>
          <cell r="R72">
            <v>322</v>
          </cell>
          <cell r="S72">
            <v>323</v>
          </cell>
          <cell r="T72">
            <v>323</v>
          </cell>
          <cell r="U72">
            <v>329</v>
          </cell>
          <cell r="V72">
            <v>329</v>
          </cell>
          <cell r="W72">
            <v>349</v>
          </cell>
          <cell r="X72">
            <v>351</v>
          </cell>
          <cell r="Y72">
            <v>65</v>
          </cell>
        </row>
        <row r="73">
          <cell r="B73">
            <v>101</v>
          </cell>
          <cell r="C73">
            <v>70</v>
          </cell>
          <cell r="D73">
            <v>70</v>
          </cell>
          <cell r="E73">
            <v>70</v>
          </cell>
          <cell r="F73">
            <v>70</v>
          </cell>
          <cell r="G73">
            <v>70</v>
          </cell>
          <cell r="H73">
            <v>70</v>
          </cell>
          <cell r="I73">
            <v>70</v>
          </cell>
          <cell r="J73">
            <v>105</v>
          </cell>
          <cell r="K73">
            <v>117</v>
          </cell>
          <cell r="L73">
            <v>178</v>
          </cell>
          <cell r="M73">
            <v>215</v>
          </cell>
          <cell r="N73">
            <v>214</v>
          </cell>
          <cell r="O73">
            <v>192</v>
          </cell>
          <cell r="P73">
            <v>188</v>
          </cell>
          <cell r="Q73">
            <v>225</v>
          </cell>
          <cell r="R73">
            <v>296</v>
          </cell>
          <cell r="S73">
            <v>301</v>
          </cell>
          <cell r="T73">
            <v>266</v>
          </cell>
          <cell r="U73">
            <v>261</v>
          </cell>
          <cell r="V73">
            <v>241</v>
          </cell>
          <cell r="W73">
            <v>218</v>
          </cell>
          <cell r="X73">
            <v>269</v>
          </cell>
          <cell r="Y73">
            <v>198</v>
          </cell>
        </row>
        <row r="74">
          <cell r="B74">
            <v>9</v>
          </cell>
          <cell r="C74">
            <v>9</v>
          </cell>
          <cell r="D74">
            <v>5</v>
          </cell>
          <cell r="F74">
            <v>9</v>
          </cell>
          <cell r="G74">
            <v>14</v>
          </cell>
          <cell r="H74">
            <v>9</v>
          </cell>
          <cell r="L74">
            <v>30</v>
          </cell>
          <cell r="M74">
            <v>30</v>
          </cell>
          <cell r="N74">
            <v>30</v>
          </cell>
          <cell r="W74">
            <v>10</v>
          </cell>
          <cell r="X74">
            <v>10</v>
          </cell>
          <cell r="Y74">
            <v>7</v>
          </cell>
        </row>
        <row r="75">
          <cell r="E75">
            <v>100</v>
          </cell>
          <cell r="F75">
            <v>59.097999999999999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537</v>
          </cell>
          <cell r="J76">
            <v>539</v>
          </cell>
          <cell r="K76">
            <v>21.3</v>
          </cell>
          <cell r="O76">
            <v>228.5</v>
          </cell>
          <cell r="P76">
            <v>166.2</v>
          </cell>
          <cell r="W76">
            <v>32.799999999999997</v>
          </cell>
          <cell r="X76">
            <v>299.2</v>
          </cell>
          <cell r="Y76">
            <v>500</v>
          </cell>
        </row>
      </sheetData>
      <sheetData sheetId="18">
        <row r="7">
          <cell r="B7">
            <v>41.72</v>
          </cell>
          <cell r="C7">
            <v>41.31</v>
          </cell>
          <cell r="D7">
            <v>30.55</v>
          </cell>
          <cell r="E7">
            <v>29.47</v>
          </cell>
          <cell r="F7">
            <v>29.82</v>
          </cell>
          <cell r="G7">
            <v>31.58</v>
          </cell>
          <cell r="H7">
            <v>36.89</v>
          </cell>
          <cell r="I7">
            <v>41.72</v>
          </cell>
          <cell r="J7">
            <v>46.82</v>
          </cell>
          <cell r="K7">
            <v>49</v>
          </cell>
          <cell r="L7">
            <v>49</v>
          </cell>
          <cell r="M7">
            <v>50.23</v>
          </cell>
          <cell r="N7">
            <v>50.1</v>
          </cell>
          <cell r="O7">
            <v>48.18</v>
          </cell>
          <cell r="P7">
            <v>49</v>
          </cell>
          <cell r="Q7">
            <v>49</v>
          </cell>
          <cell r="R7">
            <v>57.44</v>
          </cell>
          <cell r="S7">
            <v>63.79</v>
          </cell>
          <cell r="T7">
            <v>65.45</v>
          </cell>
          <cell r="U7">
            <v>66.38</v>
          </cell>
          <cell r="V7">
            <v>60.38</v>
          </cell>
          <cell r="W7">
            <v>53.26</v>
          </cell>
          <cell r="X7">
            <v>48.01</v>
          </cell>
          <cell r="Y7">
            <v>41.72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44185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5346.8280000000004</v>
      </c>
      <c r="C4" s="18">
        <v>5173.7479999999987</v>
      </c>
      <c r="D4" s="18">
        <v>4985.768</v>
      </c>
      <c r="E4" s="18">
        <v>4981.3469999999998</v>
      </c>
      <c r="F4" s="18">
        <v>4928.5819999999994</v>
      </c>
      <c r="G4" s="18">
        <v>5003.9230000000016</v>
      </c>
      <c r="H4" s="18">
        <v>5201.4679999999989</v>
      </c>
      <c r="I4" s="18">
        <v>5729.0800000000008</v>
      </c>
      <c r="J4" s="18">
        <v>6289.8230000000003</v>
      </c>
      <c r="K4" s="18">
        <v>6284.0119999999997</v>
      </c>
      <c r="L4" s="18">
        <v>6696.0950000000021</v>
      </c>
      <c r="M4" s="18">
        <v>6894.2209999999986</v>
      </c>
      <c r="N4" s="18">
        <v>6818.952000000002</v>
      </c>
      <c r="O4" s="18">
        <v>6651.7119999999995</v>
      </c>
      <c r="P4" s="18">
        <v>6615.429000000001</v>
      </c>
      <c r="Q4" s="18">
        <v>6473.1939999999995</v>
      </c>
      <c r="R4" s="18">
        <v>6862.4150000000009</v>
      </c>
      <c r="S4" s="18">
        <v>7296.4710000000014</v>
      </c>
      <c r="T4" s="18">
        <v>7289.8419999999996</v>
      </c>
      <c r="U4" s="18">
        <v>7212.222999999999</v>
      </c>
      <c r="V4" s="18">
        <v>6911.2860000000001</v>
      </c>
      <c r="W4" s="18">
        <v>6456.7800000000007</v>
      </c>
      <c r="X4" s="18">
        <v>6359.545000000001</v>
      </c>
      <c r="Y4" s="18">
        <v>5702.2260000000006</v>
      </c>
      <c r="Z4" s="19"/>
      <c r="AA4" s="20">
        <f>SUM(B4:Z4)</f>
        <v>148164.97000000003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41.72</v>
      </c>
      <c r="C7" s="28">
        <v>41.31</v>
      </c>
      <c r="D7" s="28">
        <v>30.55</v>
      </c>
      <c r="E7" s="28">
        <v>29.47</v>
      </c>
      <c r="F7" s="28">
        <v>29.82</v>
      </c>
      <c r="G7" s="28">
        <v>31.58</v>
      </c>
      <c r="H7" s="28">
        <v>36.89</v>
      </c>
      <c r="I7" s="28">
        <v>41.72</v>
      </c>
      <c r="J7" s="28">
        <v>46.82</v>
      </c>
      <c r="K7" s="28">
        <v>49</v>
      </c>
      <c r="L7" s="28">
        <v>49</v>
      </c>
      <c r="M7" s="28">
        <v>50.23</v>
      </c>
      <c r="N7" s="28">
        <v>50.1</v>
      </c>
      <c r="O7" s="28">
        <v>48.18</v>
      </c>
      <c r="P7" s="28">
        <v>49</v>
      </c>
      <c r="Q7" s="28">
        <v>49</v>
      </c>
      <c r="R7" s="28">
        <v>57.44</v>
      </c>
      <c r="S7" s="28">
        <v>63.79</v>
      </c>
      <c r="T7" s="28">
        <v>65.45</v>
      </c>
      <c r="U7" s="28">
        <v>66.38</v>
      </c>
      <c r="V7" s="28">
        <v>60.38</v>
      </c>
      <c r="W7" s="28">
        <v>53.26</v>
      </c>
      <c r="X7" s="28">
        <v>48.01</v>
      </c>
      <c r="Y7" s="28">
        <v>41.72</v>
      </c>
      <c r="Z7" s="29"/>
      <c r="AA7" s="30">
        <f>IF(SUM(GR_MAINLAND_MCP_SUM_SELL)&lt;&gt;0,AVERAGEIF(GR_MAINLAND_MCP_SUM_SELL,"&lt;&gt;"""),"")</f>
        <v>47.1175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964</v>
      </c>
      <c r="S10" s="42">
        <v>964</v>
      </c>
      <c r="T10" s="42">
        <v>964</v>
      </c>
      <c r="U10" s="42">
        <v>964</v>
      </c>
      <c r="V10" s="42">
        <v>964</v>
      </c>
      <c r="W10" s="42">
        <v>964</v>
      </c>
      <c r="X10" s="42">
        <v>964</v>
      </c>
      <c r="Y10" s="42">
        <v>964</v>
      </c>
      <c r="Z10" s="43"/>
      <c r="AA10" s="44">
        <f>SUM(B10:Z10)</f>
        <v>23136</v>
      </c>
    </row>
    <row r="11" spans="1:27" ht="24.95" customHeight="1" x14ac:dyDescent="0.2">
      <c r="A11" s="45" t="s">
        <v>7</v>
      </c>
      <c r="B11" s="46">
        <v>2877.279</v>
      </c>
      <c r="C11" s="47">
        <v>2605.85</v>
      </c>
      <c r="D11" s="47">
        <v>2576.9</v>
      </c>
      <c r="E11" s="47">
        <v>2576.9</v>
      </c>
      <c r="F11" s="47">
        <v>2576.9</v>
      </c>
      <c r="G11" s="47">
        <v>2576.9</v>
      </c>
      <c r="H11" s="47">
        <v>2494.9</v>
      </c>
      <c r="I11" s="47">
        <v>2766.79</v>
      </c>
      <c r="J11" s="47">
        <v>2980.6759999999999</v>
      </c>
      <c r="K11" s="47">
        <v>2917.8139999999999</v>
      </c>
      <c r="L11" s="47">
        <v>3139.7860000000001</v>
      </c>
      <c r="M11" s="47">
        <v>3146.5550000000003</v>
      </c>
      <c r="N11" s="47">
        <v>3150.3069999999998</v>
      </c>
      <c r="O11" s="47">
        <v>3199.386</v>
      </c>
      <c r="P11" s="47">
        <v>3293.74</v>
      </c>
      <c r="Q11" s="47">
        <v>3284.0430000000001</v>
      </c>
      <c r="R11" s="47">
        <v>3269.2750000000001</v>
      </c>
      <c r="S11" s="47">
        <v>3237.9549999999999</v>
      </c>
      <c r="T11" s="47">
        <v>3249.2060000000001</v>
      </c>
      <c r="U11" s="47">
        <v>3449.1089999999999</v>
      </c>
      <c r="V11" s="47">
        <v>3621.9930000000004</v>
      </c>
      <c r="W11" s="47">
        <v>3408.752</v>
      </c>
      <c r="X11" s="47">
        <v>3305.75</v>
      </c>
      <c r="Y11" s="47">
        <v>2818.422</v>
      </c>
      <c r="Z11" s="48"/>
      <c r="AA11" s="49">
        <f>SUM(B11:Z11)</f>
        <v>72525.187999999995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41</v>
      </c>
      <c r="H12" s="47">
        <v>86</v>
      </c>
      <c r="I12" s="47">
        <v>116</v>
      </c>
      <c r="J12" s="47">
        <v>120</v>
      </c>
      <c r="K12" s="47">
        <v>61</v>
      </c>
      <c r="L12" s="47">
        <v>61</v>
      </c>
      <c r="M12" s="47">
        <v>61</v>
      </c>
      <c r="N12" s="47">
        <v>122</v>
      </c>
      <c r="O12" s="47">
        <v>106</v>
      </c>
      <c r="P12" s="47">
        <v>176</v>
      </c>
      <c r="Q12" s="47">
        <v>150</v>
      </c>
      <c r="R12" s="47">
        <v>190</v>
      </c>
      <c r="S12" s="47">
        <v>710</v>
      </c>
      <c r="T12" s="47">
        <v>644</v>
      </c>
      <c r="U12" s="47">
        <v>325</v>
      </c>
      <c r="V12" s="47">
        <v>76</v>
      </c>
      <c r="W12" s="47">
        <v>101</v>
      </c>
      <c r="X12" s="47">
        <v>71</v>
      </c>
      <c r="Y12" s="47"/>
      <c r="Z12" s="48"/>
      <c r="AA12" s="49">
        <f>SUM(B12:Z12)</f>
        <v>3292</v>
      </c>
    </row>
    <row r="13" spans="1:27" ht="24.95" customHeight="1" x14ac:dyDescent="0.2">
      <c r="A13" s="50" t="s">
        <v>9</v>
      </c>
      <c r="B13" s="51">
        <v>625.54899999999998</v>
      </c>
      <c r="C13" s="52">
        <v>641.89800000000014</v>
      </c>
      <c r="D13" s="52">
        <v>650.81400000000008</v>
      </c>
      <c r="E13" s="52">
        <v>651.92100000000005</v>
      </c>
      <c r="F13" s="52">
        <v>653.68200000000013</v>
      </c>
      <c r="G13" s="52">
        <v>654.13400000000001</v>
      </c>
      <c r="H13" s="52">
        <v>669.56799999999998</v>
      </c>
      <c r="I13" s="52">
        <v>793.29</v>
      </c>
      <c r="J13" s="52">
        <v>1172.1470000000002</v>
      </c>
      <c r="K13" s="52">
        <v>1438.1979999999999</v>
      </c>
      <c r="L13" s="52">
        <v>1556.9089999999999</v>
      </c>
      <c r="M13" s="52">
        <v>1582.066</v>
      </c>
      <c r="N13" s="52">
        <v>1519.7449999999999</v>
      </c>
      <c r="O13" s="52">
        <v>1359.3259999999996</v>
      </c>
      <c r="P13" s="52">
        <v>1134.6890000000001</v>
      </c>
      <c r="Q13" s="52">
        <v>912.55099999999993</v>
      </c>
      <c r="R13" s="52">
        <v>848.13999999999987</v>
      </c>
      <c r="S13" s="52">
        <v>837.71600000000001</v>
      </c>
      <c r="T13" s="52">
        <v>893.63599999999997</v>
      </c>
      <c r="U13" s="52">
        <v>934.11399999999981</v>
      </c>
      <c r="V13" s="52">
        <v>966.79299999999989</v>
      </c>
      <c r="W13" s="52">
        <v>999.02800000000002</v>
      </c>
      <c r="X13" s="52">
        <v>1031.7950000000001</v>
      </c>
      <c r="Y13" s="52">
        <v>1055.8040000000001</v>
      </c>
      <c r="Z13" s="53"/>
      <c r="AA13" s="54">
        <f>SUM(B13:Z13)</f>
        <v>23583.513000000003</v>
      </c>
    </row>
    <row r="14" spans="1:27" ht="30" customHeight="1" thickBot="1" x14ac:dyDescent="0.25">
      <c r="A14" s="55" t="s">
        <v>10</v>
      </c>
      <c r="B14" s="56">
        <f>IF(LEN(B$2)&gt;0,SUM(B10:B13),"")</f>
        <v>4481.8279999999995</v>
      </c>
      <c r="C14" s="57">
        <f t="shared" ref="C14:Z14" si="0">IF(LEN(C$2)&gt;0,SUM(C10:C13),"")</f>
        <v>4226.7479999999996</v>
      </c>
      <c r="D14" s="57">
        <f t="shared" si="0"/>
        <v>4206.7139999999999</v>
      </c>
      <c r="E14" s="57">
        <f t="shared" si="0"/>
        <v>4207.8209999999999</v>
      </c>
      <c r="F14" s="57">
        <f t="shared" si="0"/>
        <v>4209.5820000000003</v>
      </c>
      <c r="G14" s="57">
        <f t="shared" si="0"/>
        <v>4236.0339999999997</v>
      </c>
      <c r="H14" s="57">
        <f t="shared" si="0"/>
        <v>4214.4679999999998</v>
      </c>
      <c r="I14" s="57">
        <f t="shared" si="0"/>
        <v>4640.08</v>
      </c>
      <c r="J14" s="57">
        <f t="shared" si="0"/>
        <v>5236.8230000000003</v>
      </c>
      <c r="K14" s="57">
        <f t="shared" si="0"/>
        <v>5381.0119999999997</v>
      </c>
      <c r="L14" s="57">
        <f t="shared" si="0"/>
        <v>5721.6949999999997</v>
      </c>
      <c r="M14" s="57">
        <f t="shared" si="0"/>
        <v>5753.6210000000001</v>
      </c>
      <c r="N14" s="57">
        <f t="shared" si="0"/>
        <v>5756.0519999999997</v>
      </c>
      <c r="O14" s="57">
        <f t="shared" si="0"/>
        <v>5628.7119999999995</v>
      </c>
      <c r="P14" s="57">
        <f t="shared" si="0"/>
        <v>5568.4290000000001</v>
      </c>
      <c r="Q14" s="57">
        <f t="shared" si="0"/>
        <v>5310.5939999999991</v>
      </c>
      <c r="R14" s="57">
        <f t="shared" si="0"/>
        <v>5271.4149999999991</v>
      </c>
      <c r="S14" s="57">
        <f t="shared" si="0"/>
        <v>5749.6710000000003</v>
      </c>
      <c r="T14" s="57">
        <f t="shared" si="0"/>
        <v>5750.8420000000006</v>
      </c>
      <c r="U14" s="57">
        <f t="shared" si="0"/>
        <v>5672.223</v>
      </c>
      <c r="V14" s="57">
        <f t="shared" si="0"/>
        <v>5628.7860000000001</v>
      </c>
      <c r="W14" s="57">
        <f t="shared" si="0"/>
        <v>5472.7800000000007</v>
      </c>
      <c r="X14" s="57">
        <f t="shared" si="0"/>
        <v>5372.5450000000001</v>
      </c>
      <c r="Y14" s="57">
        <f t="shared" si="0"/>
        <v>4838.2260000000006</v>
      </c>
      <c r="Z14" s="58" t="str">
        <f t="shared" si="0"/>
        <v/>
      </c>
      <c r="AA14" s="59">
        <f>SUM(AA9:AA13)</f>
        <v>122536.701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1849.75</v>
      </c>
      <c r="C25" s="67">
        <v>1854.85</v>
      </c>
      <c r="D25" s="67">
        <v>1859.1</v>
      </c>
      <c r="E25" s="67">
        <v>1854</v>
      </c>
      <c r="F25" s="67">
        <v>1848.9</v>
      </c>
      <c r="G25" s="67">
        <v>1873.2</v>
      </c>
      <c r="H25" s="67">
        <v>1691.6</v>
      </c>
      <c r="I25" s="67">
        <v>1722.4</v>
      </c>
      <c r="J25" s="67">
        <v>2108.8000000000002</v>
      </c>
      <c r="K25" s="67">
        <v>2283.5</v>
      </c>
      <c r="L25" s="67">
        <v>2369.9</v>
      </c>
      <c r="M25" s="67">
        <v>2380</v>
      </c>
      <c r="N25" s="67">
        <v>2383.0500000000002</v>
      </c>
      <c r="O25" s="67">
        <v>2224.5500000000002</v>
      </c>
      <c r="P25" s="67">
        <v>1978.65</v>
      </c>
      <c r="Q25" s="67">
        <v>1755.6</v>
      </c>
      <c r="R25" s="67">
        <v>1727.25</v>
      </c>
      <c r="S25" s="67">
        <v>2323.5500000000002</v>
      </c>
      <c r="T25" s="67">
        <v>2190.65</v>
      </c>
      <c r="U25" s="67">
        <v>1881</v>
      </c>
      <c r="V25" s="67">
        <v>1746.35</v>
      </c>
      <c r="W25" s="67">
        <v>1738.25</v>
      </c>
      <c r="X25" s="67">
        <v>1742.7</v>
      </c>
      <c r="Y25" s="67">
        <v>1656</v>
      </c>
      <c r="Z25" s="68"/>
      <c r="AA25" s="69">
        <f>SUM(B25:Z25)</f>
        <v>47043.600000000006</v>
      </c>
    </row>
    <row r="26" spans="1:27" ht="24.95" customHeight="1" x14ac:dyDescent="0.2">
      <c r="A26" s="70" t="s">
        <v>20</v>
      </c>
      <c r="B26" s="71">
        <v>827.07799999999997</v>
      </c>
      <c r="C26" s="72">
        <v>748.89800000000002</v>
      </c>
      <c r="D26" s="72">
        <v>556.66800000000001</v>
      </c>
      <c r="E26" s="72">
        <v>557.34699999999998</v>
      </c>
      <c r="F26" s="72">
        <v>509.68200000000002</v>
      </c>
      <c r="G26" s="72">
        <v>560.72299999999996</v>
      </c>
      <c r="H26" s="72">
        <v>824.86800000000005</v>
      </c>
      <c r="I26" s="72">
        <v>1103.68</v>
      </c>
      <c r="J26" s="72">
        <v>1178.0229999999999</v>
      </c>
      <c r="K26" s="72">
        <v>937.51199999999994</v>
      </c>
      <c r="L26" s="72">
        <v>1033.7950000000001</v>
      </c>
      <c r="M26" s="72">
        <v>1089.6210000000001</v>
      </c>
      <c r="N26" s="72">
        <v>1177.002</v>
      </c>
      <c r="O26" s="72">
        <v>1204.162</v>
      </c>
      <c r="P26" s="72">
        <v>1413.779</v>
      </c>
      <c r="Q26" s="72">
        <v>1410.9939999999999</v>
      </c>
      <c r="R26" s="72">
        <v>1341.165</v>
      </c>
      <c r="S26" s="72">
        <v>1203.1210000000001</v>
      </c>
      <c r="T26" s="72">
        <v>1285.192</v>
      </c>
      <c r="U26" s="72">
        <v>1517.223</v>
      </c>
      <c r="V26" s="72">
        <v>1681.4359999999999</v>
      </c>
      <c r="W26" s="72">
        <v>1525.53</v>
      </c>
      <c r="X26" s="72">
        <v>1503.845</v>
      </c>
      <c r="Y26" s="72">
        <v>1301.2260000000001</v>
      </c>
      <c r="Z26" s="73"/>
      <c r="AA26" s="74">
        <f>SUM(B26:Z26)</f>
        <v>26492.570000000003</v>
      </c>
    </row>
    <row r="27" spans="1:27" ht="24.95" customHeight="1" x14ac:dyDescent="0.2">
      <c r="A27" s="77" t="s">
        <v>21</v>
      </c>
      <c r="B27" s="75">
        <v>2670</v>
      </c>
      <c r="C27" s="76">
        <v>2570</v>
      </c>
      <c r="D27" s="76">
        <v>2570</v>
      </c>
      <c r="E27" s="76">
        <v>2570</v>
      </c>
      <c r="F27" s="76">
        <v>2570</v>
      </c>
      <c r="G27" s="76">
        <v>2570</v>
      </c>
      <c r="H27" s="76">
        <v>2685</v>
      </c>
      <c r="I27" s="76">
        <v>2903</v>
      </c>
      <c r="J27" s="76">
        <v>3003</v>
      </c>
      <c r="K27" s="76">
        <v>3063</v>
      </c>
      <c r="L27" s="76">
        <v>3223</v>
      </c>
      <c r="M27" s="76">
        <v>3223</v>
      </c>
      <c r="N27" s="76">
        <v>3223</v>
      </c>
      <c r="O27" s="76">
        <v>3223</v>
      </c>
      <c r="P27" s="76">
        <v>3223</v>
      </c>
      <c r="Q27" s="76">
        <v>3223</v>
      </c>
      <c r="R27" s="76">
        <v>3333</v>
      </c>
      <c r="S27" s="76">
        <v>3353</v>
      </c>
      <c r="T27" s="76">
        <v>3353</v>
      </c>
      <c r="U27" s="76">
        <v>3353</v>
      </c>
      <c r="V27" s="76">
        <v>3283</v>
      </c>
      <c r="W27" s="76">
        <v>3193</v>
      </c>
      <c r="X27" s="76">
        <v>3113</v>
      </c>
      <c r="Y27" s="76">
        <v>2745</v>
      </c>
      <c r="Z27" s="78"/>
      <c r="AA27" s="79">
        <f>SUM(B27:Z27)</f>
        <v>72238</v>
      </c>
    </row>
    <row r="28" spans="1:27" ht="30" customHeight="1" thickBot="1" x14ac:dyDescent="0.25">
      <c r="A28" s="55" t="s">
        <v>22</v>
      </c>
      <c r="B28" s="56">
        <f>IF(LEN(B$2)&gt;0,SUM(B25:B27),"")</f>
        <v>5346.8279999999995</v>
      </c>
      <c r="C28" s="57">
        <f t="shared" ref="C28:Z28" si="2">IF(LEN(C$2)&gt;0,SUM(C25:C27),"")</f>
        <v>5173.7479999999996</v>
      </c>
      <c r="D28" s="57">
        <f t="shared" si="2"/>
        <v>4985.768</v>
      </c>
      <c r="E28" s="57">
        <f t="shared" si="2"/>
        <v>4981.3469999999998</v>
      </c>
      <c r="F28" s="57">
        <f t="shared" si="2"/>
        <v>4928.5820000000003</v>
      </c>
      <c r="G28" s="57">
        <f t="shared" si="2"/>
        <v>5003.9229999999998</v>
      </c>
      <c r="H28" s="57">
        <f t="shared" si="2"/>
        <v>5201.4679999999998</v>
      </c>
      <c r="I28" s="57">
        <f t="shared" si="2"/>
        <v>5729.08</v>
      </c>
      <c r="J28" s="57">
        <f t="shared" si="2"/>
        <v>6289.8230000000003</v>
      </c>
      <c r="K28" s="57">
        <f t="shared" si="2"/>
        <v>6284.0119999999997</v>
      </c>
      <c r="L28" s="57">
        <f t="shared" si="2"/>
        <v>6626.6949999999997</v>
      </c>
      <c r="M28" s="57">
        <f t="shared" si="2"/>
        <v>6692.6210000000001</v>
      </c>
      <c r="N28" s="57">
        <f t="shared" si="2"/>
        <v>6783.0519999999997</v>
      </c>
      <c r="O28" s="57">
        <f t="shared" si="2"/>
        <v>6651.7120000000004</v>
      </c>
      <c r="P28" s="57">
        <f t="shared" si="2"/>
        <v>6615.4290000000001</v>
      </c>
      <c r="Q28" s="57">
        <f t="shared" si="2"/>
        <v>6389.5940000000001</v>
      </c>
      <c r="R28" s="57">
        <f t="shared" si="2"/>
        <v>6401.415</v>
      </c>
      <c r="S28" s="57">
        <f t="shared" si="2"/>
        <v>6879.6710000000003</v>
      </c>
      <c r="T28" s="57">
        <f t="shared" si="2"/>
        <v>6828.8420000000006</v>
      </c>
      <c r="U28" s="57">
        <f t="shared" si="2"/>
        <v>6751.223</v>
      </c>
      <c r="V28" s="57">
        <f t="shared" si="2"/>
        <v>6710.7860000000001</v>
      </c>
      <c r="W28" s="57">
        <f t="shared" si="2"/>
        <v>6456.78</v>
      </c>
      <c r="X28" s="57">
        <f t="shared" si="2"/>
        <v>6359.5450000000001</v>
      </c>
      <c r="Y28" s="57">
        <f t="shared" si="2"/>
        <v>5702.2260000000006</v>
      </c>
      <c r="Z28" s="58" t="str">
        <f t="shared" si="2"/>
        <v/>
      </c>
      <c r="AA28" s="59">
        <f>SUM(AA25:AA27)</f>
        <v>145774.17000000001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27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27</v>
      </c>
      <c r="S31" s="90">
        <v>27</v>
      </c>
      <c r="T31" s="90">
        <v>27</v>
      </c>
      <c r="U31" s="90">
        <v>27</v>
      </c>
      <c r="V31" s="90">
        <v>27</v>
      </c>
      <c r="W31" s="90">
        <v>27</v>
      </c>
      <c r="X31" s="90">
        <v>27</v>
      </c>
      <c r="Y31" s="90">
        <v>50</v>
      </c>
      <c r="Z31" s="91"/>
      <c r="AA31" s="69">
        <f t="shared" ref="AA31:AA36" si="3">SUM(B31:Z31)</f>
        <v>671</v>
      </c>
    </row>
    <row r="32" spans="1:27" ht="24.95" customHeight="1" x14ac:dyDescent="0.2">
      <c r="A32" s="92" t="s">
        <v>25</v>
      </c>
      <c r="B32" s="93">
        <v>166</v>
      </c>
      <c r="C32" s="94">
        <v>182</v>
      </c>
      <c r="D32" s="94">
        <v>180.95999999999998</v>
      </c>
      <c r="E32" s="94">
        <v>181.40300000000002</v>
      </c>
      <c r="F32" s="94">
        <v>176</v>
      </c>
      <c r="G32" s="94">
        <v>180.845</v>
      </c>
      <c r="H32" s="94">
        <v>186</v>
      </c>
      <c r="I32" s="94">
        <v>229</v>
      </c>
      <c r="J32" s="94">
        <v>171</v>
      </c>
      <c r="K32" s="94">
        <v>126</v>
      </c>
      <c r="L32" s="94">
        <v>128</v>
      </c>
      <c r="M32" s="94">
        <v>142</v>
      </c>
      <c r="N32" s="94">
        <v>150</v>
      </c>
      <c r="O32" s="94">
        <v>146</v>
      </c>
      <c r="P32" s="94">
        <v>170</v>
      </c>
      <c r="Q32" s="94">
        <v>197</v>
      </c>
      <c r="R32" s="94">
        <v>248</v>
      </c>
      <c r="S32" s="94">
        <v>248</v>
      </c>
      <c r="T32" s="94">
        <v>196</v>
      </c>
      <c r="U32" s="94">
        <v>197</v>
      </c>
      <c r="V32" s="94">
        <v>200</v>
      </c>
      <c r="W32" s="94">
        <v>170</v>
      </c>
      <c r="X32" s="94">
        <v>199</v>
      </c>
      <c r="Y32" s="94">
        <v>148</v>
      </c>
      <c r="Z32" s="95"/>
      <c r="AA32" s="74">
        <f t="shared" si="3"/>
        <v>4318.2080000000005</v>
      </c>
    </row>
    <row r="33" spans="1:27" ht="24.95" customHeight="1" x14ac:dyDescent="0.2">
      <c r="A33" s="92" t="s">
        <v>26</v>
      </c>
      <c r="B33" s="93">
        <v>556</v>
      </c>
      <c r="C33" s="94">
        <v>622</v>
      </c>
      <c r="D33" s="94">
        <v>455.09399999999999</v>
      </c>
      <c r="E33" s="94">
        <v>449.12299999999999</v>
      </c>
      <c r="F33" s="94">
        <v>400</v>
      </c>
      <c r="G33" s="94">
        <v>444.04399999999998</v>
      </c>
      <c r="H33" s="94">
        <v>658</v>
      </c>
      <c r="I33" s="94">
        <v>680</v>
      </c>
      <c r="J33" s="94">
        <v>700</v>
      </c>
      <c r="K33" s="94">
        <v>595</v>
      </c>
      <c r="L33" s="94">
        <v>595</v>
      </c>
      <c r="M33" s="94">
        <v>615</v>
      </c>
      <c r="N33" s="94">
        <v>695</v>
      </c>
      <c r="O33" s="94">
        <v>695</v>
      </c>
      <c r="P33" s="94">
        <v>695</v>
      </c>
      <c r="Q33" s="94">
        <v>700</v>
      </c>
      <c r="R33" s="94">
        <v>700</v>
      </c>
      <c r="S33" s="94">
        <v>700</v>
      </c>
      <c r="T33" s="94">
        <v>700</v>
      </c>
      <c r="U33" s="94">
        <v>700</v>
      </c>
      <c r="V33" s="94">
        <v>700</v>
      </c>
      <c r="W33" s="94">
        <v>666</v>
      </c>
      <c r="X33" s="94">
        <v>645</v>
      </c>
      <c r="Y33" s="94">
        <v>550</v>
      </c>
      <c r="Z33" s="95"/>
      <c r="AA33" s="74">
        <f t="shared" si="3"/>
        <v>14915.261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37</v>
      </c>
      <c r="J35" s="94">
        <v>39</v>
      </c>
      <c r="K35" s="94">
        <v>39</v>
      </c>
      <c r="L35" s="94">
        <v>108.4</v>
      </c>
      <c r="M35" s="94">
        <v>240.6</v>
      </c>
      <c r="N35" s="94">
        <v>74.900000000000006</v>
      </c>
      <c r="O35" s="94">
        <v>39</v>
      </c>
      <c r="P35" s="94">
        <v>39</v>
      </c>
      <c r="Q35" s="94">
        <v>122.6</v>
      </c>
      <c r="R35" s="94">
        <v>500</v>
      </c>
      <c r="S35" s="94">
        <v>455.8</v>
      </c>
      <c r="T35" s="94">
        <v>500</v>
      </c>
      <c r="U35" s="94">
        <v>500</v>
      </c>
      <c r="V35" s="94">
        <v>239.5</v>
      </c>
      <c r="W35" s="94">
        <v>5</v>
      </c>
      <c r="X35" s="94"/>
      <c r="Y35" s="94"/>
      <c r="Z35" s="95"/>
      <c r="AA35" s="74">
        <f t="shared" si="3"/>
        <v>2939.8</v>
      </c>
    </row>
    <row r="36" spans="1:27" ht="30" customHeight="1" thickBot="1" x14ac:dyDescent="0.25">
      <c r="A36" s="81" t="s">
        <v>29</v>
      </c>
      <c r="B36" s="82">
        <f>IF(LEN(B$2)&gt;0,SUM(B31:B35),"")</f>
        <v>865</v>
      </c>
      <c r="C36" s="83">
        <f t="shared" ref="C36:Z36" si="4">IF(LEN(C$2)&gt;0,SUM(C31:C35),"")</f>
        <v>947</v>
      </c>
      <c r="D36" s="83">
        <f t="shared" si="4"/>
        <v>779.05399999999997</v>
      </c>
      <c r="E36" s="83">
        <f t="shared" si="4"/>
        <v>773.52600000000007</v>
      </c>
      <c r="F36" s="83">
        <f t="shared" si="4"/>
        <v>719</v>
      </c>
      <c r="G36" s="83">
        <f t="shared" si="4"/>
        <v>767.88900000000001</v>
      </c>
      <c r="H36" s="83">
        <f t="shared" si="4"/>
        <v>987</v>
      </c>
      <c r="I36" s="83">
        <f t="shared" si="4"/>
        <v>1089</v>
      </c>
      <c r="J36" s="83">
        <f t="shared" si="4"/>
        <v>1053</v>
      </c>
      <c r="K36" s="83">
        <f t="shared" si="4"/>
        <v>903</v>
      </c>
      <c r="L36" s="83">
        <f t="shared" si="4"/>
        <v>974.4</v>
      </c>
      <c r="M36" s="83">
        <f t="shared" si="4"/>
        <v>1140.5999999999999</v>
      </c>
      <c r="N36" s="83">
        <f t="shared" si="4"/>
        <v>1062.9000000000001</v>
      </c>
      <c r="O36" s="83">
        <f t="shared" si="4"/>
        <v>1023</v>
      </c>
      <c r="P36" s="83">
        <f t="shared" si="4"/>
        <v>1047</v>
      </c>
      <c r="Q36" s="83">
        <f t="shared" si="4"/>
        <v>1162.5999999999999</v>
      </c>
      <c r="R36" s="83">
        <f t="shared" si="4"/>
        <v>1591</v>
      </c>
      <c r="S36" s="83">
        <f t="shared" si="4"/>
        <v>1546.8</v>
      </c>
      <c r="T36" s="83">
        <f t="shared" si="4"/>
        <v>1539</v>
      </c>
      <c r="U36" s="83">
        <f t="shared" si="4"/>
        <v>1540</v>
      </c>
      <c r="V36" s="83">
        <f t="shared" si="4"/>
        <v>1282.5</v>
      </c>
      <c r="W36" s="83">
        <f t="shared" si="4"/>
        <v>984</v>
      </c>
      <c r="X36" s="83">
        <f t="shared" si="4"/>
        <v>987</v>
      </c>
      <c r="Y36" s="83">
        <f t="shared" si="4"/>
        <v>864</v>
      </c>
      <c r="Z36" s="84" t="str">
        <f t="shared" si="4"/>
        <v/>
      </c>
      <c r="AA36" s="85">
        <f t="shared" si="3"/>
        <v>25628.269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69.400000000000006</v>
      </c>
      <c r="M43" s="94">
        <v>201.6</v>
      </c>
      <c r="N43" s="94">
        <v>35.9</v>
      </c>
      <c r="O43" s="94"/>
      <c r="P43" s="94"/>
      <c r="Q43" s="94">
        <v>83.6</v>
      </c>
      <c r="R43" s="94">
        <v>461</v>
      </c>
      <c r="S43" s="94">
        <v>416.8</v>
      </c>
      <c r="T43" s="94">
        <v>461</v>
      </c>
      <c r="U43" s="94">
        <v>461</v>
      </c>
      <c r="V43" s="94">
        <v>200.5</v>
      </c>
      <c r="W43" s="94"/>
      <c r="X43" s="94"/>
      <c r="Y43" s="94"/>
      <c r="Z43" s="95"/>
      <c r="AA43" s="74">
        <f t="shared" si="5"/>
        <v>2390.8000000000002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69.400000000000006</v>
      </c>
      <c r="M44" s="83">
        <f t="shared" si="6"/>
        <v>201.6</v>
      </c>
      <c r="N44" s="83">
        <f t="shared" si="6"/>
        <v>35.9</v>
      </c>
      <c r="O44" s="83">
        <f t="shared" si="6"/>
        <v>0</v>
      </c>
      <c r="P44" s="83">
        <f t="shared" si="6"/>
        <v>0</v>
      </c>
      <c r="Q44" s="83">
        <f t="shared" si="6"/>
        <v>83.6</v>
      </c>
      <c r="R44" s="83">
        <f t="shared" si="6"/>
        <v>461</v>
      </c>
      <c r="S44" s="83">
        <f t="shared" si="6"/>
        <v>416.8</v>
      </c>
      <c r="T44" s="83">
        <f t="shared" si="6"/>
        <v>461</v>
      </c>
      <c r="U44" s="83">
        <f t="shared" si="6"/>
        <v>461</v>
      </c>
      <c r="V44" s="83">
        <f t="shared" si="6"/>
        <v>200.5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2390.8000000000002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5346.8279999999995</v>
      </c>
      <c r="C47" s="83">
        <f t="shared" ref="C47:Z47" si="8">IF(LEN(C$2)&gt;0,C14+C22+C36,"")</f>
        <v>5173.7479999999996</v>
      </c>
      <c r="D47" s="83">
        <f t="shared" si="8"/>
        <v>4985.768</v>
      </c>
      <c r="E47" s="83">
        <f t="shared" si="8"/>
        <v>4981.3469999999998</v>
      </c>
      <c r="F47" s="83">
        <f t="shared" si="8"/>
        <v>4928.5820000000003</v>
      </c>
      <c r="G47" s="83">
        <f t="shared" si="8"/>
        <v>5003.9229999999998</v>
      </c>
      <c r="H47" s="83">
        <f t="shared" si="8"/>
        <v>5201.4679999999998</v>
      </c>
      <c r="I47" s="83">
        <f t="shared" si="8"/>
        <v>5729.08</v>
      </c>
      <c r="J47" s="83">
        <f t="shared" si="8"/>
        <v>6289.8230000000003</v>
      </c>
      <c r="K47" s="83">
        <f t="shared" si="8"/>
        <v>6284.0119999999997</v>
      </c>
      <c r="L47" s="83">
        <f t="shared" si="8"/>
        <v>6696.0949999999993</v>
      </c>
      <c r="M47" s="83">
        <f t="shared" si="8"/>
        <v>6894.2209999999995</v>
      </c>
      <c r="N47" s="83">
        <f t="shared" si="8"/>
        <v>6818.9519999999993</v>
      </c>
      <c r="O47" s="83">
        <f t="shared" si="8"/>
        <v>6651.7119999999995</v>
      </c>
      <c r="P47" s="83">
        <f t="shared" si="8"/>
        <v>6615.4290000000001</v>
      </c>
      <c r="Q47" s="83">
        <f t="shared" si="8"/>
        <v>6473.1939999999995</v>
      </c>
      <c r="R47" s="83">
        <f t="shared" si="8"/>
        <v>6862.4149999999991</v>
      </c>
      <c r="S47" s="83">
        <f t="shared" si="8"/>
        <v>7296.4710000000005</v>
      </c>
      <c r="T47" s="83">
        <f t="shared" si="8"/>
        <v>7289.8420000000006</v>
      </c>
      <c r="U47" s="83">
        <f t="shared" si="8"/>
        <v>7212.223</v>
      </c>
      <c r="V47" s="83">
        <f t="shared" si="8"/>
        <v>6911.2860000000001</v>
      </c>
      <c r="W47" s="83">
        <f t="shared" si="8"/>
        <v>6456.7800000000007</v>
      </c>
      <c r="X47" s="83">
        <f t="shared" si="8"/>
        <v>6359.5450000000001</v>
      </c>
      <c r="Y47" s="83">
        <f t="shared" si="8"/>
        <v>5702.2260000000006</v>
      </c>
      <c r="Z47" s="84" t="str">
        <f t="shared" si="8"/>
        <v/>
      </c>
      <c r="AA47" s="100">
        <f>SUM(B47:Z47)</f>
        <v>148164.97000000003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5346.8279999999995</v>
      </c>
      <c r="C4" s="18">
        <v>5173.7480000000014</v>
      </c>
      <c r="D4" s="18">
        <v>4985.768</v>
      </c>
      <c r="E4" s="18">
        <v>4981.3469999999998</v>
      </c>
      <c r="F4" s="18">
        <v>4928.5819999999994</v>
      </c>
      <c r="G4" s="18">
        <v>5003.9229999999989</v>
      </c>
      <c r="H4" s="18">
        <v>5201.4679999999998</v>
      </c>
      <c r="I4" s="18">
        <v>5729.079999999999</v>
      </c>
      <c r="J4" s="18">
        <v>6289.8230000000003</v>
      </c>
      <c r="K4" s="18">
        <v>6283.9690000000019</v>
      </c>
      <c r="L4" s="18">
        <v>6696.1140000000005</v>
      </c>
      <c r="M4" s="18">
        <v>6894.2060000000019</v>
      </c>
      <c r="N4" s="18">
        <v>6818.9169999999995</v>
      </c>
      <c r="O4" s="18">
        <v>6651.7260000000015</v>
      </c>
      <c r="P4" s="18">
        <v>6615.4330000000009</v>
      </c>
      <c r="Q4" s="18">
        <v>6473.2210000000014</v>
      </c>
      <c r="R4" s="18">
        <v>6862.4150000000009</v>
      </c>
      <c r="S4" s="18">
        <v>7296.4249999999993</v>
      </c>
      <c r="T4" s="18">
        <v>7289.8419999999996</v>
      </c>
      <c r="U4" s="18">
        <v>7212.223</v>
      </c>
      <c r="V4" s="18">
        <v>6911.295000000001</v>
      </c>
      <c r="W4" s="18">
        <v>6456.8070000000007</v>
      </c>
      <c r="X4" s="18">
        <v>6359.5540000000028</v>
      </c>
      <c r="Y4" s="18">
        <v>5702.2260000000024</v>
      </c>
      <c r="Z4" s="19"/>
      <c r="AA4" s="20">
        <f>SUM(B4:Z4)</f>
        <v>148164.94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41.72</v>
      </c>
      <c r="C7" s="28">
        <v>41.31</v>
      </c>
      <c r="D7" s="28">
        <v>30.55</v>
      </c>
      <c r="E7" s="28">
        <v>29.47</v>
      </c>
      <c r="F7" s="28">
        <v>29.82</v>
      </c>
      <c r="G7" s="28">
        <v>31.58</v>
      </c>
      <c r="H7" s="28">
        <v>36.89</v>
      </c>
      <c r="I7" s="28">
        <v>41.72</v>
      </c>
      <c r="J7" s="28">
        <v>46.82</v>
      </c>
      <c r="K7" s="28">
        <v>49</v>
      </c>
      <c r="L7" s="28">
        <v>49</v>
      </c>
      <c r="M7" s="28">
        <v>50.23</v>
      </c>
      <c r="N7" s="28">
        <v>50.1</v>
      </c>
      <c r="O7" s="28">
        <v>48.18</v>
      </c>
      <c r="P7" s="28">
        <v>49</v>
      </c>
      <c r="Q7" s="28">
        <v>49</v>
      </c>
      <c r="R7" s="28">
        <v>57.44</v>
      </c>
      <c r="S7" s="28">
        <v>63.79</v>
      </c>
      <c r="T7" s="28">
        <v>65.45</v>
      </c>
      <c r="U7" s="28">
        <v>66.38</v>
      </c>
      <c r="V7" s="28">
        <v>60.38</v>
      </c>
      <c r="W7" s="28">
        <v>53.26</v>
      </c>
      <c r="X7" s="28">
        <v>48.01</v>
      </c>
      <c r="Y7" s="28">
        <v>41.72</v>
      </c>
      <c r="Z7" s="29"/>
      <c r="AA7" s="30">
        <v>47.1175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981.54300000000001</v>
      </c>
      <c r="C17" s="67">
        <v>993.62099999999998</v>
      </c>
      <c r="D17" s="67">
        <v>1005.624</v>
      </c>
      <c r="E17" s="67">
        <v>995.62400000000002</v>
      </c>
      <c r="F17" s="67">
        <v>1003.621</v>
      </c>
      <c r="G17" s="67">
        <v>1002.622</v>
      </c>
      <c r="H17" s="67">
        <v>985.88400000000001</v>
      </c>
      <c r="I17" s="67">
        <v>970.83</v>
      </c>
      <c r="J17" s="67">
        <v>975.13</v>
      </c>
      <c r="K17" s="67">
        <v>976.13300000000004</v>
      </c>
      <c r="L17" s="67">
        <v>971.13099999999997</v>
      </c>
      <c r="M17" s="67">
        <v>969.99400000000003</v>
      </c>
      <c r="N17" s="67">
        <v>968.99299999999994</v>
      </c>
      <c r="O17" s="67">
        <v>967.99199999999996</v>
      </c>
      <c r="P17" s="67">
        <v>951.95500000000004</v>
      </c>
      <c r="Q17" s="67">
        <v>938.95399999999995</v>
      </c>
      <c r="R17" s="67">
        <v>944.95299999999997</v>
      </c>
      <c r="S17" s="67">
        <v>958.95500000000004</v>
      </c>
      <c r="T17" s="67">
        <v>966.95500000000004</v>
      </c>
      <c r="U17" s="67">
        <v>970.95299999999997</v>
      </c>
      <c r="V17" s="67">
        <v>973.95299999999997</v>
      </c>
      <c r="W17" s="67">
        <v>974.64099999999996</v>
      </c>
      <c r="X17" s="67">
        <v>954.54700000000003</v>
      </c>
      <c r="Y17" s="67">
        <v>946.21399999999994</v>
      </c>
      <c r="Z17" s="68"/>
      <c r="AA17" s="69">
        <f>SUM(B17:Z17)</f>
        <v>23350.822000000004</v>
      </c>
    </row>
    <row r="18" spans="1:27" ht="24.95" customHeight="1" x14ac:dyDescent="0.2">
      <c r="A18" s="70" t="s">
        <v>13</v>
      </c>
      <c r="B18" s="71">
        <v>754.26099999999997</v>
      </c>
      <c r="C18" s="72">
        <v>732.99599999999987</v>
      </c>
      <c r="D18" s="72">
        <v>714.69899999999996</v>
      </c>
      <c r="E18" s="72">
        <v>705.41800000000001</v>
      </c>
      <c r="F18" s="72">
        <v>695.61200000000008</v>
      </c>
      <c r="G18" s="72">
        <v>711.84699999999998</v>
      </c>
      <c r="H18" s="72">
        <v>737.24699999999996</v>
      </c>
      <c r="I18" s="72">
        <v>776.40700000000015</v>
      </c>
      <c r="J18" s="72">
        <v>831.03699999999992</v>
      </c>
      <c r="K18" s="72">
        <v>879.76600000000008</v>
      </c>
      <c r="L18" s="72">
        <v>916.29300000000012</v>
      </c>
      <c r="M18" s="72">
        <v>933.73599999999988</v>
      </c>
      <c r="N18" s="72">
        <v>919.875</v>
      </c>
      <c r="O18" s="72">
        <v>884.21500000000003</v>
      </c>
      <c r="P18" s="72">
        <v>887.37300000000005</v>
      </c>
      <c r="Q18" s="72">
        <v>883.78700000000015</v>
      </c>
      <c r="R18" s="72">
        <v>926.85300000000007</v>
      </c>
      <c r="S18" s="72">
        <v>959.01599999999996</v>
      </c>
      <c r="T18" s="72">
        <v>955.48199999999986</v>
      </c>
      <c r="U18" s="72">
        <v>945.38599999999997</v>
      </c>
      <c r="V18" s="72">
        <v>915.82199999999989</v>
      </c>
      <c r="W18" s="72">
        <v>869.81900000000007</v>
      </c>
      <c r="X18" s="72">
        <v>837.23899999999992</v>
      </c>
      <c r="Y18" s="72">
        <v>788.00799999999992</v>
      </c>
      <c r="Z18" s="73"/>
      <c r="AA18" s="74">
        <f>SUM(B18:Z18)</f>
        <v>20162.194</v>
      </c>
    </row>
    <row r="19" spans="1:27" ht="24.95" customHeight="1" x14ac:dyDescent="0.2">
      <c r="A19" s="70" t="s">
        <v>14</v>
      </c>
      <c r="B19" s="75">
        <v>2676.0239999999999</v>
      </c>
      <c r="C19" s="76">
        <v>2547.1309999999999</v>
      </c>
      <c r="D19" s="76">
        <v>2391.4449999999997</v>
      </c>
      <c r="E19" s="76">
        <v>2313.8049999999998</v>
      </c>
      <c r="F19" s="76">
        <v>2296.2510000000007</v>
      </c>
      <c r="G19" s="76">
        <v>2403.4540000000011</v>
      </c>
      <c r="H19" s="76">
        <v>2571.1180000000004</v>
      </c>
      <c r="I19" s="76">
        <v>2912.3429999999998</v>
      </c>
      <c r="J19" s="76">
        <v>3395.1560000000004</v>
      </c>
      <c r="K19" s="76">
        <v>3830.7699999999995</v>
      </c>
      <c r="L19" s="76">
        <v>4134.6899999999996</v>
      </c>
      <c r="M19" s="76">
        <v>4281.4759999999997</v>
      </c>
      <c r="N19" s="76">
        <v>4225.549</v>
      </c>
      <c r="O19" s="76">
        <v>3917.0190000000002</v>
      </c>
      <c r="P19" s="76">
        <v>3960.9049999999993</v>
      </c>
      <c r="Q19" s="76">
        <v>3961.98</v>
      </c>
      <c r="R19" s="76">
        <v>4222.1090000000004</v>
      </c>
      <c r="S19" s="76">
        <v>4592.4540000000006</v>
      </c>
      <c r="T19" s="76">
        <v>4615.4049999999997</v>
      </c>
      <c r="U19" s="76">
        <v>4544.884</v>
      </c>
      <c r="V19" s="76">
        <v>4297.5199999999995</v>
      </c>
      <c r="W19" s="76">
        <v>3860.5469999999996</v>
      </c>
      <c r="X19" s="76">
        <v>3508.5679999999993</v>
      </c>
      <c r="Y19" s="76">
        <v>3070.0039999999999</v>
      </c>
      <c r="Z19" s="73"/>
      <c r="AA19" s="74">
        <f>SUM(B19:Z19)</f>
        <v>84530.607000000018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770</v>
      </c>
    </row>
    <row r="21" spans="1:27" ht="24.95" customHeight="1" x14ac:dyDescent="0.2">
      <c r="A21" s="80" t="s">
        <v>16</v>
      </c>
      <c r="B21" s="72">
        <v>121</v>
      </c>
      <c r="C21" s="72">
        <v>117</v>
      </c>
      <c r="D21" s="72">
        <v>104</v>
      </c>
      <c r="E21" s="72">
        <v>101.5</v>
      </c>
      <c r="F21" s="72">
        <v>100</v>
      </c>
      <c r="G21" s="72">
        <v>104</v>
      </c>
      <c r="H21" s="72">
        <v>111.5</v>
      </c>
      <c r="I21" s="72">
        <v>122.5</v>
      </c>
      <c r="J21" s="72">
        <v>124.5</v>
      </c>
      <c r="K21" s="72">
        <v>126</v>
      </c>
      <c r="L21" s="72">
        <v>131</v>
      </c>
      <c r="M21" s="72">
        <v>128</v>
      </c>
      <c r="N21" s="72">
        <v>127.5</v>
      </c>
      <c r="O21" s="72">
        <v>129</v>
      </c>
      <c r="P21" s="72">
        <v>129</v>
      </c>
      <c r="Q21" s="72">
        <v>135.5</v>
      </c>
      <c r="R21" s="72">
        <v>150.5</v>
      </c>
      <c r="S21" s="72">
        <v>162</v>
      </c>
      <c r="T21" s="72">
        <v>163</v>
      </c>
      <c r="U21" s="72">
        <v>161</v>
      </c>
      <c r="V21" s="72">
        <v>154</v>
      </c>
      <c r="W21" s="72">
        <v>142</v>
      </c>
      <c r="X21" s="72">
        <v>130</v>
      </c>
      <c r="Y21" s="72">
        <v>128</v>
      </c>
      <c r="Z21" s="72"/>
      <c r="AA21" s="74">
        <f>SUM(B21:Z21)</f>
        <v>3102.5</v>
      </c>
    </row>
    <row r="22" spans="1:27" ht="30" customHeight="1" thickBot="1" x14ac:dyDescent="0.25">
      <c r="A22" s="81" t="s">
        <v>17</v>
      </c>
      <c r="B22" s="82">
        <f t="shared" ref="B22:AA22" si="1">SUM(B17:B21)</f>
        <v>4642.8279999999995</v>
      </c>
      <c r="C22" s="83">
        <f t="shared" si="1"/>
        <v>4500.7479999999996</v>
      </c>
      <c r="D22" s="83">
        <f t="shared" si="1"/>
        <v>4325.768</v>
      </c>
      <c r="E22" s="83">
        <f t="shared" si="1"/>
        <v>4226.3469999999998</v>
      </c>
      <c r="F22" s="83">
        <f t="shared" si="1"/>
        <v>4205.4840000000004</v>
      </c>
      <c r="G22" s="83">
        <f t="shared" si="1"/>
        <v>4331.9230000000007</v>
      </c>
      <c r="H22" s="83">
        <f t="shared" si="1"/>
        <v>4515.7489999999998</v>
      </c>
      <c r="I22" s="83">
        <f t="shared" si="1"/>
        <v>4782.08</v>
      </c>
      <c r="J22" s="83">
        <f t="shared" si="1"/>
        <v>5325.8230000000003</v>
      </c>
      <c r="K22" s="83">
        <f t="shared" si="1"/>
        <v>5812.6689999999999</v>
      </c>
      <c r="L22" s="83">
        <f t="shared" si="1"/>
        <v>6153.1139999999996</v>
      </c>
      <c r="M22" s="83">
        <f t="shared" si="1"/>
        <v>6313.2060000000001</v>
      </c>
      <c r="N22" s="83">
        <f t="shared" si="1"/>
        <v>6241.9169999999995</v>
      </c>
      <c r="O22" s="83">
        <f t="shared" si="1"/>
        <v>5898.2260000000006</v>
      </c>
      <c r="P22" s="83">
        <f t="shared" si="1"/>
        <v>5929.2329999999993</v>
      </c>
      <c r="Q22" s="83">
        <f t="shared" si="1"/>
        <v>5920.2209999999995</v>
      </c>
      <c r="R22" s="83">
        <f t="shared" si="1"/>
        <v>6244.4150000000009</v>
      </c>
      <c r="S22" s="83">
        <f t="shared" si="1"/>
        <v>6672.4250000000011</v>
      </c>
      <c r="T22" s="83">
        <f t="shared" si="1"/>
        <v>6700.8419999999996</v>
      </c>
      <c r="U22" s="83">
        <f t="shared" si="1"/>
        <v>6622.223</v>
      </c>
      <c r="V22" s="83">
        <f t="shared" si="1"/>
        <v>6341.2949999999992</v>
      </c>
      <c r="W22" s="83">
        <f t="shared" si="1"/>
        <v>5847.0069999999996</v>
      </c>
      <c r="X22" s="83">
        <f t="shared" si="1"/>
        <v>5430.3539999999994</v>
      </c>
      <c r="Y22" s="83">
        <f t="shared" si="1"/>
        <v>4932.2259999999997</v>
      </c>
      <c r="Z22" s="84">
        <f t="shared" si="1"/>
        <v>0</v>
      </c>
      <c r="AA22" s="85">
        <f t="shared" si="1"/>
        <v>131916.12300000002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623</v>
      </c>
      <c r="C25" s="67">
        <v>625</v>
      </c>
      <c r="D25" s="67">
        <v>610</v>
      </c>
      <c r="E25" s="67">
        <v>607.5</v>
      </c>
      <c r="F25" s="67">
        <v>615</v>
      </c>
      <c r="G25" s="67">
        <v>619</v>
      </c>
      <c r="H25" s="67">
        <v>632.5</v>
      </c>
      <c r="I25" s="67">
        <v>845.5</v>
      </c>
      <c r="J25" s="67">
        <v>847.5</v>
      </c>
      <c r="K25" s="67">
        <v>849</v>
      </c>
      <c r="L25" s="67">
        <v>854</v>
      </c>
      <c r="M25" s="67">
        <v>851</v>
      </c>
      <c r="N25" s="67">
        <v>850.5</v>
      </c>
      <c r="O25" s="67">
        <v>852</v>
      </c>
      <c r="P25" s="67">
        <v>852</v>
      </c>
      <c r="Q25" s="67">
        <v>856.5</v>
      </c>
      <c r="R25" s="67">
        <v>869.5</v>
      </c>
      <c r="S25" s="67">
        <v>881</v>
      </c>
      <c r="T25" s="67">
        <v>880</v>
      </c>
      <c r="U25" s="67">
        <v>878</v>
      </c>
      <c r="V25" s="67">
        <v>873</v>
      </c>
      <c r="W25" s="67">
        <v>892</v>
      </c>
      <c r="X25" s="67">
        <v>880</v>
      </c>
      <c r="Y25" s="67">
        <v>632</v>
      </c>
      <c r="Z25" s="68"/>
      <c r="AA25" s="69">
        <f>SUM(B25:Z25)</f>
        <v>18775.5</v>
      </c>
    </row>
    <row r="26" spans="1:27" ht="24.95" customHeight="1" x14ac:dyDescent="0.2">
      <c r="A26" s="70" t="s">
        <v>20</v>
      </c>
      <c r="B26" s="71">
        <v>4232.8280000000004</v>
      </c>
      <c r="C26" s="72">
        <v>4057.748</v>
      </c>
      <c r="D26" s="72">
        <v>3884.768</v>
      </c>
      <c r="E26" s="72">
        <v>3882.8470000000002</v>
      </c>
      <c r="F26" s="72">
        <v>3822.5819999999999</v>
      </c>
      <c r="G26" s="72">
        <v>3893.9229999999998</v>
      </c>
      <c r="H26" s="72">
        <v>4077.9679999999998</v>
      </c>
      <c r="I26" s="72">
        <v>4346.58</v>
      </c>
      <c r="J26" s="72">
        <v>4903.3230000000003</v>
      </c>
      <c r="K26" s="72">
        <v>5413.6689999999999</v>
      </c>
      <c r="L26" s="72">
        <v>5842.1139999999996</v>
      </c>
      <c r="M26" s="72">
        <v>6043.2060000000001</v>
      </c>
      <c r="N26" s="72">
        <v>5968.4170000000004</v>
      </c>
      <c r="O26" s="72">
        <v>5571.2259999999997</v>
      </c>
      <c r="P26" s="72">
        <v>5597.2330000000002</v>
      </c>
      <c r="Q26" s="72">
        <v>5616.7209999999995</v>
      </c>
      <c r="R26" s="72">
        <v>5992.915</v>
      </c>
      <c r="S26" s="72">
        <v>6415.4250000000002</v>
      </c>
      <c r="T26" s="72">
        <v>6409.8419999999996</v>
      </c>
      <c r="U26" s="72">
        <v>6334.223</v>
      </c>
      <c r="V26" s="72">
        <v>6038.2950000000001</v>
      </c>
      <c r="W26" s="72">
        <v>5532.0069999999996</v>
      </c>
      <c r="X26" s="72">
        <v>5180.3540000000003</v>
      </c>
      <c r="Y26" s="72">
        <v>4570.2259999999997</v>
      </c>
      <c r="Z26" s="73"/>
      <c r="AA26" s="74">
        <f>SUM(B26:Z26)</f>
        <v>123628.44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4855.8280000000004</v>
      </c>
      <c r="C28" s="57">
        <f t="shared" si="2"/>
        <v>4682.7479999999996</v>
      </c>
      <c r="D28" s="57">
        <f t="shared" si="2"/>
        <v>4494.768</v>
      </c>
      <c r="E28" s="57">
        <f t="shared" si="2"/>
        <v>4490.3469999999998</v>
      </c>
      <c r="F28" s="57">
        <f t="shared" si="2"/>
        <v>4437.5820000000003</v>
      </c>
      <c r="G28" s="57">
        <f t="shared" si="2"/>
        <v>4512.9229999999998</v>
      </c>
      <c r="H28" s="57">
        <f t="shared" si="2"/>
        <v>4710.4679999999998</v>
      </c>
      <c r="I28" s="57">
        <f t="shared" si="2"/>
        <v>5192.08</v>
      </c>
      <c r="J28" s="57">
        <f t="shared" si="2"/>
        <v>5750.8230000000003</v>
      </c>
      <c r="K28" s="57">
        <f t="shared" si="2"/>
        <v>6262.6689999999999</v>
      </c>
      <c r="L28" s="57">
        <f t="shared" si="2"/>
        <v>6696.1139999999996</v>
      </c>
      <c r="M28" s="57">
        <f t="shared" si="2"/>
        <v>6894.2060000000001</v>
      </c>
      <c r="N28" s="57">
        <f t="shared" si="2"/>
        <v>6818.9170000000004</v>
      </c>
      <c r="O28" s="57">
        <f t="shared" si="2"/>
        <v>6423.2259999999997</v>
      </c>
      <c r="P28" s="57">
        <f t="shared" si="2"/>
        <v>6449.2330000000002</v>
      </c>
      <c r="Q28" s="57">
        <f t="shared" si="2"/>
        <v>6473.2209999999995</v>
      </c>
      <c r="R28" s="57">
        <f t="shared" si="2"/>
        <v>6862.415</v>
      </c>
      <c r="S28" s="57">
        <f t="shared" si="2"/>
        <v>7296.4250000000002</v>
      </c>
      <c r="T28" s="57">
        <f t="shared" si="2"/>
        <v>7289.8419999999996</v>
      </c>
      <c r="U28" s="57">
        <f t="shared" si="2"/>
        <v>7212.223</v>
      </c>
      <c r="V28" s="57">
        <f t="shared" si="2"/>
        <v>6911.2950000000001</v>
      </c>
      <c r="W28" s="57">
        <f t="shared" si="2"/>
        <v>6424.0069999999996</v>
      </c>
      <c r="X28" s="57">
        <f t="shared" si="2"/>
        <v>6060.3540000000003</v>
      </c>
      <c r="Y28" s="57">
        <f t="shared" si="2"/>
        <v>5202.2259999999997</v>
      </c>
      <c r="Z28" s="58">
        <f t="shared" si="2"/>
        <v>0</v>
      </c>
      <c r="AA28" s="59">
        <f t="shared" si="2"/>
        <v>142403.94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94</v>
      </c>
      <c r="C31" s="90">
        <v>94</v>
      </c>
      <c r="D31" s="90">
        <v>85</v>
      </c>
      <c r="E31" s="90">
        <v>85</v>
      </c>
      <c r="F31" s="90">
        <v>85</v>
      </c>
      <c r="G31" s="90">
        <v>88</v>
      </c>
      <c r="H31" s="90">
        <v>106.71899999999999</v>
      </c>
      <c r="I31" s="90">
        <v>340</v>
      </c>
      <c r="J31" s="90">
        <v>320</v>
      </c>
      <c r="K31" s="90">
        <v>333</v>
      </c>
      <c r="L31" s="90">
        <v>335</v>
      </c>
      <c r="M31" s="90">
        <v>336</v>
      </c>
      <c r="N31" s="90">
        <v>333</v>
      </c>
      <c r="O31" s="90">
        <v>333</v>
      </c>
      <c r="P31" s="90">
        <v>332</v>
      </c>
      <c r="Q31" s="90">
        <v>328</v>
      </c>
      <c r="R31" s="90">
        <v>322</v>
      </c>
      <c r="S31" s="90">
        <v>323</v>
      </c>
      <c r="T31" s="90">
        <v>323</v>
      </c>
      <c r="U31" s="90">
        <v>329</v>
      </c>
      <c r="V31" s="90">
        <v>329</v>
      </c>
      <c r="W31" s="90">
        <v>349</v>
      </c>
      <c r="X31" s="90">
        <v>351</v>
      </c>
      <c r="Y31" s="90">
        <v>65</v>
      </c>
      <c r="Z31" s="91"/>
      <c r="AA31" s="69">
        <f t="shared" ref="AA31:AA36" si="3">SUM(B31:Z31)</f>
        <v>6018.7190000000001</v>
      </c>
    </row>
    <row r="32" spans="1:27" ht="24.95" customHeight="1" x14ac:dyDescent="0.2">
      <c r="A32" s="92" t="s">
        <v>37</v>
      </c>
      <c r="B32" s="93">
        <v>101</v>
      </c>
      <c r="C32" s="94">
        <v>70</v>
      </c>
      <c r="D32" s="94">
        <v>70</v>
      </c>
      <c r="E32" s="94">
        <v>70</v>
      </c>
      <c r="F32" s="94">
        <v>70</v>
      </c>
      <c r="G32" s="94">
        <v>70</v>
      </c>
      <c r="H32" s="94">
        <v>70</v>
      </c>
      <c r="I32" s="94">
        <v>70</v>
      </c>
      <c r="J32" s="94">
        <v>105</v>
      </c>
      <c r="K32" s="94">
        <v>117</v>
      </c>
      <c r="L32" s="94">
        <v>178</v>
      </c>
      <c r="M32" s="94">
        <v>215</v>
      </c>
      <c r="N32" s="94">
        <v>214</v>
      </c>
      <c r="O32" s="94">
        <v>192</v>
      </c>
      <c r="P32" s="94">
        <v>188</v>
      </c>
      <c r="Q32" s="94">
        <v>225</v>
      </c>
      <c r="R32" s="94">
        <v>296</v>
      </c>
      <c r="S32" s="94">
        <v>301</v>
      </c>
      <c r="T32" s="94">
        <v>266</v>
      </c>
      <c r="U32" s="94">
        <v>261</v>
      </c>
      <c r="V32" s="94">
        <v>241</v>
      </c>
      <c r="W32" s="94">
        <v>218</v>
      </c>
      <c r="X32" s="94">
        <v>269</v>
      </c>
      <c r="Y32" s="94">
        <v>198</v>
      </c>
      <c r="Z32" s="95"/>
      <c r="AA32" s="74">
        <f t="shared" si="3"/>
        <v>4075</v>
      </c>
    </row>
    <row r="33" spans="1:27" ht="24.95" customHeight="1" x14ac:dyDescent="0.2">
      <c r="A33" s="92" t="s">
        <v>38</v>
      </c>
      <c r="B33" s="93">
        <v>9</v>
      </c>
      <c r="C33" s="94">
        <v>9</v>
      </c>
      <c r="D33" s="94">
        <v>5</v>
      </c>
      <c r="E33" s="94"/>
      <c r="F33" s="94">
        <v>9</v>
      </c>
      <c r="G33" s="94">
        <v>14</v>
      </c>
      <c r="H33" s="94">
        <v>9</v>
      </c>
      <c r="I33" s="94"/>
      <c r="J33" s="94"/>
      <c r="K33" s="94"/>
      <c r="L33" s="94">
        <v>30</v>
      </c>
      <c r="M33" s="94">
        <v>30</v>
      </c>
      <c r="N33" s="94">
        <v>30</v>
      </c>
      <c r="O33" s="94"/>
      <c r="P33" s="94"/>
      <c r="Q33" s="94"/>
      <c r="R33" s="94"/>
      <c r="S33" s="94"/>
      <c r="T33" s="94"/>
      <c r="U33" s="94"/>
      <c r="V33" s="94"/>
      <c r="W33" s="94">
        <v>10</v>
      </c>
      <c r="X33" s="94">
        <v>10</v>
      </c>
      <c r="Y33" s="94">
        <v>7</v>
      </c>
      <c r="Z33" s="95"/>
      <c r="AA33" s="74">
        <f t="shared" si="3"/>
        <v>172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100</v>
      </c>
      <c r="F34" s="94">
        <v>59.097999999999999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159.09800000000001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537</v>
      </c>
      <c r="J35" s="94">
        <v>539</v>
      </c>
      <c r="K35" s="94">
        <v>21.3</v>
      </c>
      <c r="L35" s="94"/>
      <c r="M35" s="94"/>
      <c r="N35" s="94"/>
      <c r="O35" s="94">
        <v>228.5</v>
      </c>
      <c r="P35" s="94">
        <v>166.2</v>
      </c>
      <c r="Q35" s="94"/>
      <c r="R35" s="94"/>
      <c r="S35" s="94"/>
      <c r="T35" s="94"/>
      <c r="U35" s="94"/>
      <c r="V35" s="94"/>
      <c r="W35" s="94">
        <v>32.799999999999997</v>
      </c>
      <c r="X35" s="94">
        <v>299.2</v>
      </c>
      <c r="Y35" s="94">
        <v>500</v>
      </c>
      <c r="Z35" s="95"/>
      <c r="AA35" s="74">
        <f t="shared" si="3"/>
        <v>5824</v>
      </c>
    </row>
    <row r="36" spans="1:27" ht="30" customHeight="1" thickBot="1" x14ac:dyDescent="0.25">
      <c r="A36" s="81" t="s">
        <v>41</v>
      </c>
      <c r="B36" s="82">
        <f>SUM(B31:B35)</f>
        <v>704</v>
      </c>
      <c r="C36" s="83">
        <f t="shared" ref="C36:Z36" si="4">SUM(C31:C35)</f>
        <v>673</v>
      </c>
      <c r="D36" s="83">
        <f t="shared" si="4"/>
        <v>660</v>
      </c>
      <c r="E36" s="83">
        <f t="shared" si="4"/>
        <v>755</v>
      </c>
      <c r="F36" s="83">
        <f t="shared" si="4"/>
        <v>723.09799999999996</v>
      </c>
      <c r="G36" s="83">
        <f t="shared" si="4"/>
        <v>672</v>
      </c>
      <c r="H36" s="83">
        <f t="shared" si="4"/>
        <v>685.71900000000005</v>
      </c>
      <c r="I36" s="83">
        <f t="shared" si="4"/>
        <v>947</v>
      </c>
      <c r="J36" s="83">
        <f t="shared" si="4"/>
        <v>964</v>
      </c>
      <c r="K36" s="83">
        <f t="shared" si="4"/>
        <v>471.3</v>
      </c>
      <c r="L36" s="83">
        <f t="shared" si="4"/>
        <v>543</v>
      </c>
      <c r="M36" s="83">
        <f t="shared" si="4"/>
        <v>581</v>
      </c>
      <c r="N36" s="83">
        <f t="shared" si="4"/>
        <v>577</v>
      </c>
      <c r="O36" s="83">
        <f t="shared" si="4"/>
        <v>753.5</v>
      </c>
      <c r="P36" s="83">
        <f t="shared" si="4"/>
        <v>686.2</v>
      </c>
      <c r="Q36" s="83">
        <f t="shared" si="4"/>
        <v>553</v>
      </c>
      <c r="R36" s="83">
        <f t="shared" si="4"/>
        <v>618</v>
      </c>
      <c r="S36" s="83">
        <f t="shared" si="4"/>
        <v>624</v>
      </c>
      <c r="T36" s="83">
        <f t="shared" si="4"/>
        <v>589</v>
      </c>
      <c r="U36" s="83">
        <f t="shared" si="4"/>
        <v>590</v>
      </c>
      <c r="V36" s="83">
        <f t="shared" si="4"/>
        <v>570</v>
      </c>
      <c r="W36" s="83">
        <f t="shared" si="4"/>
        <v>609.79999999999995</v>
      </c>
      <c r="X36" s="83">
        <f t="shared" si="4"/>
        <v>929.2</v>
      </c>
      <c r="Y36" s="83">
        <f t="shared" si="4"/>
        <v>770</v>
      </c>
      <c r="Z36" s="84">
        <f t="shared" si="4"/>
        <v>0</v>
      </c>
      <c r="AA36" s="85">
        <f t="shared" si="3"/>
        <v>16248.817000000001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491</v>
      </c>
      <c r="C43" s="94">
        <v>491</v>
      </c>
      <c r="D43" s="94">
        <v>491</v>
      </c>
      <c r="E43" s="94">
        <v>491</v>
      </c>
      <c r="F43" s="94">
        <v>491</v>
      </c>
      <c r="G43" s="94">
        <v>491</v>
      </c>
      <c r="H43" s="94">
        <v>491</v>
      </c>
      <c r="I43" s="94">
        <v>537</v>
      </c>
      <c r="J43" s="94">
        <v>539</v>
      </c>
      <c r="K43" s="94">
        <v>21.3</v>
      </c>
      <c r="L43" s="94"/>
      <c r="M43" s="94"/>
      <c r="N43" s="94"/>
      <c r="O43" s="94">
        <v>228.5</v>
      </c>
      <c r="P43" s="94">
        <v>166.2</v>
      </c>
      <c r="Q43" s="94"/>
      <c r="R43" s="94"/>
      <c r="S43" s="94"/>
      <c r="T43" s="94"/>
      <c r="U43" s="94"/>
      <c r="V43" s="94"/>
      <c r="W43" s="94">
        <v>32.799999999999997</v>
      </c>
      <c r="X43" s="94">
        <v>299.2</v>
      </c>
      <c r="Y43" s="94">
        <v>500</v>
      </c>
      <c r="Z43" s="95"/>
      <c r="AA43" s="74">
        <f t="shared" si="5"/>
        <v>5761</v>
      </c>
    </row>
    <row r="44" spans="1:27" ht="30" customHeight="1" thickBot="1" x14ac:dyDescent="0.25">
      <c r="A44" s="81" t="s">
        <v>43</v>
      </c>
      <c r="B44" s="82">
        <f>SUM(B39:B43)</f>
        <v>491</v>
      </c>
      <c r="C44" s="83">
        <f t="shared" ref="C44:Z44" si="6">SUM(C39:C43)</f>
        <v>491</v>
      </c>
      <c r="D44" s="83">
        <f t="shared" si="6"/>
        <v>491</v>
      </c>
      <c r="E44" s="83">
        <f t="shared" si="6"/>
        <v>491</v>
      </c>
      <c r="F44" s="83">
        <f t="shared" si="6"/>
        <v>491</v>
      </c>
      <c r="G44" s="83">
        <f t="shared" si="6"/>
        <v>491</v>
      </c>
      <c r="H44" s="83">
        <f t="shared" si="6"/>
        <v>491</v>
      </c>
      <c r="I44" s="83">
        <f t="shared" si="6"/>
        <v>537</v>
      </c>
      <c r="J44" s="83">
        <f t="shared" si="6"/>
        <v>539</v>
      </c>
      <c r="K44" s="83">
        <f t="shared" si="6"/>
        <v>21.3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228.5</v>
      </c>
      <c r="P44" s="83">
        <f t="shared" si="6"/>
        <v>166.2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32.799999999999997</v>
      </c>
      <c r="X44" s="83">
        <f t="shared" si="6"/>
        <v>299.2</v>
      </c>
      <c r="Y44" s="83">
        <f t="shared" si="6"/>
        <v>500</v>
      </c>
      <c r="Z44" s="84">
        <f t="shared" si="6"/>
        <v>0</v>
      </c>
      <c r="AA44" s="85">
        <f t="shared" si="5"/>
        <v>5761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5346.8279999999995</v>
      </c>
      <c r="C47" s="83">
        <f t="shared" ref="C47:Z47" si="8">SUM(C10:C13)+C22+C36</f>
        <v>5173.7479999999996</v>
      </c>
      <c r="D47" s="83">
        <f t="shared" si="8"/>
        <v>4985.768</v>
      </c>
      <c r="E47" s="83">
        <f t="shared" si="8"/>
        <v>4981.3469999999998</v>
      </c>
      <c r="F47" s="83">
        <f t="shared" si="8"/>
        <v>4928.5820000000003</v>
      </c>
      <c r="G47" s="83">
        <f t="shared" si="8"/>
        <v>5003.9230000000007</v>
      </c>
      <c r="H47" s="83">
        <f t="shared" si="8"/>
        <v>5201.4679999999998</v>
      </c>
      <c r="I47" s="83">
        <f t="shared" si="8"/>
        <v>5729.08</v>
      </c>
      <c r="J47" s="83">
        <f t="shared" si="8"/>
        <v>6289.8230000000003</v>
      </c>
      <c r="K47" s="83">
        <f t="shared" si="8"/>
        <v>6283.9690000000001</v>
      </c>
      <c r="L47" s="83">
        <f t="shared" si="8"/>
        <v>6696.1139999999996</v>
      </c>
      <c r="M47" s="83">
        <f t="shared" si="8"/>
        <v>6894.2060000000001</v>
      </c>
      <c r="N47" s="83">
        <f t="shared" si="8"/>
        <v>6818.9169999999995</v>
      </c>
      <c r="O47" s="83">
        <f t="shared" si="8"/>
        <v>6651.7260000000006</v>
      </c>
      <c r="P47" s="83">
        <f t="shared" si="8"/>
        <v>6615.4329999999991</v>
      </c>
      <c r="Q47" s="83">
        <f t="shared" si="8"/>
        <v>6473.2209999999995</v>
      </c>
      <c r="R47" s="83">
        <f t="shared" si="8"/>
        <v>6862.4150000000009</v>
      </c>
      <c r="S47" s="83">
        <f t="shared" si="8"/>
        <v>7296.4250000000011</v>
      </c>
      <c r="T47" s="83">
        <f t="shared" si="8"/>
        <v>7289.8419999999996</v>
      </c>
      <c r="U47" s="83">
        <f t="shared" si="8"/>
        <v>7212.223</v>
      </c>
      <c r="V47" s="83">
        <f t="shared" si="8"/>
        <v>6911.2949999999992</v>
      </c>
      <c r="W47" s="83">
        <f t="shared" si="8"/>
        <v>6456.8069999999998</v>
      </c>
      <c r="X47" s="83">
        <f t="shared" si="8"/>
        <v>6359.5539999999992</v>
      </c>
      <c r="Y47" s="83">
        <f t="shared" si="8"/>
        <v>5702.2259999999997</v>
      </c>
      <c r="Z47" s="84">
        <f t="shared" si="8"/>
        <v>0</v>
      </c>
      <c r="AA47" s="100">
        <f>SUM(B47:Z47)</f>
        <v>148164.94000000003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</v>
      </c>
      <c r="C4" s="18">
        <v>491</v>
      </c>
      <c r="D4" s="18">
        <v>491</v>
      </c>
      <c r="E4" s="18">
        <v>491</v>
      </c>
      <c r="F4" s="18">
        <v>491</v>
      </c>
      <c r="G4" s="18">
        <v>491</v>
      </c>
      <c r="H4" s="18">
        <v>491</v>
      </c>
      <c r="I4" s="18">
        <v>537</v>
      </c>
      <c r="J4" s="18">
        <v>539</v>
      </c>
      <c r="K4" s="18">
        <v>21.3</v>
      </c>
      <c r="L4" s="18">
        <v>-69.400000000000006</v>
      </c>
      <c r="M4" s="18">
        <v>-201.6</v>
      </c>
      <c r="N4" s="18">
        <v>-35.9</v>
      </c>
      <c r="O4" s="18">
        <v>228.5</v>
      </c>
      <c r="P4" s="18">
        <v>166.2</v>
      </c>
      <c r="Q4" s="18">
        <v>-83.6</v>
      </c>
      <c r="R4" s="18">
        <v>-461</v>
      </c>
      <c r="S4" s="18">
        <v>-416.8</v>
      </c>
      <c r="T4" s="18">
        <v>-461</v>
      </c>
      <c r="U4" s="18">
        <v>-461</v>
      </c>
      <c r="V4" s="18">
        <v>-200.5</v>
      </c>
      <c r="W4" s="18">
        <v>32.799999999999997</v>
      </c>
      <c r="X4" s="18">
        <v>299.2</v>
      </c>
      <c r="Y4" s="18">
        <v>500</v>
      </c>
      <c r="Z4" s="19"/>
      <c r="AA4" s="106">
        <f>SUM(B4:Z4)</f>
        <v>3370.2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41.72</v>
      </c>
      <c r="C7" s="112">
        <v>41.31</v>
      </c>
      <c r="D7" s="112">
        <v>30.55</v>
      </c>
      <c r="E7" s="112">
        <v>29.47</v>
      </c>
      <c r="F7" s="112">
        <v>29.82</v>
      </c>
      <c r="G7" s="112">
        <v>31.58</v>
      </c>
      <c r="H7" s="112">
        <v>36.89</v>
      </c>
      <c r="I7" s="112">
        <v>41.72</v>
      </c>
      <c r="J7" s="112">
        <v>46.82</v>
      </c>
      <c r="K7" s="112">
        <v>49</v>
      </c>
      <c r="L7" s="112">
        <v>49</v>
      </c>
      <c r="M7" s="112">
        <v>50.23</v>
      </c>
      <c r="N7" s="112">
        <v>50.1</v>
      </c>
      <c r="O7" s="112">
        <v>48.18</v>
      </c>
      <c r="P7" s="112">
        <v>49</v>
      </c>
      <c r="Q7" s="112">
        <v>49</v>
      </c>
      <c r="R7" s="112">
        <v>57.44</v>
      </c>
      <c r="S7" s="112">
        <v>63.79</v>
      </c>
      <c r="T7" s="112">
        <v>65.45</v>
      </c>
      <c r="U7" s="112">
        <v>66.38</v>
      </c>
      <c r="V7" s="112">
        <v>60.38</v>
      </c>
      <c r="W7" s="112">
        <v>53.26</v>
      </c>
      <c r="X7" s="112">
        <v>48.01</v>
      </c>
      <c r="Y7" s="112">
        <v>41.72</v>
      </c>
      <c r="Z7" s="113"/>
      <c r="AA7" s="114">
        <v>47.1175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>
        <v>69.400000000000006</v>
      </c>
      <c r="M15" s="128">
        <v>201.6</v>
      </c>
      <c r="N15" s="128">
        <v>35.9</v>
      </c>
      <c r="O15" s="128"/>
      <c r="P15" s="128"/>
      <c r="Q15" s="128">
        <v>83.6</v>
      </c>
      <c r="R15" s="128">
        <v>461</v>
      </c>
      <c r="S15" s="128">
        <v>416.8</v>
      </c>
      <c r="T15" s="128">
        <v>461</v>
      </c>
      <c r="U15" s="128">
        <v>461</v>
      </c>
      <c r="V15" s="124">
        <v>200.5</v>
      </c>
      <c r="W15" s="128"/>
      <c r="X15" s="128"/>
      <c r="Y15" s="128"/>
      <c r="Z15" s="126"/>
      <c r="AA15" s="127">
        <f t="shared" si="0"/>
        <v>2390.8000000000002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69.400000000000006</v>
      </c>
      <c r="M16" s="130">
        <f t="shared" si="1"/>
        <v>201.6</v>
      </c>
      <c r="N16" s="130">
        <f t="shared" si="1"/>
        <v>35.9</v>
      </c>
      <c r="O16" s="130">
        <f t="shared" si="1"/>
        <v>0</v>
      </c>
      <c r="P16" s="130">
        <f t="shared" si="1"/>
        <v>0</v>
      </c>
      <c r="Q16" s="130">
        <f t="shared" si="1"/>
        <v>83.6</v>
      </c>
      <c r="R16" s="130">
        <f t="shared" si="1"/>
        <v>461</v>
      </c>
      <c r="S16" s="130">
        <f t="shared" si="1"/>
        <v>416.8</v>
      </c>
      <c r="T16" s="130">
        <f t="shared" si="1"/>
        <v>461</v>
      </c>
      <c r="U16" s="130">
        <f t="shared" si="1"/>
        <v>461</v>
      </c>
      <c r="V16" s="130">
        <f t="shared" si="1"/>
        <v>200.5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2390.8000000000002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491</v>
      </c>
      <c r="C23" s="128">
        <v>491</v>
      </c>
      <c r="D23" s="128">
        <v>491</v>
      </c>
      <c r="E23" s="128">
        <v>491</v>
      </c>
      <c r="F23" s="128">
        <v>491</v>
      </c>
      <c r="G23" s="128">
        <v>491</v>
      </c>
      <c r="H23" s="128">
        <v>491</v>
      </c>
      <c r="I23" s="128">
        <v>537</v>
      </c>
      <c r="J23" s="128">
        <v>539</v>
      </c>
      <c r="K23" s="128">
        <v>21.3</v>
      </c>
      <c r="L23" s="128"/>
      <c r="M23" s="128"/>
      <c r="N23" s="128"/>
      <c r="O23" s="128">
        <v>228.5</v>
      </c>
      <c r="P23" s="128">
        <v>166.2</v>
      </c>
      <c r="Q23" s="128"/>
      <c r="R23" s="128"/>
      <c r="S23" s="128"/>
      <c r="T23" s="128"/>
      <c r="U23" s="128"/>
      <c r="V23" s="124"/>
      <c r="W23" s="128">
        <v>32.799999999999997</v>
      </c>
      <c r="X23" s="128">
        <v>299.2</v>
      </c>
      <c r="Y23" s="128">
        <v>500</v>
      </c>
      <c r="Z23" s="126"/>
      <c r="AA23" s="127">
        <f t="shared" si="2"/>
        <v>5761</v>
      </c>
    </row>
    <row r="24" spans="1:27" ht="30" customHeight="1" thickBot="1" x14ac:dyDescent="0.25">
      <c r="A24" s="81" t="s">
        <v>43</v>
      </c>
      <c r="B24" s="129">
        <f>IF(LEN(B$2)&gt;0,SUM(B19:B23),"")</f>
        <v>491</v>
      </c>
      <c r="C24" s="130">
        <f t="shared" ref="C24:Z24" si="3">IF(LEN(C$2)&gt;0,SUM(C19:C23),"")</f>
        <v>491</v>
      </c>
      <c r="D24" s="130">
        <f t="shared" si="3"/>
        <v>491</v>
      </c>
      <c r="E24" s="130">
        <f t="shared" si="3"/>
        <v>491</v>
      </c>
      <c r="F24" s="130">
        <f t="shared" si="3"/>
        <v>491</v>
      </c>
      <c r="G24" s="130">
        <f t="shared" si="3"/>
        <v>491</v>
      </c>
      <c r="H24" s="130">
        <f t="shared" si="3"/>
        <v>491</v>
      </c>
      <c r="I24" s="130">
        <f t="shared" si="3"/>
        <v>537</v>
      </c>
      <c r="J24" s="130">
        <f t="shared" si="3"/>
        <v>539</v>
      </c>
      <c r="K24" s="130">
        <f t="shared" si="3"/>
        <v>21.3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228.5</v>
      </c>
      <c r="P24" s="130">
        <f t="shared" si="3"/>
        <v>166.2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32.799999999999997</v>
      </c>
      <c r="X24" s="130">
        <f t="shared" si="3"/>
        <v>299.2</v>
      </c>
      <c r="Y24" s="130">
        <f t="shared" si="3"/>
        <v>500</v>
      </c>
      <c r="Z24" s="131" t="str">
        <f t="shared" si="3"/>
        <v/>
      </c>
      <c r="AA24" s="85">
        <f t="shared" si="2"/>
        <v>5761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2020-12-19T12:17:09Z</dcterms:created>
  <dcterms:modified xsi:type="dcterms:W3CDTF">2020-12-19T12:17:10Z</dcterms:modified>
</cp:coreProperties>
</file>