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[1]SPOT_Orders_OverView_01!$A$45:$A$78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<sst xmlns="http://schemas.openxmlformats.org/spreadsheetml/2006/main" count="109" uniqueCount="49">
  <si>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18/12/2020 14:14:45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</si>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</sst>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964</c:v>
                </c:pt>
                <c:pt idx="7">
                  <c:v>964</c:v>
                </c:pt>
                <c:pt idx="8">
                  <c:v>1077.3910000000001</c:v>
                </c:pt>
                <c:pt idx="9">
                  <c:v>1119</c:v>
                </c:pt>
                <c:pt idx="10">
                  <c:v>964</c:v>
                </c:pt>
                <c:pt idx="11">
                  <c:v>964</c:v>
                </c:pt>
                <c:pt idx="12">
                  <c:v>1015.437</c:v>
                </c:pt>
                <c:pt idx="13">
                  <c:v>964</c:v>
                </c:pt>
                <c:pt idx="14">
                  <c:v>1009</c:v>
                </c:pt>
                <c:pt idx="15">
                  <c:v>1119</c:v>
                </c:pt>
                <c:pt idx="16">
                  <c:v>1430.079</c:v>
                </c:pt>
                <c:pt idx="17">
                  <c:v>1405.3890000000001</c:v>
                </c:pt>
                <c:pt idx="18">
                  <c:v>1265.2249999999999</c:v>
                </c:pt>
                <c:pt idx="19">
                  <c:v>1280.874</c:v>
                </c:pt>
                <c:pt idx="20">
                  <c:v>1168.8609999999999</c:v>
                </c:pt>
                <c:pt idx="21">
                  <c:v>964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3335.6880000000001</c:v>
                </c:pt>
                <c:pt idx="1">
                  <c:v>3328.402</c:v>
                </c:pt>
                <c:pt idx="2">
                  <c:v>3161.4300000000003</c:v>
                </c:pt>
                <c:pt idx="3">
                  <c:v>3110.8360000000002</c:v>
                </c:pt>
                <c:pt idx="4">
                  <c:v>3156.7160000000003</c:v>
                </c:pt>
                <c:pt idx="5">
                  <c:v>3177.5439999999999</c:v>
                </c:pt>
                <c:pt idx="6">
                  <c:v>3406.0889999999999</c:v>
                </c:pt>
                <c:pt idx="7">
                  <c:v>3769.9</c:v>
                </c:pt>
                <c:pt idx="8">
                  <c:v>3769.9</c:v>
                </c:pt>
                <c:pt idx="9">
                  <c:v>3766.9</c:v>
                </c:pt>
                <c:pt idx="10">
                  <c:v>3758.8029999999999</c:v>
                </c:pt>
                <c:pt idx="11">
                  <c:v>3765.9</c:v>
                </c:pt>
                <c:pt idx="12">
                  <c:v>3490.3150000000001</c:v>
                </c:pt>
                <c:pt idx="13">
                  <c:v>3467.886</c:v>
                </c:pt>
                <c:pt idx="14">
                  <c:v>3503.35</c:v>
                </c:pt>
                <c:pt idx="15">
                  <c:v>3695.819</c:v>
                </c:pt>
                <c:pt idx="16">
                  <c:v>3778.8919999999998</c:v>
                </c:pt>
                <c:pt idx="17">
                  <c:v>3773.98</c:v>
                </c:pt>
                <c:pt idx="18">
                  <c:v>3778.9139999999998</c:v>
                </c:pt>
                <c:pt idx="19">
                  <c:v>3781.2709999999997</c:v>
                </c:pt>
                <c:pt idx="20">
                  <c:v>3776.7690000000002</c:v>
                </c:pt>
                <c:pt idx="21">
                  <c:v>3709.4809999999998</c:v>
                </c:pt>
                <c:pt idx="22">
                  <c:v>3730.85</c:v>
                </c:pt>
                <c:pt idx="23">
                  <c:v>3208.7959999999998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652.25400000000002</c:v>
                </c:pt>
                <c:pt idx="1">
                  <c:v>701.298</c:v>
                </c:pt>
                <c:pt idx="2">
                  <c:v>825</c:v>
                </c:pt>
                <c:pt idx="3">
                  <c:v>854</c:v>
                </c:pt>
                <c:pt idx="4">
                  <c:v>809</c:v>
                </c:pt>
                <c:pt idx="5">
                  <c:v>830</c:v>
                </c:pt>
                <c:pt idx="6">
                  <c:v>679</c:v>
                </c:pt>
                <c:pt idx="7">
                  <c:v>826.73800000000006</c:v>
                </c:pt>
                <c:pt idx="8">
                  <c:v>956</c:v>
                </c:pt>
                <c:pt idx="9">
                  <c:v>962</c:v>
                </c:pt>
                <c:pt idx="10">
                  <c:v>945.9</c:v>
                </c:pt>
                <c:pt idx="11">
                  <c:v>1002.8</c:v>
                </c:pt>
                <c:pt idx="12">
                  <c:v>1237</c:v>
                </c:pt>
                <c:pt idx="13">
                  <c:v>1119.0140000000001</c:v>
                </c:pt>
                <c:pt idx="14">
                  <c:v>1396.1669999999999</c:v>
                </c:pt>
                <c:pt idx="15">
                  <c:v>1467</c:v>
                </c:pt>
                <c:pt idx="16">
                  <c:v>1352</c:v>
                </c:pt>
                <c:pt idx="17">
                  <c:v>1471</c:v>
                </c:pt>
                <c:pt idx="18">
                  <c:v>1544</c:v>
                </c:pt>
                <c:pt idx="19">
                  <c:v>1532</c:v>
                </c:pt>
                <c:pt idx="20">
                  <c:v>1509</c:v>
                </c:pt>
                <c:pt idx="21">
                  <c:v>1208.9000000000001</c:v>
                </c:pt>
                <c:pt idx="22">
                  <c:v>904</c:v>
                </c:pt>
                <c:pt idx="23">
                  <c:v>843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693.58500000000015</c:v>
                </c:pt>
                <c:pt idx="1">
                  <c:v>705.495</c:v>
                </c:pt>
                <c:pt idx="2">
                  <c:v>720.28</c:v>
                </c:pt>
                <c:pt idx="3">
                  <c:v>739.84900000000016</c:v>
                </c:pt>
                <c:pt idx="4">
                  <c:v>759.98599999999999</c:v>
                </c:pt>
                <c:pt idx="5">
                  <c:v>771.72800000000007</c:v>
                </c:pt>
                <c:pt idx="6">
                  <c:v>773.61599999999976</c:v>
                </c:pt>
                <c:pt idx="7">
                  <c:v>896.64499999999998</c:v>
                </c:pt>
                <c:pt idx="8">
                  <c:v>1280.1510000000001</c:v>
                </c:pt>
                <c:pt idx="9">
                  <c:v>1552.4889999999994</c:v>
                </c:pt>
                <c:pt idx="10">
                  <c:v>1671.9569999999999</c:v>
                </c:pt>
                <c:pt idx="11">
                  <c:v>1682.3509999999999</c:v>
                </c:pt>
                <c:pt idx="12">
                  <c:v>1609.5759999999993</c:v>
                </c:pt>
                <c:pt idx="13">
                  <c:v>1431.7829999999999</c:v>
                </c:pt>
                <c:pt idx="14">
                  <c:v>1123.473</c:v>
                </c:pt>
                <c:pt idx="15">
                  <c:v>803.17400000000009</c:v>
                </c:pt>
                <c:pt idx="16">
                  <c:v>687.23899999999992</c:v>
                </c:pt>
                <c:pt idx="17">
                  <c:v>641.78800000000001</c:v>
                </c:pt>
                <c:pt idx="18">
                  <c:v>640.7109999999999</c:v>
                </c:pt>
                <c:pt idx="19">
                  <c:v>643.27500000000009</c:v>
                </c:pt>
                <c:pt idx="20">
                  <c:v>647.74700000000007</c:v>
                </c:pt>
                <c:pt idx="21">
                  <c:v>653.26099999999997</c:v>
                </c:pt>
                <c:pt idx="22">
                  <c:v>662.19199999999989</c:v>
                </c:pt>
                <c:pt idx="23">
                  <c:v>683.10299999999995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56</c:v>
                </c:pt>
                <c:pt idx="8">
                  <c:v>105</c:v>
                </c:pt>
                <c:pt idx="9">
                  <c:v>46</c:v>
                </c:pt>
                <c:pt idx="10">
                  <c:v>46</c:v>
                </c:pt>
                <c:pt idx="11">
                  <c:v>46</c:v>
                </c:pt>
                <c:pt idx="12">
                  <c:v>107</c:v>
                </c:pt>
                <c:pt idx="13">
                  <c:v>181</c:v>
                </c:pt>
                <c:pt idx="14">
                  <c:v>146</c:v>
                </c:pt>
                <c:pt idx="15">
                  <c:v>120</c:v>
                </c:pt>
                <c:pt idx="16">
                  <c:v>335</c:v>
                </c:pt>
                <c:pt idx="17">
                  <c:v>585</c:v>
                </c:pt>
                <c:pt idx="18">
                  <c:v>563</c:v>
                </c:pt>
                <c:pt idx="19">
                  <c:v>415</c:v>
                </c:pt>
                <c:pt idx="20">
                  <c:v>146</c:v>
                </c:pt>
                <c:pt idx="21">
                  <c:v>171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0940528"/>
        <c:axId val="4509409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5795.527000000001</c:v>
                </c:pt>
                <c:pt idx="1">
                  <c:v>5699.1950000000015</c:v>
                </c:pt>
                <c:pt idx="2">
                  <c:v>5670.7099999999982</c:v>
                </c:pt>
                <c:pt idx="3">
                  <c:v>5668.6850000000013</c:v>
                </c:pt>
                <c:pt idx="4">
                  <c:v>5689.7020000000002</c:v>
                </c:pt>
                <c:pt idx="5">
                  <c:v>5769.2719999999999</c:v>
                </c:pt>
                <c:pt idx="6">
                  <c:v>5848.7049999999999</c:v>
                </c:pt>
                <c:pt idx="7">
                  <c:v>6513.2830000000004</c:v>
                </c:pt>
                <c:pt idx="8">
                  <c:v>7188.442</c:v>
                </c:pt>
                <c:pt idx="9">
                  <c:v>7446.3460000000014</c:v>
                </c:pt>
                <c:pt idx="10">
                  <c:v>7386.6749999999984</c:v>
                </c:pt>
                <c:pt idx="11">
                  <c:v>7461.0619999999999</c:v>
                </c:pt>
                <c:pt idx="12">
                  <c:v>7459.3280000000013</c:v>
                </c:pt>
                <c:pt idx="13">
                  <c:v>7163.6829999999982</c:v>
                </c:pt>
                <c:pt idx="14">
                  <c:v>7177.99</c:v>
                </c:pt>
                <c:pt idx="15">
                  <c:v>7204.9929999999995</c:v>
                </c:pt>
                <c:pt idx="16">
                  <c:v>7583.2099999999991</c:v>
                </c:pt>
                <c:pt idx="17">
                  <c:v>7877.1569999999992</c:v>
                </c:pt>
                <c:pt idx="18">
                  <c:v>7791.8499999999976</c:v>
                </c:pt>
                <c:pt idx="19">
                  <c:v>7652.42</c:v>
                </c:pt>
                <c:pt idx="20">
                  <c:v>7248.3770000000013</c:v>
                </c:pt>
                <c:pt idx="21">
                  <c:v>6706.6659999999993</c:v>
                </c:pt>
                <c:pt idx="22">
                  <c:v>6332.0239999999994</c:v>
                </c:pt>
                <c:pt idx="23">
                  <c:v>5698.9090000000006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940528"/>
        <c:axId val="4509409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</c:v>
                </c:pt>
                <c:pt idx="1">
                  <c:v>44.05</c:v>
                </c:pt>
                <c:pt idx="2">
                  <c:v>42.5</c:v>
                </c:pt>
                <c:pt idx="3">
                  <c:v>42.5</c:v>
                </c:pt>
                <c:pt idx="4">
                  <c:v>42.5</c:v>
                </c:pt>
                <c:pt idx="5">
                  <c:v>42.5</c:v>
                </c:pt>
                <c:pt idx="6">
                  <c:v>44.16</c:v>
                </c:pt>
                <c:pt idx="7">
                  <c:v>62.2</c:v>
                </c:pt>
                <c:pt idx="8">
                  <c:v>64.19</c:v>
                </c:pt>
                <c:pt idx="9">
                  <c:v>66.87</c:v>
                </c:pt>
                <c:pt idx="10">
                  <c:v>63.28</c:v>
                </c:pt>
                <c:pt idx="11">
                  <c:v>62</c:v>
                </c:pt>
                <c:pt idx="12">
                  <c:v>64.19</c:v>
                </c:pt>
                <c:pt idx="13">
                  <c:v>55.93</c:v>
                </c:pt>
                <c:pt idx="14">
                  <c:v>63.74</c:v>
                </c:pt>
                <c:pt idx="15">
                  <c:v>80.3</c:v>
                </c:pt>
                <c:pt idx="16">
                  <c:v>91.01</c:v>
                </c:pt>
                <c:pt idx="17">
                  <c:v>91.01</c:v>
                </c:pt>
                <c:pt idx="18">
                  <c:v>90.94</c:v>
                </c:pt>
                <c:pt idx="19">
                  <c:v>90.95</c:v>
                </c:pt>
                <c:pt idx="20">
                  <c:v>88.33</c:v>
                </c:pt>
                <c:pt idx="21">
                  <c:v>54.57</c:v>
                </c:pt>
                <c:pt idx="22">
                  <c:v>53.68</c:v>
                </c:pt>
                <c:pt idx="23">
                  <c:v>48.47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941704"/>
        <c:axId val="450941312"/>
      </c:lineChart>
      <c:catAx>
        <c:axId val="450940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940920"/>
        <c:crosses val="autoZero"/>
        <c:auto val="1"/>
        <c:lblAlgn val="ctr"/>
        <c:lblOffset val="100"/>
        <c:noMultiLvlLbl val="0"/>
      </c:catAx>
      <c:valAx>
        <c:axId val="450940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940528"/>
        <c:crosses val="autoZero"/>
        <c:crossBetween val="between"/>
      </c:valAx>
      <c:valAx>
        <c:axId val="450941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941704"/>
        <c:crosses val="max"/>
        <c:crossBetween val="between"/>
      </c:valAx>
      <c:catAx>
        <c:axId val="450941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941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44184</v>
          </cell>
        </row>
        <row r="5">
          <cell r="C5" t="str">
            <v>DAM</v>
          </cell>
        </row>
        <row r="26">
          <cell r="C26">
            <v>25536.256000000001</v>
          </cell>
        </row>
        <row r="27">
          <cell r="C27">
            <v>85204.430999999837</v>
          </cell>
        </row>
        <row r="28">
          <cell r="C28">
            <v>3191</v>
          </cell>
        </row>
        <row r="29">
          <cell r="C29">
            <v>25627.071</v>
          </cell>
        </row>
        <row r="30">
          <cell r="C30">
            <v>22475.453999999998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23354.11</v>
          </cell>
        </row>
        <row r="39">
          <cell r="C39">
            <v>23690.719999999998</v>
          </cell>
        </row>
        <row r="40">
          <cell r="C40">
            <v>92936.580999999976</v>
          </cell>
        </row>
        <row r="41">
          <cell r="C41">
            <v>1395</v>
          </cell>
        </row>
        <row r="42">
          <cell r="C42">
            <v>17300.300000000003</v>
          </cell>
        </row>
        <row r="43">
          <cell r="C43">
            <v>3357.5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46</v>
          </cell>
          <cell r="C7">
            <v>44.05</v>
          </cell>
          <cell r="D7">
            <v>42.5</v>
          </cell>
          <cell r="E7">
            <v>42.5</v>
          </cell>
          <cell r="F7">
            <v>42.5</v>
          </cell>
          <cell r="G7">
            <v>42.5</v>
          </cell>
          <cell r="H7">
            <v>44.16</v>
          </cell>
          <cell r="I7">
            <v>62.2</v>
          </cell>
          <cell r="J7">
            <v>64.19</v>
          </cell>
          <cell r="K7">
            <v>66.87</v>
          </cell>
          <cell r="L7">
            <v>63.28</v>
          </cell>
          <cell r="M7">
            <v>62</v>
          </cell>
          <cell r="N7">
            <v>64.19</v>
          </cell>
          <cell r="O7">
            <v>55.93</v>
          </cell>
          <cell r="P7">
            <v>63.74</v>
          </cell>
          <cell r="Q7">
            <v>80.3</v>
          </cell>
          <cell r="R7">
            <v>91.01</v>
          </cell>
          <cell r="S7">
            <v>91.01</v>
          </cell>
          <cell r="T7">
            <v>90.94</v>
          </cell>
          <cell r="U7">
            <v>90.95</v>
          </cell>
          <cell r="V7">
            <v>88.33</v>
          </cell>
          <cell r="W7">
            <v>54.57</v>
          </cell>
          <cell r="X7">
            <v>53.68</v>
          </cell>
          <cell r="Y7">
            <v>48.47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</v>
          </cell>
          <cell r="C7">
            <v>44.05</v>
          </cell>
          <cell r="D7">
            <v>42.5</v>
          </cell>
          <cell r="E7">
            <v>42.5</v>
          </cell>
          <cell r="F7">
            <v>42.5</v>
          </cell>
          <cell r="G7">
            <v>42.5</v>
          </cell>
          <cell r="H7">
            <v>44.16</v>
          </cell>
          <cell r="I7">
            <v>62.2</v>
          </cell>
          <cell r="J7">
            <v>64.19</v>
          </cell>
          <cell r="K7">
            <v>66.87</v>
          </cell>
          <cell r="L7">
            <v>63.28</v>
          </cell>
          <cell r="M7">
            <v>62</v>
          </cell>
          <cell r="N7">
            <v>64.19</v>
          </cell>
          <cell r="O7">
            <v>55.93</v>
          </cell>
          <cell r="P7">
            <v>63.74</v>
          </cell>
          <cell r="Q7">
            <v>80.3</v>
          </cell>
          <cell r="R7">
            <v>91.01</v>
          </cell>
          <cell r="S7">
            <v>91.01</v>
          </cell>
          <cell r="T7">
            <v>90.94</v>
          </cell>
          <cell r="U7">
            <v>90.95</v>
          </cell>
          <cell r="V7">
            <v>88.33</v>
          </cell>
          <cell r="W7">
            <v>54.57</v>
          </cell>
          <cell r="X7">
            <v>53.68</v>
          </cell>
          <cell r="Y7">
            <v>48.47</v>
          </cell>
        </row>
        <row r="10">
          <cell r="B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206</v>
          </cell>
          <cell r="S12">
            <v>206</v>
          </cell>
          <cell r="T12">
            <v>177.22499999999999</v>
          </cell>
          <cell r="U12">
            <v>189</v>
          </cell>
          <cell r="V12">
            <v>157.86099999999999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220</v>
          </cell>
          <cell r="S13">
            <v>210.38900000000001</v>
          </cell>
          <cell r="T13">
            <v>189</v>
          </cell>
          <cell r="U13">
            <v>189</v>
          </cell>
          <cell r="V13">
            <v>172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259.07900000000001</v>
          </cell>
          <cell r="S17">
            <v>244</v>
          </cell>
          <cell r="T17">
            <v>214</v>
          </cell>
          <cell r="U17">
            <v>214</v>
          </cell>
          <cell r="V17">
            <v>184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244</v>
          </cell>
          <cell r="S18">
            <v>244</v>
          </cell>
          <cell r="T18">
            <v>184</v>
          </cell>
          <cell r="U18">
            <v>187.874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240</v>
          </cell>
          <cell r="L20">
            <v>195</v>
          </cell>
          <cell r="M20">
            <v>195</v>
          </cell>
          <cell r="N20">
            <v>240</v>
          </cell>
          <cell r="O20">
            <v>195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219.39099999999999</v>
          </cell>
          <cell r="K23">
            <v>261</v>
          </cell>
          <cell r="L23">
            <v>151</v>
          </cell>
          <cell r="M23">
            <v>151</v>
          </cell>
          <cell r="N23">
            <v>157.43700000000001</v>
          </cell>
          <cell r="O23">
            <v>151</v>
          </cell>
          <cell r="P23">
            <v>151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414</v>
          </cell>
          <cell r="L25">
            <v>413</v>
          </cell>
          <cell r="M25">
            <v>413</v>
          </cell>
          <cell r="N25">
            <v>413</v>
          </cell>
          <cell r="O25">
            <v>412</v>
          </cell>
          <cell r="P25">
            <v>412</v>
          </cell>
          <cell r="Q25">
            <v>412</v>
          </cell>
          <cell r="R25">
            <v>412</v>
          </cell>
          <cell r="S25">
            <v>414</v>
          </cell>
          <cell r="T25">
            <v>414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360</v>
          </cell>
          <cell r="I26">
            <v>360</v>
          </cell>
          <cell r="J26">
            <v>360</v>
          </cell>
          <cell r="K26">
            <v>360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360</v>
          </cell>
          <cell r="Q26">
            <v>463.69799999999998</v>
          </cell>
          <cell r="R26">
            <v>522</v>
          </cell>
          <cell r="S26">
            <v>522</v>
          </cell>
          <cell r="T26">
            <v>522</v>
          </cell>
          <cell r="U26">
            <v>522</v>
          </cell>
          <cell r="V26">
            <v>522</v>
          </cell>
          <cell r="W26">
            <v>522</v>
          </cell>
          <cell r="X26">
            <v>522</v>
          </cell>
          <cell r="Y26">
            <v>360</v>
          </cell>
        </row>
        <row r="27">
          <cell r="B27">
            <v>377</v>
          </cell>
          <cell r="C27">
            <v>377</v>
          </cell>
          <cell r="D27">
            <v>377</v>
          </cell>
          <cell r="E27">
            <v>377</v>
          </cell>
          <cell r="F27">
            <v>377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265</v>
          </cell>
          <cell r="I28">
            <v>352</v>
          </cell>
          <cell r="J28">
            <v>352</v>
          </cell>
          <cell r="K28">
            <v>352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352</v>
          </cell>
          <cell r="Q28">
            <v>416</v>
          </cell>
          <cell r="R28">
            <v>414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414</v>
          </cell>
          <cell r="X28">
            <v>414</v>
          </cell>
          <cell r="Y28">
            <v>414</v>
          </cell>
        </row>
        <row r="29">
          <cell r="B29">
            <v>811</v>
          </cell>
          <cell r="C29">
            <v>811</v>
          </cell>
          <cell r="D29">
            <v>672.53</v>
          </cell>
          <cell r="E29">
            <v>621.93600000000004</v>
          </cell>
          <cell r="F29">
            <v>667.81600000000003</v>
          </cell>
          <cell r="G29">
            <v>688.64400000000001</v>
          </cell>
          <cell r="H29">
            <v>811</v>
          </cell>
          <cell r="I29">
            <v>811</v>
          </cell>
          <cell r="J29">
            <v>811</v>
          </cell>
          <cell r="K29">
            <v>811</v>
          </cell>
          <cell r="L29">
            <v>811</v>
          </cell>
          <cell r="M29">
            <v>811</v>
          </cell>
          <cell r="N29">
            <v>811</v>
          </cell>
          <cell r="O29">
            <v>811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B34">
            <v>350</v>
          </cell>
          <cell r="C34">
            <v>350</v>
          </cell>
          <cell r="D34">
            <v>350</v>
          </cell>
          <cell r="E34">
            <v>350</v>
          </cell>
          <cell r="F34">
            <v>350</v>
          </cell>
          <cell r="G34">
            <v>350</v>
          </cell>
          <cell r="H34">
            <v>350</v>
          </cell>
          <cell r="I34">
            <v>350</v>
          </cell>
          <cell r="J34">
            <v>350</v>
          </cell>
          <cell r="K34">
            <v>350</v>
          </cell>
          <cell r="L34">
            <v>350</v>
          </cell>
          <cell r="M34">
            <v>350</v>
          </cell>
        </row>
        <row r="35">
          <cell r="B35">
            <v>240</v>
          </cell>
          <cell r="C35">
            <v>240</v>
          </cell>
          <cell r="D35">
            <v>240</v>
          </cell>
          <cell r="E35">
            <v>240</v>
          </cell>
          <cell r="F35">
            <v>240</v>
          </cell>
          <cell r="G35">
            <v>240</v>
          </cell>
          <cell r="H35">
            <v>240</v>
          </cell>
          <cell r="I35">
            <v>240</v>
          </cell>
          <cell r="J35">
            <v>240</v>
          </cell>
          <cell r="K35">
            <v>240</v>
          </cell>
          <cell r="L35">
            <v>240</v>
          </cell>
          <cell r="M35">
            <v>240</v>
          </cell>
          <cell r="N35">
            <v>314.41500000000002</v>
          </cell>
          <cell r="O35">
            <v>300</v>
          </cell>
          <cell r="P35">
            <v>328.45</v>
          </cell>
          <cell r="Q35">
            <v>350.70699999999999</v>
          </cell>
          <cell r="R35">
            <v>353.32</v>
          </cell>
          <cell r="S35">
            <v>346.40800000000002</v>
          </cell>
          <cell r="T35">
            <v>351.62799999999999</v>
          </cell>
          <cell r="U35">
            <v>350.94400000000002</v>
          </cell>
          <cell r="V35">
            <v>357.12700000000001</v>
          </cell>
          <cell r="W35">
            <v>306.43599999999998</v>
          </cell>
          <cell r="X35">
            <v>326.95</v>
          </cell>
          <cell r="Y35">
            <v>292.86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300</v>
          </cell>
          <cell r="J37">
            <v>300</v>
          </cell>
          <cell r="K37">
            <v>300</v>
          </cell>
          <cell r="L37">
            <v>296.99099999999999</v>
          </cell>
          <cell r="M37">
            <v>300</v>
          </cell>
          <cell r="N37">
            <v>300</v>
          </cell>
          <cell r="O37">
            <v>296.98899999999998</v>
          </cell>
          <cell r="P37">
            <v>300</v>
          </cell>
          <cell r="Q37">
            <v>302.51400000000001</v>
          </cell>
          <cell r="R37">
            <v>326.67200000000003</v>
          </cell>
          <cell r="S37">
            <v>326.67200000000003</v>
          </cell>
          <cell r="T37">
            <v>326.38600000000002</v>
          </cell>
          <cell r="U37">
            <v>326.42700000000002</v>
          </cell>
          <cell r="V37">
            <v>315.74200000000002</v>
          </cell>
          <cell r="W37">
            <v>299.64100000000002</v>
          </cell>
          <cell r="X37">
            <v>300</v>
          </cell>
          <cell r="Y37">
            <v>160</v>
          </cell>
        </row>
        <row r="38">
          <cell r="B38">
            <v>217.78800000000001</v>
          </cell>
          <cell r="C38">
            <v>210.50200000000001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253.18899999999999</v>
          </cell>
          <cell r="I38">
            <v>390</v>
          </cell>
          <cell r="J38">
            <v>390</v>
          </cell>
          <cell r="K38">
            <v>390</v>
          </cell>
          <cell r="L38">
            <v>385.91199999999998</v>
          </cell>
          <cell r="M38">
            <v>390</v>
          </cell>
          <cell r="N38">
            <v>390</v>
          </cell>
          <cell r="O38">
            <v>385.99700000000001</v>
          </cell>
          <cell r="P38">
            <v>390</v>
          </cell>
          <cell r="Q38">
            <v>390</v>
          </cell>
          <cell r="R38">
            <v>390</v>
          </cell>
          <cell r="S38">
            <v>390</v>
          </cell>
          <cell r="T38">
            <v>390</v>
          </cell>
          <cell r="U38">
            <v>390</v>
          </cell>
          <cell r="V38">
            <v>390</v>
          </cell>
          <cell r="W38">
            <v>389.50400000000002</v>
          </cell>
          <cell r="X38">
            <v>390</v>
          </cell>
          <cell r="Y38">
            <v>204.036</v>
          </cell>
        </row>
        <row r="40">
          <cell r="R40">
            <v>70</v>
          </cell>
          <cell r="S40">
            <v>140</v>
          </cell>
          <cell r="T40">
            <v>140</v>
          </cell>
          <cell r="U40">
            <v>110</v>
          </cell>
        </row>
        <row r="41">
          <cell r="R41">
            <v>75</v>
          </cell>
          <cell r="S41">
            <v>75</v>
          </cell>
          <cell r="T41">
            <v>75</v>
          </cell>
          <cell r="U41">
            <v>75</v>
          </cell>
          <cell r="V41">
            <v>20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O45">
            <v>90</v>
          </cell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7">
          <cell r="R47">
            <v>70</v>
          </cell>
          <cell r="S47">
            <v>70</v>
          </cell>
          <cell r="T47">
            <v>70</v>
          </cell>
          <cell r="U47">
            <v>70</v>
          </cell>
          <cell r="V47">
            <v>70</v>
          </cell>
          <cell r="W47">
            <v>70</v>
          </cell>
        </row>
        <row r="48">
          <cell r="S48">
            <v>110</v>
          </cell>
          <cell r="T48">
            <v>108</v>
          </cell>
          <cell r="U48">
            <v>40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70</v>
          </cell>
          <cell r="T51">
            <v>50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693.58500000000015</v>
          </cell>
          <cell r="C59">
            <v>705.495</v>
          </cell>
          <cell r="D59">
            <v>720.28</v>
          </cell>
          <cell r="E59">
            <v>739.84900000000016</v>
          </cell>
          <cell r="F59">
            <v>759.98599999999999</v>
          </cell>
          <cell r="G59">
            <v>771.72800000000007</v>
          </cell>
          <cell r="H59">
            <v>773.61599999999976</v>
          </cell>
          <cell r="I59">
            <v>896.64499999999998</v>
          </cell>
          <cell r="J59">
            <v>1280.1510000000001</v>
          </cell>
          <cell r="K59">
            <v>1552.4889999999994</v>
          </cell>
          <cell r="L59">
            <v>1671.9569999999999</v>
          </cell>
          <cell r="M59">
            <v>1682.3509999999999</v>
          </cell>
          <cell r="N59">
            <v>1609.5759999999993</v>
          </cell>
          <cell r="O59">
            <v>1431.7829999999999</v>
          </cell>
          <cell r="P59">
            <v>1123.473</v>
          </cell>
          <cell r="Q59">
            <v>803.17400000000009</v>
          </cell>
          <cell r="R59">
            <v>687.23899999999992</v>
          </cell>
          <cell r="S59">
            <v>641.78800000000001</v>
          </cell>
          <cell r="T59">
            <v>640.7109999999999</v>
          </cell>
          <cell r="U59">
            <v>643.27500000000009</v>
          </cell>
          <cell r="V59">
            <v>647.74700000000007</v>
          </cell>
          <cell r="W59">
            <v>653.26099999999997</v>
          </cell>
          <cell r="X59">
            <v>662.19199999999989</v>
          </cell>
          <cell r="Y59">
            <v>683.10299999999995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27</v>
          </cell>
          <cell r="I72">
            <v>52.738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28</v>
          </cell>
          <cell r="R72">
            <v>28</v>
          </cell>
          <cell r="S72">
            <v>28</v>
          </cell>
          <cell r="T72">
            <v>30</v>
          </cell>
          <cell r="U72">
            <v>30</v>
          </cell>
          <cell r="V72">
            <v>27</v>
          </cell>
          <cell r="W72">
            <v>27</v>
          </cell>
          <cell r="X72">
            <v>27</v>
          </cell>
          <cell r="Y72">
            <v>27</v>
          </cell>
        </row>
        <row r="73">
          <cell r="B73">
            <v>126</v>
          </cell>
          <cell r="C73">
            <v>169.98699999999999</v>
          </cell>
          <cell r="D73">
            <v>196</v>
          </cell>
          <cell r="E73">
            <v>196</v>
          </cell>
          <cell r="F73">
            <v>196</v>
          </cell>
          <cell r="G73">
            <v>196</v>
          </cell>
          <cell r="H73">
            <v>147</v>
          </cell>
          <cell r="I73">
            <v>177</v>
          </cell>
          <cell r="J73">
            <v>165</v>
          </cell>
          <cell r="K73">
            <v>141</v>
          </cell>
          <cell r="L73">
            <v>182</v>
          </cell>
          <cell r="M73">
            <v>172</v>
          </cell>
          <cell r="N73">
            <v>161</v>
          </cell>
          <cell r="O73">
            <v>125.175</v>
          </cell>
          <cell r="P73">
            <v>172</v>
          </cell>
          <cell r="Q73">
            <v>178</v>
          </cell>
          <cell r="R73">
            <v>188</v>
          </cell>
          <cell r="S73">
            <v>206</v>
          </cell>
          <cell r="T73">
            <v>198</v>
          </cell>
          <cell r="U73">
            <v>186</v>
          </cell>
          <cell r="V73">
            <v>166</v>
          </cell>
          <cell r="W73">
            <v>136</v>
          </cell>
          <cell r="X73">
            <v>195</v>
          </cell>
          <cell r="Y73">
            <v>167</v>
          </cell>
        </row>
        <row r="74">
          <cell r="B74">
            <v>353.25400000000002</v>
          </cell>
          <cell r="C74">
            <v>358.31100000000004</v>
          </cell>
          <cell r="D74">
            <v>456</v>
          </cell>
          <cell r="E74">
            <v>485</v>
          </cell>
          <cell r="F74">
            <v>440</v>
          </cell>
          <cell r="G74">
            <v>461</v>
          </cell>
          <cell r="H74">
            <v>359</v>
          </cell>
          <cell r="I74">
            <v>444</v>
          </cell>
          <cell r="J74">
            <v>609</v>
          </cell>
          <cell r="K74">
            <v>639</v>
          </cell>
          <cell r="L74">
            <v>575</v>
          </cell>
          <cell r="M74">
            <v>433</v>
          </cell>
          <cell r="N74">
            <v>433</v>
          </cell>
          <cell r="O74">
            <v>350.839</v>
          </cell>
          <cell r="P74">
            <v>581.16700000000003</v>
          </cell>
          <cell r="Q74">
            <v>645</v>
          </cell>
          <cell r="R74">
            <v>520</v>
          </cell>
          <cell r="S74">
            <v>621</v>
          </cell>
          <cell r="T74">
            <v>700</v>
          </cell>
          <cell r="U74">
            <v>700</v>
          </cell>
          <cell r="V74">
            <v>700</v>
          </cell>
          <cell r="W74">
            <v>658</v>
          </cell>
          <cell r="X74">
            <v>536</v>
          </cell>
          <cell r="Y74">
            <v>503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30</v>
          </cell>
          <cell r="C76">
            <v>30</v>
          </cell>
          <cell r="D76">
            <v>30</v>
          </cell>
          <cell r="E76">
            <v>30</v>
          </cell>
          <cell r="F76">
            <v>30</v>
          </cell>
          <cell r="G76">
            <v>30</v>
          </cell>
          <cell r="H76">
            <v>30</v>
          </cell>
          <cell r="I76">
            <v>37</v>
          </cell>
          <cell r="J76">
            <v>39</v>
          </cell>
          <cell r="K76">
            <v>39</v>
          </cell>
          <cell r="L76">
            <v>45.9</v>
          </cell>
          <cell r="M76">
            <v>254.8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271.89999999999998</v>
          </cell>
          <cell r="X76">
            <v>30</v>
          </cell>
          <cell r="Y76">
            <v>30</v>
          </cell>
        </row>
      </sheetData>
      <sheetData sheetId="17">
        <row r="64">
          <cell r="B64">
            <v>981.54099999999994</v>
          </cell>
          <cell r="C64">
            <v>993.61599999999999</v>
          </cell>
          <cell r="D64">
            <v>1005.6180000000001</v>
          </cell>
          <cell r="E64">
            <v>995.62599999999998</v>
          </cell>
          <cell r="F64">
            <v>1003.622</v>
          </cell>
          <cell r="G64">
            <v>1002.619</v>
          </cell>
          <cell r="H64">
            <v>985.88199999999995</v>
          </cell>
          <cell r="I64">
            <v>969.03499999999997</v>
          </cell>
          <cell r="J64">
            <v>974.03600000000006</v>
          </cell>
          <cell r="K64">
            <v>975.03200000000004</v>
          </cell>
          <cell r="L64">
            <v>970.03399999999999</v>
          </cell>
          <cell r="M64">
            <v>968.89300000000003</v>
          </cell>
          <cell r="N64">
            <v>968.99199999999996</v>
          </cell>
          <cell r="O64">
            <v>967.99400000000003</v>
          </cell>
          <cell r="P64">
            <v>951.95500000000004</v>
          </cell>
          <cell r="Q64">
            <v>938.94899999999996</v>
          </cell>
          <cell r="R64">
            <v>944.94799999999998</v>
          </cell>
          <cell r="S64">
            <v>958.95399999999995</v>
          </cell>
          <cell r="T64">
            <v>966.952</v>
          </cell>
          <cell r="U64">
            <v>970.952</v>
          </cell>
          <cell r="V64">
            <v>973.95</v>
          </cell>
          <cell r="W64">
            <v>974.63900000000001</v>
          </cell>
          <cell r="X64">
            <v>954.54499999999996</v>
          </cell>
          <cell r="Y64">
            <v>955.726</v>
          </cell>
        </row>
        <row r="65">
          <cell r="B65">
            <v>928.6930000000001</v>
          </cell>
          <cell r="C65">
            <v>897.3689999999998</v>
          </cell>
          <cell r="D65">
            <v>872.56899999999996</v>
          </cell>
          <cell r="E65">
            <v>857.27799999999979</v>
          </cell>
          <cell r="F65">
            <v>847.99199999999996</v>
          </cell>
          <cell r="G65">
            <v>869.40999999999985</v>
          </cell>
          <cell r="H65">
            <v>923.23799999999994</v>
          </cell>
          <cell r="I65">
            <v>1005.254</v>
          </cell>
          <cell r="J65">
            <v>1067.2559999999999</v>
          </cell>
          <cell r="K65">
            <v>1102.8359999999998</v>
          </cell>
          <cell r="L65">
            <v>1117.671</v>
          </cell>
          <cell r="M65">
            <v>1116.7260000000001</v>
          </cell>
          <cell r="N65">
            <v>1106.0049999999999</v>
          </cell>
          <cell r="O65">
            <v>1059.6580000000001</v>
          </cell>
          <cell r="P65">
            <v>1038.7909999999999</v>
          </cell>
          <cell r="Q65">
            <v>1027.616</v>
          </cell>
          <cell r="R65">
            <v>1058.8239999999998</v>
          </cell>
          <cell r="S65">
            <v>1081.6510000000001</v>
          </cell>
          <cell r="T65">
            <v>1069.2529999999999</v>
          </cell>
          <cell r="U65">
            <v>1041.1210000000001</v>
          </cell>
          <cell r="V65">
            <v>991.11799999999994</v>
          </cell>
          <cell r="W65">
            <v>923.03099999999995</v>
          </cell>
          <cell r="X65">
            <v>871.55000000000007</v>
          </cell>
          <cell r="Y65">
            <v>815.81000000000006</v>
          </cell>
        </row>
        <row r="66">
          <cell r="B66">
            <v>2840.7929999999997</v>
          </cell>
          <cell r="C66">
            <v>2785.21</v>
          </cell>
          <cell r="D66">
            <v>2632.5230000000001</v>
          </cell>
          <cell r="E66">
            <v>2549.7810000000009</v>
          </cell>
          <cell r="F66">
            <v>2572.5880000000002</v>
          </cell>
          <cell r="G66">
            <v>2754.2429999999999</v>
          </cell>
          <cell r="H66">
            <v>2994.585</v>
          </cell>
          <cell r="I66">
            <v>3453.4939999999997</v>
          </cell>
          <cell r="J66">
            <v>3941.1499999999992</v>
          </cell>
          <cell r="K66">
            <v>4293.9780000000001</v>
          </cell>
          <cell r="L66">
            <v>4468.4699999999993</v>
          </cell>
          <cell r="M66">
            <v>4575.9430000000002</v>
          </cell>
          <cell r="N66">
            <v>4596.3310000000001</v>
          </cell>
          <cell r="O66">
            <v>4387.0309999999999</v>
          </cell>
          <cell r="P66">
            <v>4415.2439999999988</v>
          </cell>
          <cell r="Q66">
            <v>4433.9279999999999</v>
          </cell>
          <cell r="R66">
            <v>4688.438000000001</v>
          </cell>
          <cell r="S66">
            <v>5000.5519999999988</v>
          </cell>
          <cell r="T66">
            <v>4977.1449999999995</v>
          </cell>
          <cell r="U66">
            <v>4877.3470000000007</v>
          </cell>
          <cell r="V66">
            <v>4562.3090000000002</v>
          </cell>
          <cell r="W66">
            <v>4118.9960000000001</v>
          </cell>
          <cell r="X66">
            <v>3741.529</v>
          </cell>
          <cell r="Y66">
            <v>3274.973</v>
          </cell>
        </row>
        <row r="67">
          <cell r="B67">
            <v>110</v>
          </cell>
          <cell r="C67">
            <v>110</v>
          </cell>
          <cell r="D67">
            <v>235</v>
          </cell>
          <cell r="E67">
            <v>360</v>
          </cell>
          <cell r="F67">
            <v>360</v>
          </cell>
          <cell r="G67">
            <v>110</v>
          </cell>
          <cell r="H67">
            <v>110</v>
          </cell>
        </row>
        <row r="68">
          <cell r="B68">
            <v>125.5</v>
          </cell>
          <cell r="C68">
            <v>125</v>
          </cell>
          <cell r="D68">
            <v>120</v>
          </cell>
          <cell r="E68">
            <v>107</v>
          </cell>
          <cell r="F68">
            <v>112.5</v>
          </cell>
          <cell r="G68">
            <v>122</v>
          </cell>
          <cell r="H68">
            <v>124</v>
          </cell>
          <cell r="I68">
            <v>129.5</v>
          </cell>
          <cell r="J68">
            <v>131</v>
          </cell>
          <cell r="K68">
            <v>137</v>
          </cell>
          <cell r="L68">
            <v>138.5</v>
          </cell>
          <cell r="M68">
            <v>140.5</v>
          </cell>
          <cell r="N68">
            <v>143</v>
          </cell>
          <cell r="O68">
            <v>139</v>
          </cell>
          <cell r="P68">
            <v>149</v>
          </cell>
          <cell r="Q68">
            <v>156.5</v>
          </cell>
          <cell r="R68">
            <v>169</v>
          </cell>
          <cell r="S68">
            <v>179</v>
          </cell>
          <cell r="T68">
            <v>177.5</v>
          </cell>
          <cell r="U68">
            <v>171</v>
          </cell>
          <cell r="V68">
            <v>159</v>
          </cell>
          <cell r="W68">
            <v>145</v>
          </cell>
          <cell r="X68">
            <v>130</v>
          </cell>
          <cell r="Y68">
            <v>127</v>
          </cell>
        </row>
        <row r="72">
          <cell r="B72">
            <v>180</v>
          </cell>
          <cell r="C72">
            <v>158</v>
          </cell>
          <cell r="D72">
            <v>180</v>
          </cell>
          <cell r="E72">
            <v>174</v>
          </cell>
          <cell r="F72">
            <v>169</v>
          </cell>
          <cell r="G72">
            <v>287</v>
          </cell>
          <cell r="H72">
            <v>51</v>
          </cell>
          <cell r="I72">
            <v>317</v>
          </cell>
          <cell r="J72">
            <v>320</v>
          </cell>
          <cell r="K72">
            <v>325</v>
          </cell>
          <cell r="L72">
            <v>325</v>
          </cell>
          <cell r="M72">
            <v>321</v>
          </cell>
          <cell r="N72">
            <v>320</v>
          </cell>
          <cell r="O72">
            <v>320</v>
          </cell>
          <cell r="P72">
            <v>320</v>
          </cell>
          <cell r="Q72">
            <v>309</v>
          </cell>
          <cell r="R72">
            <v>305</v>
          </cell>
          <cell r="S72">
            <v>300</v>
          </cell>
          <cell r="T72">
            <v>303</v>
          </cell>
          <cell r="U72">
            <v>313</v>
          </cell>
          <cell r="V72">
            <v>321</v>
          </cell>
          <cell r="W72">
            <v>319</v>
          </cell>
          <cell r="X72">
            <v>342</v>
          </cell>
          <cell r="Y72">
            <v>122</v>
          </cell>
        </row>
        <row r="73">
          <cell r="B73">
            <v>70</v>
          </cell>
          <cell r="C73">
            <v>78</v>
          </cell>
          <cell r="D73">
            <v>70</v>
          </cell>
          <cell r="E73">
            <v>70</v>
          </cell>
          <cell r="F73">
            <v>70</v>
          </cell>
          <cell r="G73">
            <v>70</v>
          </cell>
          <cell r="H73">
            <v>70</v>
          </cell>
          <cell r="I73">
            <v>87</v>
          </cell>
          <cell r="J73">
            <v>201</v>
          </cell>
          <cell r="K73">
            <v>286</v>
          </cell>
          <cell r="L73">
            <v>324</v>
          </cell>
          <cell r="M73">
            <v>303</v>
          </cell>
          <cell r="N73">
            <v>290</v>
          </cell>
          <cell r="O73">
            <v>275</v>
          </cell>
          <cell r="P73">
            <v>286</v>
          </cell>
          <cell r="Q73">
            <v>304</v>
          </cell>
          <cell r="R73">
            <v>342</v>
          </cell>
          <cell r="S73">
            <v>342</v>
          </cell>
          <cell r="T73">
            <v>283</v>
          </cell>
          <cell r="U73">
            <v>264</v>
          </cell>
          <cell r="V73">
            <v>226</v>
          </cell>
          <cell r="W73">
            <v>201</v>
          </cell>
          <cell r="X73">
            <v>258</v>
          </cell>
          <cell r="Y73">
            <v>200</v>
          </cell>
        </row>
        <row r="74">
          <cell r="B74">
            <v>29</v>
          </cell>
          <cell r="C74">
            <v>22</v>
          </cell>
          <cell r="D74">
            <v>25</v>
          </cell>
          <cell r="E74">
            <v>25</v>
          </cell>
          <cell r="F74">
            <v>24</v>
          </cell>
          <cell r="G74">
            <v>24</v>
          </cell>
          <cell r="H74">
            <v>60</v>
          </cell>
          <cell r="I74">
            <v>15</v>
          </cell>
          <cell r="J74">
            <v>15</v>
          </cell>
          <cell r="K74">
            <v>45</v>
          </cell>
          <cell r="L74">
            <v>43</v>
          </cell>
          <cell r="M74">
            <v>35</v>
          </cell>
          <cell r="N74">
            <v>35</v>
          </cell>
          <cell r="O74">
            <v>15</v>
          </cell>
          <cell r="P74">
            <v>17</v>
          </cell>
          <cell r="Q74">
            <v>35</v>
          </cell>
          <cell r="R74">
            <v>75</v>
          </cell>
          <cell r="S74">
            <v>15</v>
          </cell>
          <cell r="T74">
            <v>15</v>
          </cell>
          <cell r="U74">
            <v>15</v>
          </cell>
          <cell r="V74">
            <v>15</v>
          </cell>
          <cell r="W74">
            <v>25</v>
          </cell>
          <cell r="X74">
            <v>25</v>
          </cell>
          <cell r="Y74">
            <v>22</v>
          </cell>
        </row>
        <row r="76">
          <cell r="B76">
            <v>530</v>
          </cell>
          <cell r="C76">
            <v>530</v>
          </cell>
          <cell r="D76">
            <v>530</v>
          </cell>
          <cell r="E76">
            <v>530</v>
          </cell>
          <cell r="F76">
            <v>530</v>
          </cell>
          <cell r="G76">
            <v>530</v>
          </cell>
          <cell r="H76">
            <v>530</v>
          </cell>
          <cell r="I76">
            <v>537</v>
          </cell>
          <cell r="J76">
            <v>539</v>
          </cell>
          <cell r="K76">
            <v>281.5</v>
          </cell>
          <cell r="X76">
            <v>9.4</v>
          </cell>
          <cell r="Y76">
            <v>181.4</v>
          </cell>
        </row>
      </sheetData>
      <sheetData sheetId="18">
        <row r="7">
          <cell r="B7">
            <v>46</v>
          </cell>
          <cell r="C7">
            <v>44.05</v>
          </cell>
          <cell r="D7">
            <v>42.5</v>
          </cell>
          <cell r="E7">
            <v>42.5</v>
          </cell>
          <cell r="F7">
            <v>42.5</v>
          </cell>
          <cell r="G7">
            <v>42.5</v>
          </cell>
          <cell r="H7">
            <v>44.16</v>
          </cell>
          <cell r="I7">
            <v>62.2</v>
          </cell>
          <cell r="J7">
            <v>64.19</v>
          </cell>
          <cell r="K7">
            <v>66.87</v>
          </cell>
          <cell r="L7">
            <v>63.28</v>
          </cell>
          <cell r="M7">
            <v>62</v>
          </cell>
          <cell r="N7">
            <v>64.19</v>
          </cell>
          <cell r="O7">
            <v>55.93</v>
          </cell>
          <cell r="P7">
            <v>63.74</v>
          </cell>
          <cell r="Q7">
            <v>80.3</v>
          </cell>
          <cell r="R7">
            <v>91.01</v>
          </cell>
          <cell r="S7">
            <v>91.01</v>
          </cell>
          <cell r="T7">
            <v>90.94</v>
          </cell>
          <cell r="U7">
            <v>90.95</v>
          </cell>
          <cell r="V7">
            <v>88.33</v>
          </cell>
          <cell r="W7">
            <v>54.57</v>
          </cell>
          <cell r="X7">
            <v>53.68</v>
          </cell>
          <cell r="Y7">
            <v>48.47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SUSAKI_POWER</v>
          </cell>
        </row>
        <row r="35">
          <cell r="A35" t="str">
            <v>TERNA_ENERGY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44184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44182</v>
          </cell>
        </row>
        <row r="4">
          <cell r="B4">
            <v>44182</v>
          </cell>
        </row>
        <row r="5">
          <cell r="B5">
            <v>44182</v>
          </cell>
        </row>
        <row r="6">
          <cell r="B6">
            <v>44182</v>
          </cell>
        </row>
        <row r="7">
          <cell r="B7">
            <v>44182</v>
          </cell>
        </row>
        <row r="8">
          <cell r="B8">
            <v>44182</v>
          </cell>
        </row>
        <row r="9">
          <cell r="B9">
            <v>44182</v>
          </cell>
        </row>
        <row r="10">
          <cell r="B10">
            <v>44182</v>
          </cell>
        </row>
        <row r="11">
          <cell r="B11">
            <v>44182</v>
          </cell>
        </row>
        <row r="12">
          <cell r="B12">
            <v>44182</v>
          </cell>
        </row>
        <row r="13">
          <cell r="B13">
            <v>44182</v>
          </cell>
        </row>
        <row r="14">
          <cell r="B14">
            <v>44182</v>
          </cell>
        </row>
        <row r="15">
          <cell r="B15">
            <v>44182</v>
          </cell>
        </row>
        <row r="16">
          <cell r="B16">
            <v>44182</v>
          </cell>
        </row>
      </sheetData>
      <sheetData sheetId="41">
        <row r="2">
          <cell r="C2">
            <v>44185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469.96199999999999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5795.527</v>
      </c>
      <c r="C4" s="18">
        <v>5699.1949999999997</v>
      </c>
      <c r="D4" s="18">
        <v>5670.7099999999991</v>
      </c>
      <c r="E4" s="18">
        <v>5668.6850000000004</v>
      </c>
      <c r="F4" s="18">
        <v>5689.7019999999993</v>
      </c>
      <c r="G4" s="18">
        <v>5769.271999999999</v>
      </c>
      <c r="H4" s="18">
        <v>5848.7050000000017</v>
      </c>
      <c r="I4" s="18">
        <v>6513.2830000000004</v>
      </c>
      <c r="J4" s="18">
        <v>7188.442</v>
      </c>
      <c r="K4" s="18">
        <v>7446.389000000001</v>
      </c>
      <c r="L4" s="18">
        <v>7386.6600000000008</v>
      </c>
      <c r="M4" s="18">
        <v>7461.0510000000022</v>
      </c>
      <c r="N4" s="18">
        <v>7459.3279999999995</v>
      </c>
      <c r="O4" s="18">
        <v>7163.6830000000009</v>
      </c>
      <c r="P4" s="18">
        <v>7177.99</v>
      </c>
      <c r="Q4" s="18">
        <v>7204.9930000000013</v>
      </c>
      <c r="R4" s="18">
        <v>7583.2100000000009</v>
      </c>
      <c r="S4" s="18">
        <v>7877.1569999999992</v>
      </c>
      <c r="T4" s="18">
        <v>7791.85</v>
      </c>
      <c r="U4" s="18">
        <v>7652.4199999999992</v>
      </c>
      <c r="V4" s="18">
        <v>7248.3769999999995</v>
      </c>
      <c r="W4" s="18">
        <v>6706.6420000000016</v>
      </c>
      <c r="X4" s="18">
        <v>6332.0419999999995</v>
      </c>
      <c r="Y4" s="18">
        <v>5698.8989999999994</v>
      </c>
      <c r="Z4" s="19"/>
      <c r="AA4" s="20">
        <f>SUM(B4:Z4)</f>
        <v>162034.21200000003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</v>
      </c>
      <c r="C7" s="28">
        <v>44.05</v>
      </c>
      <c r="D7" s="28">
        <v>42.5</v>
      </c>
      <c r="E7" s="28">
        <v>42.5</v>
      </c>
      <c r="F7" s="28">
        <v>42.5</v>
      </c>
      <c r="G7" s="28">
        <v>42.5</v>
      </c>
      <c r="H7" s="28">
        <v>44.16</v>
      </c>
      <c r="I7" s="28">
        <v>62.2</v>
      </c>
      <c r="J7" s="28">
        <v>64.19</v>
      </c>
      <c r="K7" s="28">
        <v>66.87</v>
      </c>
      <c r="L7" s="28">
        <v>63.28</v>
      </c>
      <c r="M7" s="28">
        <v>62</v>
      </c>
      <c r="N7" s="28">
        <v>64.19</v>
      </c>
      <c r="O7" s="28">
        <v>55.93</v>
      </c>
      <c r="P7" s="28">
        <v>63.74</v>
      </c>
      <c r="Q7" s="28">
        <v>80.3</v>
      </c>
      <c r="R7" s="28">
        <v>91.01</v>
      </c>
      <c r="S7" s="28">
        <v>91.01</v>
      </c>
      <c r="T7" s="28">
        <v>90.94</v>
      </c>
      <c r="U7" s="28">
        <v>90.95</v>
      </c>
      <c r="V7" s="28">
        <v>88.33</v>
      </c>
      <c r="W7" s="28">
        <v>54.57</v>
      </c>
      <c r="X7" s="28">
        <v>53.68</v>
      </c>
      <c r="Y7" s="28">
        <v>48.47</v>
      </c>
      <c r="Z7" s="29"/>
      <c r="AA7" s="30">
        <f>IF(SUM(GR_MAINLAND_MCP_SUM_SELL)&lt;&gt;0,AVERAGEIF(GR_MAINLAND_MCP_SUM_SELL,"&lt;&gt;"""),"")</f>
        <v>62.327916666666674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964</v>
      </c>
      <c r="I10" s="42">
        <v>964</v>
      </c>
      <c r="J10" s="42">
        <v>1077.3910000000001</v>
      </c>
      <c r="K10" s="42">
        <v>1119</v>
      </c>
      <c r="L10" s="42">
        <v>964</v>
      </c>
      <c r="M10" s="42">
        <v>964</v>
      </c>
      <c r="N10" s="42">
        <v>1015.437</v>
      </c>
      <c r="O10" s="42">
        <v>964</v>
      </c>
      <c r="P10" s="42">
        <v>1009</v>
      </c>
      <c r="Q10" s="42">
        <v>1119</v>
      </c>
      <c r="R10" s="42">
        <v>1430.079</v>
      </c>
      <c r="S10" s="42">
        <v>1405.3890000000001</v>
      </c>
      <c r="T10" s="42">
        <v>1265.2249999999999</v>
      </c>
      <c r="U10" s="42">
        <v>1280.874</v>
      </c>
      <c r="V10" s="42">
        <v>1168.8609999999999</v>
      </c>
      <c r="W10" s="42">
        <v>964</v>
      </c>
      <c r="X10" s="42">
        <v>964</v>
      </c>
      <c r="Y10" s="42">
        <v>964</v>
      </c>
      <c r="Z10" s="43"/>
      <c r="AA10" s="44">
        <f>SUM(B10:Z10)</f>
        <v>25536.255999999998</v>
      </c>
    </row>
    <row r="11" spans="1:27" ht="24.95" customHeight="1" x14ac:dyDescent="0.2">
      <c r="A11" s="45" t="s">
        <v>7</v>
      </c>
      <c r="B11" s="46">
        <v>3335.6880000000001</v>
      </c>
      <c r="C11" s="47">
        <v>3328.402</v>
      </c>
      <c r="D11" s="47">
        <v>3161.4300000000003</v>
      </c>
      <c r="E11" s="47">
        <v>3110.8360000000002</v>
      </c>
      <c r="F11" s="47">
        <v>3156.7160000000003</v>
      </c>
      <c r="G11" s="47">
        <v>3177.5439999999999</v>
      </c>
      <c r="H11" s="47">
        <v>3406.0889999999999</v>
      </c>
      <c r="I11" s="47">
        <v>3769.9</v>
      </c>
      <c r="J11" s="47">
        <v>3769.9</v>
      </c>
      <c r="K11" s="47">
        <v>3766.9</v>
      </c>
      <c r="L11" s="47">
        <v>3758.8029999999999</v>
      </c>
      <c r="M11" s="47">
        <v>3765.9</v>
      </c>
      <c r="N11" s="47">
        <v>3490.3150000000001</v>
      </c>
      <c r="O11" s="47">
        <v>3467.886</v>
      </c>
      <c r="P11" s="47">
        <v>3503.35</v>
      </c>
      <c r="Q11" s="47">
        <v>3695.819</v>
      </c>
      <c r="R11" s="47">
        <v>3778.8919999999998</v>
      </c>
      <c r="S11" s="47">
        <v>3773.98</v>
      </c>
      <c r="T11" s="47">
        <v>3778.9139999999998</v>
      </c>
      <c r="U11" s="47">
        <v>3781.2709999999997</v>
      </c>
      <c r="V11" s="47">
        <v>3776.7690000000002</v>
      </c>
      <c r="W11" s="47">
        <v>3709.4809999999998</v>
      </c>
      <c r="X11" s="47">
        <v>3730.85</v>
      </c>
      <c r="Y11" s="47">
        <v>3208.7959999999998</v>
      </c>
      <c r="Z11" s="48"/>
      <c r="AA11" s="49">
        <f>SUM(B11:Z11)</f>
        <v>85204.431000000011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56</v>
      </c>
      <c r="J12" s="47">
        <v>105</v>
      </c>
      <c r="K12" s="47">
        <v>46</v>
      </c>
      <c r="L12" s="47">
        <v>46</v>
      </c>
      <c r="M12" s="47">
        <v>46</v>
      </c>
      <c r="N12" s="47">
        <v>107</v>
      </c>
      <c r="O12" s="47">
        <v>181</v>
      </c>
      <c r="P12" s="47">
        <v>146</v>
      </c>
      <c r="Q12" s="47">
        <v>120</v>
      </c>
      <c r="R12" s="47">
        <v>335</v>
      </c>
      <c r="S12" s="47">
        <v>585</v>
      </c>
      <c r="T12" s="47">
        <v>563</v>
      </c>
      <c r="U12" s="47">
        <v>415</v>
      </c>
      <c r="V12" s="47">
        <v>146</v>
      </c>
      <c r="W12" s="47">
        <v>171</v>
      </c>
      <c r="X12" s="47">
        <v>71</v>
      </c>
      <c r="Y12" s="47"/>
      <c r="Z12" s="48"/>
      <c r="AA12" s="49">
        <f>SUM(B12:Z12)</f>
        <v>3191</v>
      </c>
    </row>
    <row r="13" spans="1:27" ht="24.95" customHeight="1" x14ac:dyDescent="0.2">
      <c r="A13" s="50" t="s">
        <v>9</v>
      </c>
      <c r="B13" s="51">
        <v>693.58500000000015</v>
      </c>
      <c r="C13" s="52">
        <v>705.495</v>
      </c>
      <c r="D13" s="52">
        <v>720.28</v>
      </c>
      <c r="E13" s="52">
        <v>739.84900000000016</v>
      </c>
      <c r="F13" s="52">
        <v>759.98599999999999</v>
      </c>
      <c r="G13" s="52">
        <v>771.72800000000007</v>
      </c>
      <c r="H13" s="52">
        <v>773.61599999999976</v>
      </c>
      <c r="I13" s="52">
        <v>896.64499999999998</v>
      </c>
      <c r="J13" s="52">
        <v>1280.1510000000001</v>
      </c>
      <c r="K13" s="52">
        <v>1552.4889999999994</v>
      </c>
      <c r="L13" s="52">
        <v>1671.9569999999999</v>
      </c>
      <c r="M13" s="52">
        <v>1682.3509999999999</v>
      </c>
      <c r="N13" s="52">
        <v>1609.5759999999993</v>
      </c>
      <c r="O13" s="52">
        <v>1431.7829999999999</v>
      </c>
      <c r="P13" s="52">
        <v>1123.473</v>
      </c>
      <c r="Q13" s="52">
        <v>803.17400000000009</v>
      </c>
      <c r="R13" s="52">
        <v>687.23899999999992</v>
      </c>
      <c r="S13" s="52">
        <v>641.78800000000001</v>
      </c>
      <c r="T13" s="52">
        <v>640.7109999999999</v>
      </c>
      <c r="U13" s="52">
        <v>643.27500000000009</v>
      </c>
      <c r="V13" s="52">
        <v>647.74700000000007</v>
      </c>
      <c r="W13" s="52">
        <v>653.26099999999997</v>
      </c>
      <c r="X13" s="52">
        <v>662.19199999999989</v>
      </c>
      <c r="Y13" s="52">
        <v>683.10299999999995</v>
      </c>
      <c r="Z13" s="53"/>
      <c r="AA13" s="54">
        <f>SUM(B13:Z13)</f>
        <v>22475.453999999998</v>
      </c>
    </row>
    <row r="14" spans="1:27" ht="30" customHeight="1" thickBot="1" x14ac:dyDescent="0.25">
      <c r="A14" s="55" t="s">
        <v>10</v>
      </c>
      <c r="B14" s="56">
        <f>IF(LEN(B$2)&gt;0,SUM(B10:B13),"")</f>
        <v>5143.2730000000001</v>
      </c>
      <c r="C14" s="57">
        <f t="shared" ref="C14:Z14" si="0">IF(LEN(C$2)&gt;0,SUM(C10:C13),"")</f>
        <v>4997.8969999999999</v>
      </c>
      <c r="D14" s="57">
        <f t="shared" si="0"/>
        <v>4845.71</v>
      </c>
      <c r="E14" s="57">
        <f t="shared" si="0"/>
        <v>4814.6850000000004</v>
      </c>
      <c r="F14" s="57">
        <f t="shared" si="0"/>
        <v>4880.7020000000002</v>
      </c>
      <c r="G14" s="57">
        <f t="shared" si="0"/>
        <v>4939.2719999999999</v>
      </c>
      <c r="H14" s="57">
        <f t="shared" si="0"/>
        <v>5169.7049999999999</v>
      </c>
      <c r="I14" s="57">
        <f t="shared" si="0"/>
        <v>5686.5450000000001</v>
      </c>
      <c r="J14" s="57">
        <f t="shared" si="0"/>
        <v>6232.442</v>
      </c>
      <c r="K14" s="57">
        <f t="shared" si="0"/>
        <v>6484.3889999999992</v>
      </c>
      <c r="L14" s="57">
        <f t="shared" si="0"/>
        <v>6440.76</v>
      </c>
      <c r="M14" s="57">
        <f t="shared" si="0"/>
        <v>6458.2509999999993</v>
      </c>
      <c r="N14" s="57">
        <f t="shared" si="0"/>
        <v>6222.3279999999995</v>
      </c>
      <c r="O14" s="57">
        <f t="shared" si="0"/>
        <v>6044.6689999999999</v>
      </c>
      <c r="P14" s="57">
        <f t="shared" si="0"/>
        <v>5781.8230000000003</v>
      </c>
      <c r="Q14" s="57">
        <f t="shared" si="0"/>
        <v>5737.9929999999995</v>
      </c>
      <c r="R14" s="57">
        <f t="shared" si="0"/>
        <v>6231.2099999999991</v>
      </c>
      <c r="S14" s="57">
        <f t="shared" si="0"/>
        <v>6406.1570000000011</v>
      </c>
      <c r="T14" s="57">
        <f t="shared" si="0"/>
        <v>6247.8499999999995</v>
      </c>
      <c r="U14" s="57">
        <f t="shared" si="0"/>
        <v>6120.42</v>
      </c>
      <c r="V14" s="57">
        <f t="shared" si="0"/>
        <v>5739.3770000000004</v>
      </c>
      <c r="W14" s="57">
        <f t="shared" si="0"/>
        <v>5497.7420000000002</v>
      </c>
      <c r="X14" s="57">
        <f t="shared" si="0"/>
        <v>5428.0420000000004</v>
      </c>
      <c r="Y14" s="57">
        <f t="shared" si="0"/>
        <v>4855.8990000000003</v>
      </c>
      <c r="Z14" s="58" t="str">
        <f t="shared" si="0"/>
        <v/>
      </c>
      <c r="AA14" s="59">
        <f>SUM(AA9:AA13)</f>
        <v>136407.141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1810</v>
      </c>
      <c r="C25" s="67">
        <v>1812.55</v>
      </c>
      <c r="D25" s="67">
        <v>1822.05</v>
      </c>
      <c r="E25" s="67">
        <v>1830.4</v>
      </c>
      <c r="F25" s="67">
        <v>1838.9</v>
      </c>
      <c r="G25" s="67">
        <v>1870.85</v>
      </c>
      <c r="H25" s="67">
        <v>1865</v>
      </c>
      <c r="I25" s="67">
        <v>2038.15</v>
      </c>
      <c r="J25" s="67">
        <v>2457.0500000000002</v>
      </c>
      <c r="K25" s="67">
        <v>2654.55</v>
      </c>
      <c r="L25" s="67">
        <v>2767.6</v>
      </c>
      <c r="M25" s="67">
        <v>2777.7</v>
      </c>
      <c r="N25" s="67">
        <v>2425.0500000000002</v>
      </c>
      <c r="O25" s="67">
        <v>2253.25</v>
      </c>
      <c r="P25" s="67">
        <v>1949.4</v>
      </c>
      <c r="Q25" s="67">
        <v>1638.45</v>
      </c>
      <c r="R25" s="67">
        <v>1690.1</v>
      </c>
      <c r="S25" s="67">
        <v>1891.5</v>
      </c>
      <c r="T25" s="67">
        <v>1942.65</v>
      </c>
      <c r="U25" s="67">
        <v>1722.65</v>
      </c>
      <c r="V25" s="67">
        <v>1520.65</v>
      </c>
      <c r="W25" s="67">
        <v>1530.9</v>
      </c>
      <c r="X25" s="67">
        <v>1530.7</v>
      </c>
      <c r="Y25" s="67">
        <v>1447.35</v>
      </c>
      <c r="Z25" s="68"/>
      <c r="AA25" s="69">
        <f>SUM(B25:Z25)</f>
        <v>47087.45</v>
      </c>
    </row>
    <row r="26" spans="1:27" ht="24.95" customHeight="1" x14ac:dyDescent="0.2">
      <c r="A26" s="70" t="s">
        <v>20</v>
      </c>
      <c r="B26" s="71">
        <v>922.52700000000004</v>
      </c>
      <c r="C26" s="72">
        <v>974.64499999999998</v>
      </c>
      <c r="D26" s="72">
        <v>936.66</v>
      </c>
      <c r="E26" s="72">
        <v>926.28499999999997</v>
      </c>
      <c r="F26" s="72">
        <v>938.80200000000002</v>
      </c>
      <c r="G26" s="72">
        <v>986.42200000000003</v>
      </c>
      <c r="H26" s="72">
        <v>998.70500000000004</v>
      </c>
      <c r="I26" s="72">
        <v>1277.133</v>
      </c>
      <c r="J26" s="72">
        <v>1513.3920000000001</v>
      </c>
      <c r="K26" s="72">
        <v>1573.8389999999999</v>
      </c>
      <c r="L26" s="72">
        <v>1394.16</v>
      </c>
      <c r="M26" s="72">
        <v>1249.5509999999999</v>
      </c>
      <c r="N26" s="72">
        <v>1295.278</v>
      </c>
      <c r="O26" s="72">
        <v>1171.433</v>
      </c>
      <c r="P26" s="72">
        <v>1489.59</v>
      </c>
      <c r="Q26" s="72">
        <v>1827.5429999999999</v>
      </c>
      <c r="R26" s="72">
        <v>2104.11</v>
      </c>
      <c r="S26" s="72">
        <v>2196.6570000000002</v>
      </c>
      <c r="T26" s="72">
        <v>2060.1999999999998</v>
      </c>
      <c r="U26" s="72">
        <v>2140.77</v>
      </c>
      <c r="V26" s="72">
        <v>1938.7270000000001</v>
      </c>
      <c r="W26" s="72">
        <v>1562.8420000000001</v>
      </c>
      <c r="X26" s="72">
        <v>1428.3420000000001</v>
      </c>
      <c r="Y26" s="72">
        <v>1096.549</v>
      </c>
      <c r="Z26" s="73"/>
      <c r="AA26" s="74">
        <f>SUM(B26:Z26)</f>
        <v>34004.161999999997</v>
      </c>
    </row>
    <row r="27" spans="1:27" ht="24.95" customHeight="1" x14ac:dyDescent="0.2">
      <c r="A27" s="77" t="s">
        <v>21</v>
      </c>
      <c r="B27" s="75">
        <v>3063</v>
      </c>
      <c r="C27" s="76">
        <v>2912</v>
      </c>
      <c r="D27" s="76">
        <v>2912</v>
      </c>
      <c r="E27" s="76">
        <v>2912</v>
      </c>
      <c r="F27" s="76">
        <v>2912</v>
      </c>
      <c r="G27" s="76">
        <v>2912</v>
      </c>
      <c r="H27" s="76">
        <v>2985</v>
      </c>
      <c r="I27" s="76">
        <v>3198</v>
      </c>
      <c r="J27" s="76">
        <v>3218</v>
      </c>
      <c r="K27" s="76">
        <v>3218</v>
      </c>
      <c r="L27" s="76">
        <v>3218</v>
      </c>
      <c r="M27" s="76">
        <v>3218</v>
      </c>
      <c r="N27" s="76">
        <v>3278</v>
      </c>
      <c r="O27" s="76">
        <v>3278</v>
      </c>
      <c r="P27" s="76">
        <v>3278</v>
      </c>
      <c r="Q27" s="76">
        <v>3278</v>
      </c>
      <c r="R27" s="76">
        <v>3328</v>
      </c>
      <c r="S27" s="76">
        <v>3328</v>
      </c>
      <c r="T27" s="76">
        <v>3328</v>
      </c>
      <c r="U27" s="76">
        <v>3328</v>
      </c>
      <c r="V27" s="76">
        <v>3328</v>
      </c>
      <c r="W27" s="76">
        <v>3378</v>
      </c>
      <c r="X27" s="76">
        <v>3373</v>
      </c>
      <c r="Y27" s="76">
        <v>3155</v>
      </c>
      <c r="Z27" s="78"/>
      <c r="AA27" s="79">
        <f>SUM(B27:Z27)</f>
        <v>76336</v>
      </c>
    </row>
    <row r="28" spans="1:27" ht="30" customHeight="1" thickBot="1" x14ac:dyDescent="0.25">
      <c r="A28" s="55" t="s">
        <v>22</v>
      </c>
      <c r="B28" s="56">
        <f>IF(LEN(B$2)&gt;0,SUM(B25:B27),"")</f>
        <v>5795.527</v>
      </c>
      <c r="C28" s="57">
        <f t="shared" ref="C28:Z28" si="2">IF(LEN(C$2)&gt;0,SUM(C25:C27),"")</f>
        <v>5699.1949999999997</v>
      </c>
      <c r="D28" s="57">
        <f t="shared" si="2"/>
        <v>5670.71</v>
      </c>
      <c r="E28" s="57">
        <f t="shared" si="2"/>
        <v>5668.6849999999995</v>
      </c>
      <c r="F28" s="57">
        <f t="shared" si="2"/>
        <v>5689.7020000000002</v>
      </c>
      <c r="G28" s="57">
        <f t="shared" si="2"/>
        <v>5769.2719999999999</v>
      </c>
      <c r="H28" s="57">
        <f t="shared" si="2"/>
        <v>5848.7049999999999</v>
      </c>
      <c r="I28" s="57">
        <f t="shared" si="2"/>
        <v>6513.2830000000004</v>
      </c>
      <c r="J28" s="57">
        <f t="shared" si="2"/>
        <v>7188.442</v>
      </c>
      <c r="K28" s="57">
        <f t="shared" si="2"/>
        <v>7446.3890000000001</v>
      </c>
      <c r="L28" s="57">
        <f t="shared" si="2"/>
        <v>7379.76</v>
      </c>
      <c r="M28" s="57">
        <f t="shared" si="2"/>
        <v>7245.2510000000002</v>
      </c>
      <c r="N28" s="57">
        <f t="shared" si="2"/>
        <v>6998.3280000000004</v>
      </c>
      <c r="O28" s="57">
        <f t="shared" si="2"/>
        <v>6702.683</v>
      </c>
      <c r="P28" s="57">
        <f t="shared" si="2"/>
        <v>6716.99</v>
      </c>
      <c r="Q28" s="57">
        <f t="shared" si="2"/>
        <v>6743.9930000000004</v>
      </c>
      <c r="R28" s="57">
        <f t="shared" si="2"/>
        <v>7122.21</v>
      </c>
      <c r="S28" s="57">
        <f t="shared" si="2"/>
        <v>7416.1570000000002</v>
      </c>
      <c r="T28" s="57">
        <f t="shared" si="2"/>
        <v>7330.85</v>
      </c>
      <c r="U28" s="57">
        <f t="shared" si="2"/>
        <v>7191.42</v>
      </c>
      <c r="V28" s="57">
        <f t="shared" si="2"/>
        <v>6787.3770000000004</v>
      </c>
      <c r="W28" s="57">
        <f t="shared" si="2"/>
        <v>6471.7420000000002</v>
      </c>
      <c r="X28" s="57">
        <f t="shared" si="2"/>
        <v>6332.0420000000004</v>
      </c>
      <c r="Y28" s="57">
        <f t="shared" si="2"/>
        <v>5698.8989999999994</v>
      </c>
      <c r="Z28" s="58" t="str">
        <f t="shared" si="2"/>
        <v/>
      </c>
      <c r="AA28" s="59">
        <f>SUM(AA25:AA27)</f>
        <v>157427.61199999999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27</v>
      </c>
      <c r="I31" s="90">
        <v>52.738</v>
      </c>
      <c r="J31" s="90">
        <v>27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28</v>
      </c>
      <c r="R31" s="90">
        <v>28</v>
      </c>
      <c r="S31" s="90">
        <v>28</v>
      </c>
      <c r="T31" s="90">
        <v>30</v>
      </c>
      <c r="U31" s="90">
        <v>30</v>
      </c>
      <c r="V31" s="90">
        <v>27</v>
      </c>
      <c r="W31" s="90">
        <v>27</v>
      </c>
      <c r="X31" s="90">
        <v>27</v>
      </c>
      <c r="Y31" s="90">
        <v>27</v>
      </c>
      <c r="Z31" s="91"/>
      <c r="AA31" s="69">
        <f t="shared" ref="AA31:AA36" si="3">SUM(B31:Z31)</f>
        <v>682.73800000000006</v>
      </c>
    </row>
    <row r="32" spans="1:27" ht="24.95" customHeight="1" x14ac:dyDescent="0.2">
      <c r="A32" s="92" t="s">
        <v>25</v>
      </c>
      <c r="B32" s="93">
        <v>126</v>
      </c>
      <c r="C32" s="94">
        <v>169.98699999999999</v>
      </c>
      <c r="D32" s="94">
        <v>196</v>
      </c>
      <c r="E32" s="94">
        <v>196</v>
      </c>
      <c r="F32" s="94">
        <v>196</v>
      </c>
      <c r="G32" s="94">
        <v>196</v>
      </c>
      <c r="H32" s="94">
        <v>147</v>
      </c>
      <c r="I32" s="94">
        <v>177</v>
      </c>
      <c r="J32" s="94">
        <v>165</v>
      </c>
      <c r="K32" s="94">
        <v>141</v>
      </c>
      <c r="L32" s="94">
        <v>182</v>
      </c>
      <c r="M32" s="94">
        <v>172</v>
      </c>
      <c r="N32" s="94">
        <v>161</v>
      </c>
      <c r="O32" s="94">
        <v>125.175</v>
      </c>
      <c r="P32" s="94">
        <v>172</v>
      </c>
      <c r="Q32" s="94">
        <v>178</v>
      </c>
      <c r="R32" s="94">
        <v>188</v>
      </c>
      <c r="S32" s="94">
        <v>206</v>
      </c>
      <c r="T32" s="94">
        <v>198</v>
      </c>
      <c r="U32" s="94">
        <v>186</v>
      </c>
      <c r="V32" s="94">
        <v>166</v>
      </c>
      <c r="W32" s="94">
        <v>136</v>
      </c>
      <c r="X32" s="94">
        <v>195</v>
      </c>
      <c r="Y32" s="94">
        <v>167</v>
      </c>
      <c r="Z32" s="95"/>
      <c r="AA32" s="74">
        <f t="shared" si="3"/>
        <v>4142.1620000000003</v>
      </c>
    </row>
    <row r="33" spans="1:27" ht="24.95" customHeight="1" x14ac:dyDescent="0.2">
      <c r="A33" s="92" t="s">
        <v>26</v>
      </c>
      <c r="B33" s="93">
        <v>353.25400000000002</v>
      </c>
      <c r="C33" s="94">
        <v>358.31100000000004</v>
      </c>
      <c r="D33" s="94">
        <v>456</v>
      </c>
      <c r="E33" s="94">
        <v>485</v>
      </c>
      <c r="F33" s="94">
        <v>440</v>
      </c>
      <c r="G33" s="94">
        <v>461</v>
      </c>
      <c r="H33" s="94">
        <v>359</v>
      </c>
      <c r="I33" s="94">
        <v>444</v>
      </c>
      <c r="J33" s="94">
        <v>609</v>
      </c>
      <c r="K33" s="94">
        <v>639</v>
      </c>
      <c r="L33" s="94">
        <v>575</v>
      </c>
      <c r="M33" s="94">
        <v>433</v>
      </c>
      <c r="N33" s="94">
        <v>433</v>
      </c>
      <c r="O33" s="94">
        <v>350.839</v>
      </c>
      <c r="P33" s="94">
        <v>581.16700000000003</v>
      </c>
      <c r="Q33" s="94">
        <v>645</v>
      </c>
      <c r="R33" s="94">
        <v>520</v>
      </c>
      <c r="S33" s="94">
        <v>621</v>
      </c>
      <c r="T33" s="94">
        <v>700</v>
      </c>
      <c r="U33" s="94">
        <v>700</v>
      </c>
      <c r="V33" s="94">
        <v>700</v>
      </c>
      <c r="W33" s="94">
        <v>658</v>
      </c>
      <c r="X33" s="94">
        <v>536</v>
      </c>
      <c r="Y33" s="94">
        <v>503</v>
      </c>
      <c r="Z33" s="95"/>
      <c r="AA33" s="74">
        <f t="shared" si="3"/>
        <v>12560.571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30</v>
      </c>
      <c r="C35" s="94">
        <v>30</v>
      </c>
      <c r="D35" s="94">
        <v>30</v>
      </c>
      <c r="E35" s="94">
        <v>30</v>
      </c>
      <c r="F35" s="94">
        <v>30</v>
      </c>
      <c r="G35" s="94">
        <v>30</v>
      </c>
      <c r="H35" s="94">
        <v>30</v>
      </c>
      <c r="I35" s="94">
        <v>37</v>
      </c>
      <c r="J35" s="94">
        <v>39</v>
      </c>
      <c r="K35" s="94">
        <v>39</v>
      </c>
      <c r="L35" s="94">
        <v>45.9</v>
      </c>
      <c r="M35" s="94">
        <v>254.8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271.89999999999998</v>
      </c>
      <c r="X35" s="94">
        <v>30</v>
      </c>
      <c r="Y35" s="94">
        <v>30</v>
      </c>
      <c r="Z35" s="95"/>
      <c r="AA35" s="74">
        <f t="shared" si="3"/>
        <v>5457.5999999999995</v>
      </c>
    </row>
    <row r="36" spans="1:27" ht="30" customHeight="1" thickBot="1" x14ac:dyDescent="0.25">
      <c r="A36" s="81" t="s">
        <v>29</v>
      </c>
      <c r="B36" s="82">
        <f>IF(LEN(B$2)&gt;0,SUM(B31:B35),"")</f>
        <v>652.25400000000002</v>
      </c>
      <c r="C36" s="83">
        <f t="shared" ref="C36:Z36" si="4">IF(LEN(C$2)&gt;0,SUM(C31:C35),"")</f>
        <v>701.298</v>
      </c>
      <c r="D36" s="83">
        <f t="shared" si="4"/>
        <v>825</v>
      </c>
      <c r="E36" s="83">
        <f t="shared" si="4"/>
        <v>854</v>
      </c>
      <c r="F36" s="83">
        <f t="shared" si="4"/>
        <v>809</v>
      </c>
      <c r="G36" s="83">
        <f t="shared" si="4"/>
        <v>830</v>
      </c>
      <c r="H36" s="83">
        <f t="shared" si="4"/>
        <v>679</v>
      </c>
      <c r="I36" s="83">
        <f t="shared" si="4"/>
        <v>826.73800000000006</v>
      </c>
      <c r="J36" s="83">
        <f t="shared" si="4"/>
        <v>956</v>
      </c>
      <c r="K36" s="83">
        <f t="shared" si="4"/>
        <v>962</v>
      </c>
      <c r="L36" s="83">
        <f t="shared" si="4"/>
        <v>945.9</v>
      </c>
      <c r="M36" s="83">
        <f t="shared" si="4"/>
        <v>1002.8</v>
      </c>
      <c r="N36" s="83">
        <f t="shared" si="4"/>
        <v>1237</v>
      </c>
      <c r="O36" s="83">
        <f t="shared" si="4"/>
        <v>1119.0140000000001</v>
      </c>
      <c r="P36" s="83">
        <f t="shared" si="4"/>
        <v>1396.1669999999999</v>
      </c>
      <c r="Q36" s="83">
        <f t="shared" si="4"/>
        <v>1467</v>
      </c>
      <c r="R36" s="83">
        <f t="shared" si="4"/>
        <v>1352</v>
      </c>
      <c r="S36" s="83">
        <f t="shared" si="4"/>
        <v>1471</v>
      </c>
      <c r="T36" s="83">
        <f t="shared" si="4"/>
        <v>1544</v>
      </c>
      <c r="U36" s="83">
        <f t="shared" si="4"/>
        <v>1532</v>
      </c>
      <c r="V36" s="83">
        <f t="shared" si="4"/>
        <v>1509</v>
      </c>
      <c r="W36" s="83">
        <f t="shared" si="4"/>
        <v>1208.9000000000001</v>
      </c>
      <c r="X36" s="83">
        <f t="shared" si="4"/>
        <v>904</v>
      </c>
      <c r="Y36" s="83">
        <f t="shared" si="4"/>
        <v>843</v>
      </c>
      <c r="Z36" s="84" t="str">
        <f t="shared" si="4"/>
        <v/>
      </c>
      <c r="AA36" s="85">
        <f t="shared" si="3"/>
        <v>25627.071000000004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6.9</v>
      </c>
      <c r="M43" s="94">
        <v>215.8</v>
      </c>
      <c r="N43" s="94">
        <v>461</v>
      </c>
      <c r="O43" s="94">
        <v>461</v>
      </c>
      <c r="P43" s="94">
        <v>461</v>
      </c>
      <c r="Q43" s="94">
        <v>461</v>
      </c>
      <c r="R43" s="94">
        <v>461</v>
      </c>
      <c r="S43" s="94">
        <v>461</v>
      </c>
      <c r="T43" s="94">
        <v>461</v>
      </c>
      <c r="U43" s="94">
        <v>461</v>
      </c>
      <c r="V43" s="94">
        <v>461</v>
      </c>
      <c r="W43" s="94">
        <v>234.9</v>
      </c>
      <c r="X43" s="94"/>
      <c r="Y43" s="94"/>
      <c r="Z43" s="95"/>
      <c r="AA43" s="74">
        <f t="shared" si="5"/>
        <v>4606.5999999999995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6.9</v>
      </c>
      <c r="M44" s="83">
        <f t="shared" si="6"/>
        <v>215.8</v>
      </c>
      <c r="N44" s="83">
        <f t="shared" si="6"/>
        <v>461</v>
      </c>
      <c r="O44" s="83">
        <f t="shared" si="6"/>
        <v>461</v>
      </c>
      <c r="P44" s="83">
        <f t="shared" si="6"/>
        <v>461</v>
      </c>
      <c r="Q44" s="83">
        <f t="shared" si="6"/>
        <v>461</v>
      </c>
      <c r="R44" s="83">
        <f t="shared" si="6"/>
        <v>461</v>
      </c>
      <c r="S44" s="83">
        <f t="shared" si="6"/>
        <v>461</v>
      </c>
      <c r="T44" s="83">
        <f t="shared" si="6"/>
        <v>461</v>
      </c>
      <c r="U44" s="83">
        <f t="shared" si="6"/>
        <v>461</v>
      </c>
      <c r="V44" s="83">
        <f t="shared" si="6"/>
        <v>461</v>
      </c>
      <c r="W44" s="83">
        <f t="shared" si="6"/>
        <v>234.9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4606.5999999999995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5795.527</v>
      </c>
      <c r="C47" s="83">
        <f t="shared" ref="C47:Z47" si="8">IF(LEN(C$2)&gt;0,C14+C22+C36,"")</f>
        <v>5699.1949999999997</v>
      </c>
      <c r="D47" s="83">
        <f t="shared" si="8"/>
        <v>5670.71</v>
      </c>
      <c r="E47" s="83">
        <f t="shared" si="8"/>
        <v>5668.6850000000004</v>
      </c>
      <c r="F47" s="83">
        <f t="shared" si="8"/>
        <v>5689.7020000000002</v>
      </c>
      <c r="G47" s="83">
        <f t="shared" si="8"/>
        <v>5769.2719999999999</v>
      </c>
      <c r="H47" s="83">
        <f t="shared" si="8"/>
        <v>5848.7049999999999</v>
      </c>
      <c r="I47" s="83">
        <f t="shared" si="8"/>
        <v>6513.2830000000004</v>
      </c>
      <c r="J47" s="83">
        <f t="shared" si="8"/>
        <v>7188.442</v>
      </c>
      <c r="K47" s="83">
        <f t="shared" si="8"/>
        <v>7446.3889999999992</v>
      </c>
      <c r="L47" s="83">
        <f t="shared" si="8"/>
        <v>7386.66</v>
      </c>
      <c r="M47" s="83">
        <f t="shared" si="8"/>
        <v>7461.0509999999995</v>
      </c>
      <c r="N47" s="83">
        <f t="shared" si="8"/>
        <v>7459.3279999999995</v>
      </c>
      <c r="O47" s="83">
        <f t="shared" si="8"/>
        <v>7163.683</v>
      </c>
      <c r="P47" s="83">
        <f t="shared" si="8"/>
        <v>7177.99</v>
      </c>
      <c r="Q47" s="83">
        <f t="shared" si="8"/>
        <v>7204.9929999999995</v>
      </c>
      <c r="R47" s="83">
        <f t="shared" si="8"/>
        <v>7583.2099999999991</v>
      </c>
      <c r="S47" s="83">
        <f t="shared" si="8"/>
        <v>7877.1570000000011</v>
      </c>
      <c r="T47" s="83">
        <f t="shared" si="8"/>
        <v>7791.8499999999995</v>
      </c>
      <c r="U47" s="83">
        <f t="shared" si="8"/>
        <v>7652.42</v>
      </c>
      <c r="V47" s="83">
        <f t="shared" si="8"/>
        <v>7248.3770000000004</v>
      </c>
      <c r="W47" s="83">
        <f t="shared" si="8"/>
        <v>6706.6419999999998</v>
      </c>
      <c r="X47" s="83">
        <f t="shared" si="8"/>
        <v>6332.0420000000004</v>
      </c>
      <c r="Y47" s="83">
        <f t="shared" si="8"/>
        <v>5698.8990000000003</v>
      </c>
      <c r="Z47" s="84" t="str">
        <f t="shared" si="8"/>
        <v/>
      </c>
      <c r="AA47" s="100">
        <f>SUM(B47:Z47)</f>
        <v>162034.21200000003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5795.527000000001</v>
      </c>
      <c r="C4" s="18">
        <v>5699.1950000000015</v>
      </c>
      <c r="D4" s="18">
        <v>5670.7099999999982</v>
      </c>
      <c r="E4" s="18">
        <v>5668.6850000000013</v>
      </c>
      <c r="F4" s="18">
        <v>5689.7020000000002</v>
      </c>
      <c r="G4" s="18">
        <v>5769.2719999999999</v>
      </c>
      <c r="H4" s="18">
        <v>5848.7049999999999</v>
      </c>
      <c r="I4" s="18">
        <v>6513.2830000000004</v>
      </c>
      <c r="J4" s="18">
        <v>7188.442</v>
      </c>
      <c r="K4" s="18">
        <v>7446.3460000000014</v>
      </c>
      <c r="L4" s="18">
        <v>7386.6749999999984</v>
      </c>
      <c r="M4" s="18">
        <v>7461.0619999999999</v>
      </c>
      <c r="N4" s="18">
        <v>7459.3280000000013</v>
      </c>
      <c r="O4" s="18">
        <v>7163.6829999999982</v>
      </c>
      <c r="P4" s="18">
        <v>7177.99</v>
      </c>
      <c r="Q4" s="18">
        <v>7204.9929999999995</v>
      </c>
      <c r="R4" s="18">
        <v>7583.2099999999991</v>
      </c>
      <c r="S4" s="18">
        <v>7877.1569999999992</v>
      </c>
      <c r="T4" s="18">
        <v>7791.8499999999976</v>
      </c>
      <c r="U4" s="18">
        <v>7652.42</v>
      </c>
      <c r="V4" s="18">
        <v>7248.3770000000013</v>
      </c>
      <c r="W4" s="18">
        <v>6706.6659999999993</v>
      </c>
      <c r="X4" s="18">
        <v>6332.0239999999994</v>
      </c>
      <c r="Y4" s="18">
        <v>5698.9090000000006</v>
      </c>
      <c r="Z4" s="19"/>
      <c r="AA4" s="20">
        <f>SUM(B4:Z4)</f>
        <v>162034.21100000007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</v>
      </c>
      <c r="C7" s="28">
        <v>44.05</v>
      </c>
      <c r="D7" s="28">
        <v>42.5</v>
      </c>
      <c r="E7" s="28">
        <v>42.5</v>
      </c>
      <c r="F7" s="28">
        <v>42.5</v>
      </c>
      <c r="G7" s="28">
        <v>42.5</v>
      </c>
      <c r="H7" s="28">
        <v>44.16</v>
      </c>
      <c r="I7" s="28">
        <v>62.2</v>
      </c>
      <c r="J7" s="28">
        <v>64.19</v>
      </c>
      <c r="K7" s="28">
        <v>66.87</v>
      </c>
      <c r="L7" s="28">
        <v>63.28</v>
      </c>
      <c r="M7" s="28">
        <v>62</v>
      </c>
      <c r="N7" s="28">
        <v>64.19</v>
      </c>
      <c r="O7" s="28">
        <v>55.93</v>
      </c>
      <c r="P7" s="28">
        <v>63.74</v>
      </c>
      <c r="Q7" s="28">
        <v>80.3</v>
      </c>
      <c r="R7" s="28">
        <v>91.01</v>
      </c>
      <c r="S7" s="28">
        <v>91.01</v>
      </c>
      <c r="T7" s="28">
        <v>90.94</v>
      </c>
      <c r="U7" s="28">
        <v>90.95</v>
      </c>
      <c r="V7" s="28">
        <v>88.33</v>
      </c>
      <c r="W7" s="28">
        <v>54.57</v>
      </c>
      <c r="X7" s="28">
        <v>53.68</v>
      </c>
      <c r="Y7" s="28">
        <v>48.47</v>
      </c>
      <c r="Z7" s="29"/>
      <c r="AA7" s="30">
        <v>62.327916666666674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981.54099999999994</v>
      </c>
      <c r="C17" s="67">
        <v>993.61599999999999</v>
      </c>
      <c r="D17" s="67">
        <v>1005.6180000000001</v>
      </c>
      <c r="E17" s="67">
        <v>995.62599999999998</v>
      </c>
      <c r="F17" s="67">
        <v>1003.622</v>
      </c>
      <c r="G17" s="67">
        <v>1002.619</v>
      </c>
      <c r="H17" s="67">
        <v>985.88199999999995</v>
      </c>
      <c r="I17" s="67">
        <v>969.03499999999997</v>
      </c>
      <c r="J17" s="67">
        <v>974.03600000000006</v>
      </c>
      <c r="K17" s="67">
        <v>975.03200000000004</v>
      </c>
      <c r="L17" s="67">
        <v>970.03399999999999</v>
      </c>
      <c r="M17" s="67">
        <v>968.89300000000003</v>
      </c>
      <c r="N17" s="67">
        <v>968.99199999999996</v>
      </c>
      <c r="O17" s="67">
        <v>967.99400000000003</v>
      </c>
      <c r="P17" s="67">
        <v>951.95500000000004</v>
      </c>
      <c r="Q17" s="67">
        <v>938.94899999999996</v>
      </c>
      <c r="R17" s="67">
        <v>944.94799999999998</v>
      </c>
      <c r="S17" s="67">
        <v>958.95399999999995</v>
      </c>
      <c r="T17" s="67">
        <v>966.952</v>
      </c>
      <c r="U17" s="67">
        <v>970.952</v>
      </c>
      <c r="V17" s="67">
        <v>973.95</v>
      </c>
      <c r="W17" s="67">
        <v>974.63900000000001</v>
      </c>
      <c r="X17" s="67">
        <v>954.54499999999996</v>
      </c>
      <c r="Y17" s="67">
        <v>955.726</v>
      </c>
      <c r="Z17" s="68"/>
      <c r="AA17" s="69">
        <f>SUM(B17:Z17)</f>
        <v>23354.11</v>
      </c>
    </row>
    <row r="18" spans="1:27" ht="24.95" customHeight="1" x14ac:dyDescent="0.2">
      <c r="A18" s="70" t="s">
        <v>13</v>
      </c>
      <c r="B18" s="71">
        <v>928.6930000000001</v>
      </c>
      <c r="C18" s="72">
        <v>897.3689999999998</v>
      </c>
      <c r="D18" s="72">
        <v>872.56899999999996</v>
      </c>
      <c r="E18" s="72">
        <v>857.27799999999979</v>
      </c>
      <c r="F18" s="72">
        <v>847.99199999999996</v>
      </c>
      <c r="G18" s="72">
        <v>869.40999999999985</v>
      </c>
      <c r="H18" s="72">
        <v>923.23799999999994</v>
      </c>
      <c r="I18" s="72">
        <v>1005.254</v>
      </c>
      <c r="J18" s="72">
        <v>1067.2559999999999</v>
      </c>
      <c r="K18" s="72">
        <v>1102.8359999999998</v>
      </c>
      <c r="L18" s="72">
        <v>1117.671</v>
      </c>
      <c r="M18" s="72">
        <v>1116.7260000000001</v>
      </c>
      <c r="N18" s="72">
        <v>1106.0049999999999</v>
      </c>
      <c r="O18" s="72">
        <v>1059.6580000000001</v>
      </c>
      <c r="P18" s="72">
        <v>1038.7909999999999</v>
      </c>
      <c r="Q18" s="72">
        <v>1027.616</v>
      </c>
      <c r="R18" s="72">
        <v>1058.8239999999998</v>
      </c>
      <c r="S18" s="72">
        <v>1081.6510000000001</v>
      </c>
      <c r="T18" s="72">
        <v>1069.2529999999999</v>
      </c>
      <c r="U18" s="72">
        <v>1041.1210000000001</v>
      </c>
      <c r="V18" s="72">
        <v>991.11799999999994</v>
      </c>
      <c r="W18" s="72">
        <v>923.03099999999995</v>
      </c>
      <c r="X18" s="72">
        <v>871.55000000000007</v>
      </c>
      <c r="Y18" s="72">
        <v>815.81000000000006</v>
      </c>
      <c r="Z18" s="73"/>
      <c r="AA18" s="74">
        <f>SUM(B18:Z18)</f>
        <v>23690.719999999998</v>
      </c>
    </row>
    <row r="19" spans="1:27" ht="24.95" customHeight="1" x14ac:dyDescent="0.2">
      <c r="A19" s="70" t="s">
        <v>14</v>
      </c>
      <c r="B19" s="75">
        <v>2840.7929999999997</v>
      </c>
      <c r="C19" s="76">
        <v>2785.21</v>
      </c>
      <c r="D19" s="76">
        <v>2632.5230000000001</v>
      </c>
      <c r="E19" s="76">
        <v>2549.7810000000009</v>
      </c>
      <c r="F19" s="76">
        <v>2572.5880000000002</v>
      </c>
      <c r="G19" s="76">
        <v>2754.2429999999999</v>
      </c>
      <c r="H19" s="76">
        <v>2994.585</v>
      </c>
      <c r="I19" s="76">
        <v>3453.4939999999997</v>
      </c>
      <c r="J19" s="76">
        <v>3941.1499999999992</v>
      </c>
      <c r="K19" s="76">
        <v>4293.9780000000001</v>
      </c>
      <c r="L19" s="76">
        <v>4468.4699999999993</v>
      </c>
      <c r="M19" s="76">
        <v>4575.9430000000002</v>
      </c>
      <c r="N19" s="76">
        <v>4596.3310000000001</v>
      </c>
      <c r="O19" s="76">
        <v>4387.0309999999999</v>
      </c>
      <c r="P19" s="76">
        <v>4415.2439999999988</v>
      </c>
      <c r="Q19" s="76">
        <v>4433.9279999999999</v>
      </c>
      <c r="R19" s="76">
        <v>4688.438000000001</v>
      </c>
      <c r="S19" s="76">
        <v>5000.5519999999988</v>
      </c>
      <c r="T19" s="76">
        <v>4977.1449999999995</v>
      </c>
      <c r="U19" s="76">
        <v>4877.3470000000007</v>
      </c>
      <c r="V19" s="76">
        <v>4562.3090000000002</v>
      </c>
      <c r="W19" s="76">
        <v>4118.9960000000001</v>
      </c>
      <c r="X19" s="76">
        <v>3741.529</v>
      </c>
      <c r="Y19" s="76">
        <v>3274.973</v>
      </c>
      <c r="Z19" s="73"/>
      <c r="AA19" s="74">
        <f>SUM(B19:Z19)</f>
        <v>92936.580999999976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235</v>
      </c>
      <c r="E20" s="76">
        <v>360</v>
      </c>
      <c r="F20" s="76">
        <v>360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1395</v>
      </c>
    </row>
    <row r="21" spans="1:27" ht="24.95" customHeight="1" x14ac:dyDescent="0.2">
      <c r="A21" s="80" t="s">
        <v>16</v>
      </c>
      <c r="B21" s="72">
        <v>125.5</v>
      </c>
      <c r="C21" s="72">
        <v>125</v>
      </c>
      <c r="D21" s="72">
        <v>120</v>
      </c>
      <c r="E21" s="72">
        <v>107</v>
      </c>
      <c r="F21" s="72">
        <v>112.5</v>
      </c>
      <c r="G21" s="72">
        <v>122</v>
      </c>
      <c r="H21" s="72">
        <v>124</v>
      </c>
      <c r="I21" s="72">
        <v>129.5</v>
      </c>
      <c r="J21" s="72">
        <v>131</v>
      </c>
      <c r="K21" s="72">
        <v>137</v>
      </c>
      <c r="L21" s="72">
        <v>138.5</v>
      </c>
      <c r="M21" s="72">
        <v>140.5</v>
      </c>
      <c r="N21" s="72">
        <v>143</v>
      </c>
      <c r="O21" s="72">
        <v>139</v>
      </c>
      <c r="P21" s="72">
        <v>149</v>
      </c>
      <c r="Q21" s="72">
        <v>156.5</v>
      </c>
      <c r="R21" s="72">
        <v>169</v>
      </c>
      <c r="S21" s="72">
        <v>179</v>
      </c>
      <c r="T21" s="72">
        <v>177.5</v>
      </c>
      <c r="U21" s="72">
        <v>171</v>
      </c>
      <c r="V21" s="72">
        <v>159</v>
      </c>
      <c r="W21" s="72">
        <v>145</v>
      </c>
      <c r="X21" s="72">
        <v>130</v>
      </c>
      <c r="Y21" s="72">
        <v>127</v>
      </c>
      <c r="Z21" s="72"/>
      <c r="AA21" s="74">
        <f>SUM(B21:Z21)</f>
        <v>3357.5</v>
      </c>
    </row>
    <row r="22" spans="1:27" ht="30" customHeight="1" thickBot="1" x14ac:dyDescent="0.25">
      <c r="A22" s="81" t="s">
        <v>17</v>
      </c>
      <c r="B22" s="82">
        <f t="shared" ref="B22:AA22" si="1">SUM(B17:B21)</f>
        <v>4986.527</v>
      </c>
      <c r="C22" s="83">
        <f t="shared" si="1"/>
        <v>4911.1949999999997</v>
      </c>
      <c r="D22" s="83">
        <f t="shared" si="1"/>
        <v>4865.71</v>
      </c>
      <c r="E22" s="83">
        <f t="shared" si="1"/>
        <v>4869.6850000000004</v>
      </c>
      <c r="F22" s="83">
        <f t="shared" si="1"/>
        <v>4896.7020000000002</v>
      </c>
      <c r="G22" s="83">
        <f t="shared" si="1"/>
        <v>4858.2719999999999</v>
      </c>
      <c r="H22" s="83">
        <f t="shared" si="1"/>
        <v>5137.7049999999999</v>
      </c>
      <c r="I22" s="83">
        <f t="shared" si="1"/>
        <v>5557.2829999999994</v>
      </c>
      <c r="J22" s="83">
        <f t="shared" si="1"/>
        <v>6113.4419999999991</v>
      </c>
      <c r="K22" s="83">
        <f t="shared" si="1"/>
        <v>6508.8459999999995</v>
      </c>
      <c r="L22" s="83">
        <f t="shared" si="1"/>
        <v>6694.6749999999993</v>
      </c>
      <c r="M22" s="83">
        <f t="shared" si="1"/>
        <v>6802.0619999999999</v>
      </c>
      <c r="N22" s="83">
        <f t="shared" si="1"/>
        <v>6814.3279999999995</v>
      </c>
      <c r="O22" s="83">
        <f t="shared" si="1"/>
        <v>6553.683</v>
      </c>
      <c r="P22" s="83">
        <f t="shared" si="1"/>
        <v>6554.9899999999989</v>
      </c>
      <c r="Q22" s="83">
        <f t="shared" si="1"/>
        <v>6556.9930000000004</v>
      </c>
      <c r="R22" s="83">
        <f t="shared" si="1"/>
        <v>6861.2100000000009</v>
      </c>
      <c r="S22" s="83">
        <f t="shared" si="1"/>
        <v>7220.1569999999992</v>
      </c>
      <c r="T22" s="83">
        <f t="shared" si="1"/>
        <v>7190.8499999999995</v>
      </c>
      <c r="U22" s="83">
        <f t="shared" si="1"/>
        <v>7060.420000000001</v>
      </c>
      <c r="V22" s="83">
        <f t="shared" si="1"/>
        <v>6686.3770000000004</v>
      </c>
      <c r="W22" s="83">
        <f t="shared" si="1"/>
        <v>6161.6660000000002</v>
      </c>
      <c r="X22" s="83">
        <f t="shared" si="1"/>
        <v>5697.6239999999998</v>
      </c>
      <c r="Y22" s="83">
        <f t="shared" si="1"/>
        <v>5173.509</v>
      </c>
      <c r="Z22" s="84">
        <f t="shared" si="1"/>
        <v>0</v>
      </c>
      <c r="AA22" s="85">
        <f t="shared" si="1"/>
        <v>144733.91099999996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626.5</v>
      </c>
      <c r="C25" s="67">
        <v>637</v>
      </c>
      <c r="D25" s="67">
        <v>625</v>
      </c>
      <c r="E25" s="67">
        <v>612</v>
      </c>
      <c r="F25" s="67">
        <v>626.5</v>
      </c>
      <c r="G25" s="67">
        <v>636</v>
      </c>
      <c r="H25" s="67">
        <v>644</v>
      </c>
      <c r="I25" s="67">
        <v>851.5</v>
      </c>
      <c r="J25" s="67">
        <v>852</v>
      </c>
      <c r="K25" s="67">
        <v>858</v>
      </c>
      <c r="L25" s="67">
        <v>859.5</v>
      </c>
      <c r="M25" s="67">
        <v>861.5</v>
      </c>
      <c r="N25" s="67">
        <v>864</v>
      </c>
      <c r="O25" s="67">
        <v>860</v>
      </c>
      <c r="P25" s="67">
        <v>870</v>
      </c>
      <c r="Q25" s="67">
        <v>857.5</v>
      </c>
      <c r="R25" s="67">
        <v>870</v>
      </c>
      <c r="S25" s="67">
        <v>880</v>
      </c>
      <c r="T25" s="67">
        <v>878.5</v>
      </c>
      <c r="U25" s="67">
        <v>872</v>
      </c>
      <c r="V25" s="67">
        <v>880</v>
      </c>
      <c r="W25" s="67">
        <v>878</v>
      </c>
      <c r="X25" s="67">
        <v>880</v>
      </c>
      <c r="Y25" s="67">
        <v>631</v>
      </c>
      <c r="Z25" s="68"/>
      <c r="AA25" s="69">
        <f>SUM(B25:Z25)</f>
        <v>18910.5</v>
      </c>
    </row>
    <row r="26" spans="1:27" ht="24.95" customHeight="1" x14ac:dyDescent="0.2">
      <c r="A26" s="70" t="s">
        <v>20</v>
      </c>
      <c r="B26" s="71">
        <v>4647.027</v>
      </c>
      <c r="C26" s="72">
        <v>4540.1949999999997</v>
      </c>
      <c r="D26" s="72">
        <v>4523.71</v>
      </c>
      <c r="E26" s="72">
        <v>4534.6850000000004</v>
      </c>
      <c r="F26" s="72">
        <v>4541.2020000000002</v>
      </c>
      <c r="G26" s="72">
        <v>4611.2719999999999</v>
      </c>
      <c r="H26" s="72">
        <v>4682.7049999999999</v>
      </c>
      <c r="I26" s="72">
        <v>5124.7830000000004</v>
      </c>
      <c r="J26" s="72">
        <v>5797.442</v>
      </c>
      <c r="K26" s="72">
        <v>6306.8459999999995</v>
      </c>
      <c r="L26" s="72">
        <v>6527.1750000000002</v>
      </c>
      <c r="M26" s="72">
        <v>6599.5619999999999</v>
      </c>
      <c r="N26" s="72">
        <v>6595.3280000000004</v>
      </c>
      <c r="O26" s="72">
        <v>6303.683</v>
      </c>
      <c r="P26" s="72">
        <v>6307.99</v>
      </c>
      <c r="Q26" s="72">
        <v>6347.4930000000004</v>
      </c>
      <c r="R26" s="72">
        <v>6713.21</v>
      </c>
      <c r="S26" s="72">
        <v>6997.1570000000002</v>
      </c>
      <c r="T26" s="72">
        <v>6913.35</v>
      </c>
      <c r="U26" s="72">
        <v>6780.42</v>
      </c>
      <c r="V26" s="72">
        <v>6368.3770000000004</v>
      </c>
      <c r="W26" s="72">
        <v>5828.6660000000002</v>
      </c>
      <c r="X26" s="72">
        <v>5442.6239999999998</v>
      </c>
      <c r="Y26" s="72">
        <v>4886.509</v>
      </c>
      <c r="Z26" s="73"/>
      <c r="AA26" s="74">
        <f>SUM(B26:Z26)</f>
        <v>137921.41100000002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5273.527</v>
      </c>
      <c r="C28" s="57">
        <f t="shared" si="2"/>
        <v>5177.1949999999997</v>
      </c>
      <c r="D28" s="57">
        <f t="shared" si="2"/>
        <v>5148.71</v>
      </c>
      <c r="E28" s="57">
        <f t="shared" si="2"/>
        <v>5146.6850000000004</v>
      </c>
      <c r="F28" s="57">
        <f t="shared" si="2"/>
        <v>5167.7020000000002</v>
      </c>
      <c r="G28" s="57">
        <f t="shared" si="2"/>
        <v>5247.2719999999999</v>
      </c>
      <c r="H28" s="57">
        <f t="shared" si="2"/>
        <v>5326.7049999999999</v>
      </c>
      <c r="I28" s="57">
        <f t="shared" si="2"/>
        <v>5976.2830000000004</v>
      </c>
      <c r="J28" s="57">
        <f t="shared" si="2"/>
        <v>6649.442</v>
      </c>
      <c r="K28" s="57">
        <f t="shared" si="2"/>
        <v>7164.8459999999995</v>
      </c>
      <c r="L28" s="57">
        <f t="shared" si="2"/>
        <v>7386.6750000000002</v>
      </c>
      <c r="M28" s="57">
        <f t="shared" si="2"/>
        <v>7461.0619999999999</v>
      </c>
      <c r="N28" s="57">
        <f t="shared" si="2"/>
        <v>7459.3280000000004</v>
      </c>
      <c r="O28" s="57">
        <f t="shared" si="2"/>
        <v>7163.683</v>
      </c>
      <c r="P28" s="57">
        <f t="shared" si="2"/>
        <v>7177.99</v>
      </c>
      <c r="Q28" s="57">
        <f t="shared" si="2"/>
        <v>7204.9930000000004</v>
      </c>
      <c r="R28" s="57">
        <f t="shared" si="2"/>
        <v>7583.21</v>
      </c>
      <c r="S28" s="57">
        <f t="shared" si="2"/>
        <v>7877.1570000000002</v>
      </c>
      <c r="T28" s="57">
        <f t="shared" si="2"/>
        <v>7791.85</v>
      </c>
      <c r="U28" s="57">
        <f t="shared" si="2"/>
        <v>7652.42</v>
      </c>
      <c r="V28" s="57">
        <f t="shared" si="2"/>
        <v>7248.3770000000004</v>
      </c>
      <c r="W28" s="57">
        <f t="shared" si="2"/>
        <v>6706.6660000000002</v>
      </c>
      <c r="X28" s="57">
        <f t="shared" si="2"/>
        <v>6322.6239999999998</v>
      </c>
      <c r="Y28" s="57">
        <f t="shared" si="2"/>
        <v>5517.509</v>
      </c>
      <c r="Z28" s="58">
        <f t="shared" si="2"/>
        <v>0</v>
      </c>
      <c r="AA28" s="59">
        <f t="shared" si="2"/>
        <v>156831.91100000002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180</v>
      </c>
      <c r="C31" s="90">
        <v>158</v>
      </c>
      <c r="D31" s="90">
        <v>180</v>
      </c>
      <c r="E31" s="90">
        <v>174</v>
      </c>
      <c r="F31" s="90">
        <v>169</v>
      </c>
      <c r="G31" s="90">
        <v>287</v>
      </c>
      <c r="H31" s="90">
        <v>51</v>
      </c>
      <c r="I31" s="90">
        <v>317</v>
      </c>
      <c r="J31" s="90">
        <v>320</v>
      </c>
      <c r="K31" s="90">
        <v>325</v>
      </c>
      <c r="L31" s="90">
        <v>325</v>
      </c>
      <c r="M31" s="90">
        <v>321</v>
      </c>
      <c r="N31" s="90">
        <v>320</v>
      </c>
      <c r="O31" s="90">
        <v>320</v>
      </c>
      <c r="P31" s="90">
        <v>320</v>
      </c>
      <c r="Q31" s="90">
        <v>309</v>
      </c>
      <c r="R31" s="90">
        <v>305</v>
      </c>
      <c r="S31" s="90">
        <v>300</v>
      </c>
      <c r="T31" s="90">
        <v>303</v>
      </c>
      <c r="U31" s="90">
        <v>313</v>
      </c>
      <c r="V31" s="90">
        <v>321</v>
      </c>
      <c r="W31" s="90">
        <v>319</v>
      </c>
      <c r="X31" s="90">
        <v>342</v>
      </c>
      <c r="Y31" s="90">
        <v>122</v>
      </c>
      <c r="Z31" s="91"/>
      <c r="AA31" s="69">
        <f t="shared" ref="AA31:AA36" si="3">SUM(B31:Z31)</f>
        <v>6401</v>
      </c>
    </row>
    <row r="32" spans="1:27" ht="24.95" customHeight="1" x14ac:dyDescent="0.2">
      <c r="A32" s="92" t="s">
        <v>37</v>
      </c>
      <c r="B32" s="93">
        <v>70</v>
      </c>
      <c r="C32" s="94">
        <v>78</v>
      </c>
      <c r="D32" s="94">
        <v>70</v>
      </c>
      <c r="E32" s="94">
        <v>70</v>
      </c>
      <c r="F32" s="94">
        <v>70</v>
      </c>
      <c r="G32" s="94">
        <v>70</v>
      </c>
      <c r="H32" s="94">
        <v>70</v>
      </c>
      <c r="I32" s="94">
        <v>87</v>
      </c>
      <c r="J32" s="94">
        <v>201</v>
      </c>
      <c r="K32" s="94">
        <v>286</v>
      </c>
      <c r="L32" s="94">
        <v>324</v>
      </c>
      <c r="M32" s="94">
        <v>303</v>
      </c>
      <c r="N32" s="94">
        <v>290</v>
      </c>
      <c r="O32" s="94">
        <v>275</v>
      </c>
      <c r="P32" s="94">
        <v>286</v>
      </c>
      <c r="Q32" s="94">
        <v>304</v>
      </c>
      <c r="R32" s="94">
        <v>342</v>
      </c>
      <c r="S32" s="94">
        <v>342</v>
      </c>
      <c r="T32" s="94">
        <v>283</v>
      </c>
      <c r="U32" s="94">
        <v>264</v>
      </c>
      <c r="V32" s="94">
        <v>226</v>
      </c>
      <c r="W32" s="94">
        <v>201</v>
      </c>
      <c r="X32" s="94">
        <v>258</v>
      </c>
      <c r="Y32" s="94">
        <v>200</v>
      </c>
      <c r="Z32" s="95"/>
      <c r="AA32" s="74">
        <f t="shared" si="3"/>
        <v>4970</v>
      </c>
    </row>
    <row r="33" spans="1:27" ht="24.95" customHeight="1" x14ac:dyDescent="0.2">
      <c r="A33" s="92" t="s">
        <v>38</v>
      </c>
      <c r="B33" s="93">
        <v>29</v>
      </c>
      <c r="C33" s="94">
        <v>22</v>
      </c>
      <c r="D33" s="94">
        <v>25</v>
      </c>
      <c r="E33" s="94">
        <v>25</v>
      </c>
      <c r="F33" s="94">
        <v>24</v>
      </c>
      <c r="G33" s="94">
        <v>24</v>
      </c>
      <c r="H33" s="94">
        <v>60</v>
      </c>
      <c r="I33" s="94">
        <v>15</v>
      </c>
      <c r="J33" s="94">
        <v>15</v>
      </c>
      <c r="K33" s="94">
        <v>45</v>
      </c>
      <c r="L33" s="94">
        <v>43</v>
      </c>
      <c r="M33" s="94">
        <v>35</v>
      </c>
      <c r="N33" s="94">
        <v>35</v>
      </c>
      <c r="O33" s="94">
        <v>15</v>
      </c>
      <c r="P33" s="94">
        <v>17</v>
      </c>
      <c r="Q33" s="94">
        <v>35</v>
      </c>
      <c r="R33" s="94">
        <v>75</v>
      </c>
      <c r="S33" s="94">
        <v>15</v>
      </c>
      <c r="T33" s="94">
        <v>15</v>
      </c>
      <c r="U33" s="94">
        <v>15</v>
      </c>
      <c r="V33" s="94">
        <v>15</v>
      </c>
      <c r="W33" s="94">
        <v>25</v>
      </c>
      <c r="X33" s="94">
        <v>25</v>
      </c>
      <c r="Y33" s="94">
        <v>22</v>
      </c>
      <c r="Z33" s="95"/>
      <c r="AA33" s="74">
        <f t="shared" si="3"/>
        <v>671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530</v>
      </c>
      <c r="C35" s="94">
        <v>530</v>
      </c>
      <c r="D35" s="94">
        <v>530</v>
      </c>
      <c r="E35" s="94">
        <v>530</v>
      </c>
      <c r="F35" s="94">
        <v>530</v>
      </c>
      <c r="G35" s="94">
        <v>530</v>
      </c>
      <c r="H35" s="94">
        <v>530</v>
      </c>
      <c r="I35" s="94">
        <v>537</v>
      </c>
      <c r="J35" s="94">
        <v>539</v>
      </c>
      <c r="K35" s="94">
        <v>281.5</v>
      </c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9.4</v>
      </c>
      <c r="Y35" s="94">
        <v>181.4</v>
      </c>
      <c r="Z35" s="95"/>
      <c r="AA35" s="74">
        <f t="shared" si="3"/>
        <v>5258.2999999999993</v>
      </c>
    </row>
    <row r="36" spans="1:27" ht="30" customHeight="1" thickBot="1" x14ac:dyDescent="0.25">
      <c r="A36" s="81" t="s">
        <v>41</v>
      </c>
      <c r="B36" s="82">
        <f>SUM(B31:B35)</f>
        <v>809</v>
      </c>
      <c r="C36" s="83">
        <f t="shared" ref="C36:Z36" si="4">SUM(C31:C35)</f>
        <v>788</v>
      </c>
      <c r="D36" s="83">
        <f t="shared" si="4"/>
        <v>805</v>
      </c>
      <c r="E36" s="83">
        <f t="shared" si="4"/>
        <v>799</v>
      </c>
      <c r="F36" s="83">
        <f t="shared" si="4"/>
        <v>793</v>
      </c>
      <c r="G36" s="83">
        <f t="shared" si="4"/>
        <v>911</v>
      </c>
      <c r="H36" s="83">
        <f t="shared" si="4"/>
        <v>711</v>
      </c>
      <c r="I36" s="83">
        <f t="shared" si="4"/>
        <v>956</v>
      </c>
      <c r="J36" s="83">
        <f t="shared" si="4"/>
        <v>1075</v>
      </c>
      <c r="K36" s="83">
        <f t="shared" si="4"/>
        <v>937.5</v>
      </c>
      <c r="L36" s="83">
        <f t="shared" si="4"/>
        <v>692</v>
      </c>
      <c r="M36" s="83">
        <f t="shared" si="4"/>
        <v>659</v>
      </c>
      <c r="N36" s="83">
        <f t="shared" si="4"/>
        <v>645</v>
      </c>
      <c r="O36" s="83">
        <f t="shared" si="4"/>
        <v>610</v>
      </c>
      <c r="P36" s="83">
        <f t="shared" si="4"/>
        <v>623</v>
      </c>
      <c r="Q36" s="83">
        <f t="shared" si="4"/>
        <v>648</v>
      </c>
      <c r="R36" s="83">
        <f t="shared" si="4"/>
        <v>722</v>
      </c>
      <c r="S36" s="83">
        <f t="shared" si="4"/>
        <v>657</v>
      </c>
      <c r="T36" s="83">
        <f t="shared" si="4"/>
        <v>601</v>
      </c>
      <c r="U36" s="83">
        <f t="shared" si="4"/>
        <v>592</v>
      </c>
      <c r="V36" s="83">
        <f t="shared" si="4"/>
        <v>562</v>
      </c>
      <c r="W36" s="83">
        <f t="shared" si="4"/>
        <v>545</v>
      </c>
      <c r="X36" s="83">
        <f t="shared" si="4"/>
        <v>634.4</v>
      </c>
      <c r="Y36" s="83">
        <f t="shared" si="4"/>
        <v>525.4</v>
      </c>
      <c r="Z36" s="84">
        <f t="shared" si="4"/>
        <v>0</v>
      </c>
      <c r="AA36" s="85">
        <f t="shared" si="3"/>
        <v>17300.300000000003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522</v>
      </c>
      <c r="C43" s="94">
        <v>522</v>
      </c>
      <c r="D43" s="94">
        <v>522</v>
      </c>
      <c r="E43" s="94">
        <v>522</v>
      </c>
      <c r="F43" s="94">
        <v>522</v>
      </c>
      <c r="G43" s="94">
        <v>522</v>
      </c>
      <c r="H43" s="94">
        <v>522</v>
      </c>
      <c r="I43" s="94">
        <v>537</v>
      </c>
      <c r="J43" s="94">
        <v>539</v>
      </c>
      <c r="K43" s="94">
        <v>281.5</v>
      </c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>
        <v>9.4</v>
      </c>
      <c r="Y43" s="94">
        <v>181.4</v>
      </c>
      <c r="Z43" s="95"/>
      <c r="AA43" s="74">
        <f t="shared" si="5"/>
        <v>5202.2999999999993</v>
      </c>
    </row>
    <row r="44" spans="1:27" ht="30" customHeight="1" thickBot="1" x14ac:dyDescent="0.25">
      <c r="A44" s="81" t="s">
        <v>43</v>
      </c>
      <c r="B44" s="82">
        <f>SUM(B39:B43)</f>
        <v>522</v>
      </c>
      <c r="C44" s="83">
        <f t="shared" ref="C44:Z44" si="6">SUM(C39:C43)</f>
        <v>522</v>
      </c>
      <c r="D44" s="83">
        <f t="shared" si="6"/>
        <v>522</v>
      </c>
      <c r="E44" s="83">
        <f t="shared" si="6"/>
        <v>522</v>
      </c>
      <c r="F44" s="83">
        <f t="shared" si="6"/>
        <v>522</v>
      </c>
      <c r="G44" s="83">
        <f t="shared" si="6"/>
        <v>522</v>
      </c>
      <c r="H44" s="83">
        <f t="shared" si="6"/>
        <v>522</v>
      </c>
      <c r="I44" s="83">
        <f t="shared" si="6"/>
        <v>537</v>
      </c>
      <c r="J44" s="83">
        <f t="shared" si="6"/>
        <v>539</v>
      </c>
      <c r="K44" s="83">
        <f t="shared" si="6"/>
        <v>281.5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9.4</v>
      </c>
      <c r="Y44" s="83">
        <f t="shared" si="6"/>
        <v>181.4</v>
      </c>
      <c r="Z44" s="84">
        <f t="shared" si="6"/>
        <v>0</v>
      </c>
      <c r="AA44" s="85">
        <f t="shared" si="5"/>
        <v>5202.2999999999993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5795.527</v>
      </c>
      <c r="C47" s="83">
        <f t="shared" ref="C47:Z47" si="8">SUM(C10:C13)+C22+C36</f>
        <v>5699.1949999999997</v>
      </c>
      <c r="D47" s="83">
        <f t="shared" si="8"/>
        <v>5670.71</v>
      </c>
      <c r="E47" s="83">
        <f t="shared" si="8"/>
        <v>5668.6850000000004</v>
      </c>
      <c r="F47" s="83">
        <f t="shared" si="8"/>
        <v>5689.7020000000002</v>
      </c>
      <c r="G47" s="83">
        <f t="shared" si="8"/>
        <v>5769.2719999999999</v>
      </c>
      <c r="H47" s="83">
        <f t="shared" si="8"/>
        <v>5848.7049999999999</v>
      </c>
      <c r="I47" s="83">
        <f t="shared" si="8"/>
        <v>6513.2829999999994</v>
      </c>
      <c r="J47" s="83">
        <f t="shared" si="8"/>
        <v>7188.4419999999991</v>
      </c>
      <c r="K47" s="83">
        <f t="shared" si="8"/>
        <v>7446.3459999999995</v>
      </c>
      <c r="L47" s="83">
        <f t="shared" si="8"/>
        <v>7386.6749999999993</v>
      </c>
      <c r="M47" s="83">
        <f t="shared" si="8"/>
        <v>7461.0619999999999</v>
      </c>
      <c r="N47" s="83">
        <f t="shared" si="8"/>
        <v>7459.3279999999995</v>
      </c>
      <c r="O47" s="83">
        <f t="shared" si="8"/>
        <v>7163.683</v>
      </c>
      <c r="P47" s="83">
        <f t="shared" si="8"/>
        <v>7177.9899999999989</v>
      </c>
      <c r="Q47" s="83">
        <f t="shared" si="8"/>
        <v>7204.9930000000004</v>
      </c>
      <c r="R47" s="83">
        <f t="shared" si="8"/>
        <v>7583.2100000000009</v>
      </c>
      <c r="S47" s="83">
        <f t="shared" si="8"/>
        <v>7877.1569999999992</v>
      </c>
      <c r="T47" s="83">
        <f t="shared" si="8"/>
        <v>7791.8499999999995</v>
      </c>
      <c r="U47" s="83">
        <f t="shared" si="8"/>
        <v>7652.420000000001</v>
      </c>
      <c r="V47" s="83">
        <f t="shared" si="8"/>
        <v>7248.3770000000004</v>
      </c>
      <c r="W47" s="83">
        <f t="shared" si="8"/>
        <v>6706.6660000000002</v>
      </c>
      <c r="X47" s="83">
        <f t="shared" si="8"/>
        <v>6332.0239999999994</v>
      </c>
      <c r="Y47" s="83">
        <f t="shared" si="8"/>
        <v>5698.9089999999997</v>
      </c>
      <c r="Z47" s="84">
        <f t="shared" si="8"/>
        <v>0</v>
      </c>
      <c r="AA47" s="100">
        <f>SUM(B47:Z47)</f>
        <v>162034.21100000001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</v>
      </c>
      <c r="C4" s="18">
        <v>522</v>
      </c>
      <c r="D4" s="18">
        <v>522</v>
      </c>
      <c r="E4" s="18">
        <v>522</v>
      </c>
      <c r="F4" s="18">
        <v>522</v>
      </c>
      <c r="G4" s="18">
        <v>522</v>
      </c>
      <c r="H4" s="18">
        <v>522</v>
      </c>
      <c r="I4" s="18">
        <v>537</v>
      </c>
      <c r="J4" s="18">
        <v>539</v>
      </c>
      <c r="K4" s="18">
        <v>281.5</v>
      </c>
      <c r="L4" s="18">
        <v>-6.9</v>
      </c>
      <c r="M4" s="18">
        <v>-215.8</v>
      </c>
      <c r="N4" s="18">
        <v>-461</v>
      </c>
      <c r="O4" s="18">
        <v>-461</v>
      </c>
      <c r="P4" s="18">
        <v>-461</v>
      </c>
      <c r="Q4" s="18">
        <v>-461</v>
      </c>
      <c r="R4" s="18">
        <v>-461</v>
      </c>
      <c r="S4" s="18">
        <v>-461</v>
      </c>
      <c r="T4" s="18">
        <v>-461</v>
      </c>
      <c r="U4" s="18">
        <v>-461</v>
      </c>
      <c r="V4" s="18">
        <v>-461</v>
      </c>
      <c r="W4" s="18">
        <v>-234.9</v>
      </c>
      <c r="X4" s="18">
        <v>9.4</v>
      </c>
      <c r="Y4" s="18">
        <v>181.4</v>
      </c>
      <c r="Z4" s="19"/>
      <c r="AA4" s="106">
        <f>SUM(B4:Z4)</f>
        <v>595.70000000000016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</v>
      </c>
      <c r="C7" s="112">
        <v>44.05</v>
      </c>
      <c r="D7" s="112">
        <v>42.5</v>
      </c>
      <c r="E7" s="112">
        <v>42.5</v>
      </c>
      <c r="F7" s="112">
        <v>42.5</v>
      </c>
      <c r="G7" s="112">
        <v>42.5</v>
      </c>
      <c r="H7" s="112">
        <v>44.16</v>
      </c>
      <c r="I7" s="112">
        <v>62.2</v>
      </c>
      <c r="J7" s="112">
        <v>64.19</v>
      </c>
      <c r="K7" s="112">
        <v>66.87</v>
      </c>
      <c r="L7" s="112">
        <v>63.28</v>
      </c>
      <c r="M7" s="112">
        <v>62</v>
      </c>
      <c r="N7" s="112">
        <v>64.19</v>
      </c>
      <c r="O7" s="112">
        <v>55.93</v>
      </c>
      <c r="P7" s="112">
        <v>63.74</v>
      </c>
      <c r="Q7" s="112">
        <v>80.3</v>
      </c>
      <c r="R7" s="112">
        <v>91.01</v>
      </c>
      <c r="S7" s="112">
        <v>91.01</v>
      </c>
      <c r="T7" s="112">
        <v>90.94</v>
      </c>
      <c r="U7" s="112">
        <v>90.95</v>
      </c>
      <c r="V7" s="112">
        <v>88.33</v>
      </c>
      <c r="W7" s="112">
        <v>54.57</v>
      </c>
      <c r="X7" s="112">
        <v>53.68</v>
      </c>
      <c r="Y7" s="112">
        <v>48.47</v>
      </c>
      <c r="Z7" s="113"/>
      <c r="AA7" s="114">
        <v>62.327916666666674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>
        <v>6.9</v>
      </c>
      <c r="M15" s="128">
        <v>215.8</v>
      </c>
      <c r="N15" s="128">
        <v>461</v>
      </c>
      <c r="O15" s="128">
        <v>461</v>
      </c>
      <c r="P15" s="128">
        <v>461</v>
      </c>
      <c r="Q15" s="128">
        <v>461</v>
      </c>
      <c r="R15" s="128">
        <v>461</v>
      </c>
      <c r="S15" s="128">
        <v>461</v>
      </c>
      <c r="T15" s="128">
        <v>461</v>
      </c>
      <c r="U15" s="128">
        <v>461</v>
      </c>
      <c r="V15" s="124">
        <v>461</v>
      </c>
      <c r="W15" s="128">
        <v>234.9</v>
      </c>
      <c r="X15" s="128"/>
      <c r="Y15" s="128"/>
      <c r="Z15" s="126"/>
      <c r="AA15" s="127">
        <f t="shared" si="0"/>
        <v>4606.5999999999995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6.9</v>
      </c>
      <c r="M16" s="130">
        <f t="shared" si="1"/>
        <v>215.8</v>
      </c>
      <c r="N16" s="130">
        <f t="shared" si="1"/>
        <v>461</v>
      </c>
      <c r="O16" s="130">
        <f t="shared" si="1"/>
        <v>461</v>
      </c>
      <c r="P16" s="130">
        <f t="shared" si="1"/>
        <v>461</v>
      </c>
      <c r="Q16" s="130">
        <f t="shared" si="1"/>
        <v>461</v>
      </c>
      <c r="R16" s="130">
        <f t="shared" si="1"/>
        <v>461</v>
      </c>
      <c r="S16" s="130">
        <f t="shared" si="1"/>
        <v>461</v>
      </c>
      <c r="T16" s="130">
        <f t="shared" si="1"/>
        <v>461</v>
      </c>
      <c r="U16" s="130">
        <f t="shared" si="1"/>
        <v>461</v>
      </c>
      <c r="V16" s="130">
        <f t="shared" si="1"/>
        <v>461</v>
      </c>
      <c r="W16" s="130">
        <f t="shared" si="1"/>
        <v>234.9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4606.5999999999995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522</v>
      </c>
      <c r="C23" s="128">
        <v>522</v>
      </c>
      <c r="D23" s="128">
        <v>522</v>
      </c>
      <c r="E23" s="128">
        <v>522</v>
      </c>
      <c r="F23" s="128">
        <v>522</v>
      </c>
      <c r="G23" s="128">
        <v>522</v>
      </c>
      <c r="H23" s="128">
        <v>522</v>
      </c>
      <c r="I23" s="128">
        <v>537</v>
      </c>
      <c r="J23" s="128">
        <v>539</v>
      </c>
      <c r="K23" s="128">
        <v>281.5</v>
      </c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>
        <v>9.4</v>
      </c>
      <c r="Y23" s="128">
        <v>181.4</v>
      </c>
      <c r="Z23" s="126"/>
      <c r="AA23" s="127">
        <f t="shared" si="2"/>
        <v>5202.2999999999993</v>
      </c>
    </row>
    <row r="24" spans="1:27" ht="30" customHeight="1" thickBot="1" x14ac:dyDescent="0.25">
      <c r="A24" s="81" t="s">
        <v>43</v>
      </c>
      <c r="B24" s="129">
        <f>IF(LEN(B$2)&gt;0,SUM(B19:B23),"")</f>
        <v>522</v>
      </c>
      <c r="C24" s="130">
        <f t="shared" ref="C24:Z24" si="3">IF(LEN(C$2)&gt;0,SUM(C19:C23),"")</f>
        <v>522</v>
      </c>
      <c r="D24" s="130">
        <f t="shared" si="3"/>
        <v>522</v>
      </c>
      <c r="E24" s="130">
        <f t="shared" si="3"/>
        <v>522</v>
      </c>
      <c r="F24" s="130">
        <f t="shared" si="3"/>
        <v>522</v>
      </c>
      <c r="G24" s="130">
        <f t="shared" si="3"/>
        <v>522</v>
      </c>
      <c r="H24" s="130">
        <f t="shared" si="3"/>
        <v>522</v>
      </c>
      <c r="I24" s="130">
        <f t="shared" si="3"/>
        <v>537</v>
      </c>
      <c r="J24" s="130">
        <f t="shared" si="3"/>
        <v>539</v>
      </c>
      <c r="K24" s="130">
        <f t="shared" si="3"/>
        <v>281.5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9.4</v>
      </c>
      <c r="Y24" s="130">
        <f t="shared" si="3"/>
        <v>181.4</v>
      </c>
      <c r="Z24" s="131" t="str">
        <f t="shared" si="3"/>
        <v/>
      </c>
      <c r="AA24" s="85">
        <f t="shared" si="2"/>
        <v>5202.2999999999993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2020-12-18T12:14:45Z</dcterms:created>
  <dcterms:modified xsi:type="dcterms:W3CDTF">2020-12-18T12:14:46Z</dcterms:modified>
</cp:coreProperties>
</file>