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[1]SPOT_Orders_OverView_01!$A$44:$A$80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<sst xmlns="http://schemas.openxmlformats.org/spreadsheetml/2006/main" count="109" uniqueCount="49">
  <si>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17/12/2020 14:09:33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</si>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</sst>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1215</c:v>
                </c:pt>
                <c:pt idx="1">
                  <c:v>1215</c:v>
                </c:pt>
                <c:pt idx="2">
                  <c:v>1215</c:v>
                </c:pt>
                <c:pt idx="3">
                  <c:v>1215</c:v>
                </c:pt>
                <c:pt idx="4">
                  <c:v>1215</c:v>
                </c:pt>
                <c:pt idx="5">
                  <c:v>1215</c:v>
                </c:pt>
                <c:pt idx="6">
                  <c:v>1260</c:v>
                </c:pt>
                <c:pt idx="7">
                  <c:v>1547</c:v>
                </c:pt>
                <c:pt idx="8">
                  <c:v>1547</c:v>
                </c:pt>
                <c:pt idx="9">
                  <c:v>1547</c:v>
                </c:pt>
                <c:pt idx="10">
                  <c:v>1361.0239999999999</c:v>
                </c:pt>
                <c:pt idx="11">
                  <c:v>1300.4359999999999</c:v>
                </c:pt>
                <c:pt idx="12">
                  <c:v>1255.097</c:v>
                </c:pt>
                <c:pt idx="13">
                  <c:v>1215</c:v>
                </c:pt>
                <c:pt idx="14">
                  <c:v>1346</c:v>
                </c:pt>
                <c:pt idx="15">
                  <c:v>1547</c:v>
                </c:pt>
                <c:pt idx="16">
                  <c:v>1547</c:v>
                </c:pt>
                <c:pt idx="17">
                  <c:v>1547</c:v>
                </c:pt>
                <c:pt idx="18">
                  <c:v>1547</c:v>
                </c:pt>
                <c:pt idx="19">
                  <c:v>1547</c:v>
                </c:pt>
                <c:pt idx="20">
                  <c:v>1547</c:v>
                </c:pt>
                <c:pt idx="21">
                  <c:v>1215</c:v>
                </c:pt>
                <c:pt idx="22">
                  <c:v>1215</c:v>
                </c:pt>
                <c:pt idx="23">
                  <c:v>1215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3383.9</c:v>
                </c:pt>
                <c:pt idx="1">
                  <c:v>3217.9789999999998</c:v>
                </c:pt>
                <c:pt idx="2">
                  <c:v>2901.6639999999998</c:v>
                </c:pt>
                <c:pt idx="3">
                  <c:v>2893.8530000000001</c:v>
                </c:pt>
                <c:pt idx="4">
                  <c:v>2892.9719999999998</c:v>
                </c:pt>
                <c:pt idx="5">
                  <c:v>3251.79</c:v>
                </c:pt>
                <c:pt idx="6">
                  <c:v>3779</c:v>
                </c:pt>
                <c:pt idx="7">
                  <c:v>3253.1479999999997</c:v>
                </c:pt>
                <c:pt idx="8">
                  <c:v>3439.7620000000002</c:v>
                </c:pt>
                <c:pt idx="9">
                  <c:v>3385.57</c:v>
                </c:pt>
                <c:pt idx="10">
                  <c:v>3333.7510000000002</c:v>
                </c:pt>
                <c:pt idx="11">
                  <c:v>3334.511</c:v>
                </c:pt>
                <c:pt idx="12">
                  <c:v>3332.848</c:v>
                </c:pt>
                <c:pt idx="13">
                  <c:v>3308.4389999999999</c:v>
                </c:pt>
                <c:pt idx="14">
                  <c:v>3389.95</c:v>
                </c:pt>
                <c:pt idx="15">
                  <c:v>3456.085</c:v>
                </c:pt>
                <c:pt idx="16">
                  <c:v>3930.9769999999999</c:v>
                </c:pt>
                <c:pt idx="17">
                  <c:v>3647.3870000000002</c:v>
                </c:pt>
                <c:pt idx="18">
                  <c:v>3631.5530000000003</c:v>
                </c:pt>
                <c:pt idx="19">
                  <c:v>3856.8289999999997</c:v>
                </c:pt>
                <c:pt idx="20">
                  <c:v>3761.46</c:v>
                </c:pt>
                <c:pt idx="21">
                  <c:v>3972.95</c:v>
                </c:pt>
                <c:pt idx="22">
                  <c:v>3920.9459999999999</c:v>
                </c:pt>
                <c:pt idx="23">
                  <c:v>3609.5280000000002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598</c:v>
                </c:pt>
                <c:pt idx="1">
                  <c:v>576</c:v>
                </c:pt>
                <c:pt idx="2">
                  <c:v>581</c:v>
                </c:pt>
                <c:pt idx="3">
                  <c:v>661</c:v>
                </c:pt>
                <c:pt idx="4">
                  <c:v>658</c:v>
                </c:pt>
                <c:pt idx="5">
                  <c:v>630</c:v>
                </c:pt>
                <c:pt idx="6">
                  <c:v>632.29999999999995</c:v>
                </c:pt>
                <c:pt idx="7">
                  <c:v>1223</c:v>
                </c:pt>
                <c:pt idx="8">
                  <c:v>1179</c:v>
                </c:pt>
                <c:pt idx="9">
                  <c:v>1225</c:v>
                </c:pt>
                <c:pt idx="10">
                  <c:v>1323</c:v>
                </c:pt>
                <c:pt idx="11">
                  <c:v>1331</c:v>
                </c:pt>
                <c:pt idx="12">
                  <c:v>1234</c:v>
                </c:pt>
                <c:pt idx="13">
                  <c:v>1175</c:v>
                </c:pt>
                <c:pt idx="14">
                  <c:v>1376</c:v>
                </c:pt>
                <c:pt idx="15">
                  <c:v>1448</c:v>
                </c:pt>
                <c:pt idx="16">
                  <c:v>1437</c:v>
                </c:pt>
                <c:pt idx="17">
                  <c:v>1595</c:v>
                </c:pt>
                <c:pt idx="18">
                  <c:v>1615</c:v>
                </c:pt>
                <c:pt idx="19">
                  <c:v>1510</c:v>
                </c:pt>
                <c:pt idx="20">
                  <c:v>1461</c:v>
                </c:pt>
                <c:pt idx="21">
                  <c:v>920.2</c:v>
                </c:pt>
                <c:pt idx="22">
                  <c:v>710.7</c:v>
                </c:pt>
                <c:pt idx="23">
                  <c:v>610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493.90800000000002</c:v>
                </c:pt>
                <c:pt idx="1">
                  <c:v>511.72099999999995</c:v>
                </c:pt>
                <c:pt idx="2">
                  <c:v>527.57899999999995</c:v>
                </c:pt>
                <c:pt idx="3">
                  <c:v>549.32599999999991</c:v>
                </c:pt>
                <c:pt idx="4">
                  <c:v>565.875</c:v>
                </c:pt>
                <c:pt idx="5">
                  <c:v>584.53899999999999</c:v>
                </c:pt>
                <c:pt idx="6">
                  <c:v>599.38800000000003</c:v>
                </c:pt>
                <c:pt idx="7">
                  <c:v>777.62800000000004</c:v>
                </c:pt>
                <c:pt idx="8">
                  <c:v>1154.4040000000002</c:v>
                </c:pt>
                <c:pt idx="9">
                  <c:v>1477.0960000000002</c:v>
                </c:pt>
                <c:pt idx="10">
                  <c:v>1639.5480000000002</c:v>
                </c:pt>
                <c:pt idx="11">
                  <c:v>1696.7969999999998</c:v>
                </c:pt>
                <c:pt idx="12">
                  <c:v>1653.4480000000003</c:v>
                </c:pt>
                <c:pt idx="13">
                  <c:v>1477.4639999999999</c:v>
                </c:pt>
                <c:pt idx="14">
                  <c:v>1142.5950000000003</c:v>
                </c:pt>
                <c:pt idx="15">
                  <c:v>778.48</c:v>
                </c:pt>
                <c:pt idx="16">
                  <c:v>675.11600000000021</c:v>
                </c:pt>
                <c:pt idx="17">
                  <c:v>699.87999999999977</c:v>
                </c:pt>
                <c:pt idx="18">
                  <c:v>722.69999999999993</c:v>
                </c:pt>
                <c:pt idx="19">
                  <c:v>734.00599999999997</c:v>
                </c:pt>
                <c:pt idx="20">
                  <c:v>742.44600000000014</c:v>
                </c:pt>
                <c:pt idx="21">
                  <c:v>744.22899999999993</c:v>
                </c:pt>
                <c:pt idx="22">
                  <c:v>739.29599999999982</c:v>
                </c:pt>
                <c:pt idx="23">
                  <c:v>739.06799999999998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68</c:v>
                </c:pt>
                <c:pt idx="8">
                  <c:v>143</c:v>
                </c:pt>
                <c:pt idx="9">
                  <c:v>85</c:v>
                </c:pt>
                <c:pt idx="10">
                  <c:v>85</c:v>
                </c:pt>
                <c:pt idx="11">
                  <c:v>84</c:v>
                </c:pt>
                <c:pt idx="12">
                  <c:v>145</c:v>
                </c:pt>
                <c:pt idx="13">
                  <c:v>181</c:v>
                </c:pt>
                <c:pt idx="14">
                  <c:v>146</c:v>
                </c:pt>
                <c:pt idx="15">
                  <c:v>120</c:v>
                </c:pt>
                <c:pt idx="16">
                  <c:v>240</c:v>
                </c:pt>
                <c:pt idx="17">
                  <c:v>637</c:v>
                </c:pt>
                <c:pt idx="18">
                  <c:v>597</c:v>
                </c:pt>
                <c:pt idx="19">
                  <c:v>320</c:v>
                </c:pt>
                <c:pt idx="20">
                  <c:v>76</c:v>
                </c:pt>
                <c:pt idx="21">
                  <c:v>101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2188592"/>
        <c:axId val="332188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5690.8040000000019</c:v>
                </c:pt>
                <c:pt idx="1">
                  <c:v>5520.6549999999997</c:v>
                </c:pt>
                <c:pt idx="2">
                  <c:v>5225.2110000000021</c:v>
                </c:pt>
                <c:pt idx="3">
                  <c:v>5319.1390000000001</c:v>
                </c:pt>
                <c:pt idx="4">
                  <c:v>5331.8420000000006</c:v>
                </c:pt>
                <c:pt idx="5">
                  <c:v>5707.338999999999</c:v>
                </c:pt>
                <c:pt idx="6">
                  <c:v>6296.6549999999997</c:v>
                </c:pt>
                <c:pt idx="7">
                  <c:v>6868.7760000000007</c:v>
                </c:pt>
                <c:pt idx="8">
                  <c:v>7463.1660000000002</c:v>
                </c:pt>
                <c:pt idx="9">
                  <c:v>7719.6660000000002</c:v>
                </c:pt>
                <c:pt idx="10">
                  <c:v>7742.3229999999976</c:v>
                </c:pt>
                <c:pt idx="11">
                  <c:v>7746.7439999999997</c:v>
                </c:pt>
                <c:pt idx="12">
                  <c:v>7620.3929999999982</c:v>
                </c:pt>
                <c:pt idx="13">
                  <c:v>7356.9029999999984</c:v>
                </c:pt>
                <c:pt idx="14">
                  <c:v>7400.5449999999992</c:v>
                </c:pt>
                <c:pt idx="15">
                  <c:v>7349.5650000000014</c:v>
                </c:pt>
                <c:pt idx="16">
                  <c:v>7830.0929999999998</c:v>
                </c:pt>
                <c:pt idx="17">
                  <c:v>8126.2670000000007</c:v>
                </c:pt>
                <c:pt idx="18">
                  <c:v>8113.2530000000006</c:v>
                </c:pt>
                <c:pt idx="19">
                  <c:v>7967.8349999999991</c:v>
                </c:pt>
                <c:pt idx="20">
                  <c:v>7587.9059999999999</c:v>
                </c:pt>
                <c:pt idx="21">
                  <c:v>6953.3879999999999</c:v>
                </c:pt>
                <c:pt idx="22">
                  <c:v>6656.9249999999993</c:v>
                </c:pt>
                <c:pt idx="23">
                  <c:v>6173.6139999999987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188592"/>
        <c:axId val="332188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52.08</c:v>
                </c:pt>
                <c:pt idx="1">
                  <c:v>47.93</c:v>
                </c:pt>
                <c:pt idx="2">
                  <c:v>44.93</c:v>
                </c:pt>
                <c:pt idx="3">
                  <c:v>44.38</c:v>
                </c:pt>
                <c:pt idx="4">
                  <c:v>44.74</c:v>
                </c:pt>
                <c:pt idx="5">
                  <c:v>51.19</c:v>
                </c:pt>
                <c:pt idx="6">
                  <c:v>65</c:v>
                </c:pt>
                <c:pt idx="7">
                  <c:v>93.1</c:v>
                </c:pt>
                <c:pt idx="8">
                  <c:v>99.1</c:v>
                </c:pt>
                <c:pt idx="9">
                  <c:v>107.1</c:v>
                </c:pt>
                <c:pt idx="10">
                  <c:v>107.07</c:v>
                </c:pt>
                <c:pt idx="11">
                  <c:v>107.04</c:v>
                </c:pt>
                <c:pt idx="12">
                  <c:v>106.02</c:v>
                </c:pt>
                <c:pt idx="13">
                  <c:v>94.87</c:v>
                </c:pt>
                <c:pt idx="14">
                  <c:v>108.1</c:v>
                </c:pt>
                <c:pt idx="15">
                  <c:v>112.1</c:v>
                </c:pt>
                <c:pt idx="16">
                  <c:v>110.1</c:v>
                </c:pt>
                <c:pt idx="17">
                  <c:v>114.1</c:v>
                </c:pt>
                <c:pt idx="18">
                  <c:v>108.1</c:v>
                </c:pt>
                <c:pt idx="19">
                  <c:v>102.1</c:v>
                </c:pt>
                <c:pt idx="20">
                  <c:v>94.1</c:v>
                </c:pt>
                <c:pt idx="21">
                  <c:v>56.93</c:v>
                </c:pt>
                <c:pt idx="22">
                  <c:v>54.15</c:v>
                </c:pt>
                <c:pt idx="23">
                  <c:v>51.19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189768"/>
        <c:axId val="332189376"/>
      </c:lineChart>
      <c:catAx>
        <c:axId val="332188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188984"/>
        <c:crosses val="autoZero"/>
        <c:auto val="1"/>
        <c:lblAlgn val="ctr"/>
        <c:lblOffset val="100"/>
        <c:noMultiLvlLbl val="0"/>
      </c:catAx>
      <c:valAx>
        <c:axId val="332188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188592"/>
        <c:crosses val="autoZero"/>
        <c:crossBetween val="between"/>
      </c:valAx>
      <c:valAx>
        <c:axId val="332189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189768"/>
        <c:crosses val="max"/>
        <c:crossBetween val="between"/>
      </c:valAx>
      <c:catAx>
        <c:axId val="332189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189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44183</v>
          </cell>
        </row>
        <row r="5">
          <cell r="C5" t="str">
            <v>DAM</v>
          </cell>
        </row>
        <row r="26">
          <cell r="C26">
            <v>32595.557000000004</v>
          </cell>
        </row>
        <row r="27">
          <cell r="C27">
            <v>82886.851999999941</v>
          </cell>
        </row>
        <row r="28">
          <cell r="C28">
            <v>3151</v>
          </cell>
        </row>
        <row r="29">
          <cell r="C29">
            <v>25709.200000000001</v>
          </cell>
        </row>
        <row r="30">
          <cell r="C30">
            <v>21426.537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21449.304999999997</v>
          </cell>
        </row>
        <row r="39">
          <cell r="C39">
            <v>29309.685999999994</v>
          </cell>
        </row>
        <row r="40">
          <cell r="C40">
            <v>96237.716000000015</v>
          </cell>
        </row>
        <row r="41">
          <cell r="C41">
            <v>1645</v>
          </cell>
        </row>
        <row r="42">
          <cell r="C42">
            <v>13674.800000000001</v>
          </cell>
        </row>
        <row r="43">
          <cell r="C43">
            <v>3452.5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52.08</v>
          </cell>
          <cell r="C7">
            <v>47.93</v>
          </cell>
          <cell r="D7">
            <v>44.93</v>
          </cell>
          <cell r="E7">
            <v>44.38</v>
          </cell>
          <cell r="F7">
            <v>44.74</v>
          </cell>
          <cell r="G7">
            <v>51.19</v>
          </cell>
          <cell r="H7">
            <v>65</v>
          </cell>
          <cell r="I7">
            <v>93.1</v>
          </cell>
          <cell r="J7">
            <v>99.1</v>
          </cell>
          <cell r="K7">
            <v>107.1</v>
          </cell>
          <cell r="L7">
            <v>107.07</v>
          </cell>
          <cell r="M7">
            <v>107.04</v>
          </cell>
          <cell r="N7">
            <v>106.02</v>
          </cell>
          <cell r="O7">
            <v>94.87</v>
          </cell>
          <cell r="P7">
            <v>108.1</v>
          </cell>
          <cell r="Q7">
            <v>112.1</v>
          </cell>
          <cell r="R7">
            <v>110.1</v>
          </cell>
          <cell r="S7">
            <v>114.1</v>
          </cell>
          <cell r="T7">
            <v>108.1</v>
          </cell>
          <cell r="U7">
            <v>102.1</v>
          </cell>
          <cell r="V7">
            <v>94.1</v>
          </cell>
          <cell r="W7">
            <v>56.93</v>
          </cell>
          <cell r="X7">
            <v>54.15</v>
          </cell>
          <cell r="Y7">
            <v>51.19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52.08</v>
          </cell>
          <cell r="C7">
            <v>47.93</v>
          </cell>
          <cell r="D7">
            <v>44.93</v>
          </cell>
          <cell r="E7">
            <v>44.38</v>
          </cell>
          <cell r="F7">
            <v>44.74</v>
          </cell>
          <cell r="G7">
            <v>51.19</v>
          </cell>
          <cell r="H7">
            <v>65</v>
          </cell>
          <cell r="I7">
            <v>93.1</v>
          </cell>
          <cell r="J7">
            <v>99.1</v>
          </cell>
          <cell r="K7">
            <v>107.1</v>
          </cell>
          <cell r="L7">
            <v>107.07</v>
          </cell>
          <cell r="M7">
            <v>107.04</v>
          </cell>
          <cell r="N7">
            <v>106.02</v>
          </cell>
          <cell r="O7">
            <v>94.87</v>
          </cell>
          <cell r="P7">
            <v>108.1</v>
          </cell>
          <cell r="Q7">
            <v>112.1</v>
          </cell>
          <cell r="R7">
            <v>110.1</v>
          </cell>
          <cell r="S7">
            <v>114.1</v>
          </cell>
          <cell r="T7">
            <v>108.1</v>
          </cell>
          <cell r="U7">
            <v>102.1</v>
          </cell>
          <cell r="V7">
            <v>94.1</v>
          </cell>
          <cell r="W7">
            <v>56.93</v>
          </cell>
          <cell r="X7">
            <v>54.15</v>
          </cell>
          <cell r="Y7">
            <v>51.19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165</v>
          </cell>
          <cell r="J10">
            <v>165</v>
          </cell>
          <cell r="K10">
            <v>165</v>
          </cell>
          <cell r="L10">
            <v>157</v>
          </cell>
          <cell r="M10">
            <v>157</v>
          </cell>
          <cell r="N10">
            <v>150</v>
          </cell>
          <cell r="O10">
            <v>150</v>
          </cell>
          <cell r="P10">
            <v>157</v>
          </cell>
          <cell r="Q10">
            <v>165</v>
          </cell>
          <cell r="R10">
            <v>165</v>
          </cell>
          <cell r="S10">
            <v>165</v>
          </cell>
          <cell r="T10">
            <v>165</v>
          </cell>
          <cell r="U10">
            <v>165</v>
          </cell>
          <cell r="V10">
            <v>165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220</v>
          </cell>
          <cell r="J12">
            <v>220</v>
          </cell>
          <cell r="K12">
            <v>220</v>
          </cell>
          <cell r="L12">
            <v>189</v>
          </cell>
          <cell r="M12">
            <v>172</v>
          </cell>
          <cell r="N12">
            <v>165.09700000000001</v>
          </cell>
          <cell r="O12">
            <v>155</v>
          </cell>
          <cell r="P12">
            <v>189</v>
          </cell>
          <cell r="Q12">
            <v>220</v>
          </cell>
          <cell r="R12">
            <v>220</v>
          </cell>
          <cell r="S12">
            <v>220</v>
          </cell>
          <cell r="T12">
            <v>220</v>
          </cell>
          <cell r="U12">
            <v>220</v>
          </cell>
          <cell r="V12">
            <v>220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256</v>
          </cell>
          <cell r="C14">
            <v>256</v>
          </cell>
          <cell r="D14">
            <v>256</v>
          </cell>
          <cell r="E14">
            <v>256</v>
          </cell>
          <cell r="F14">
            <v>256</v>
          </cell>
          <cell r="G14">
            <v>256</v>
          </cell>
          <cell r="H14">
            <v>256</v>
          </cell>
          <cell r="I14">
            <v>256</v>
          </cell>
          <cell r="J14">
            <v>256</v>
          </cell>
          <cell r="K14">
            <v>256</v>
          </cell>
          <cell r="L14">
            <v>256</v>
          </cell>
          <cell r="M14">
            <v>256</v>
          </cell>
          <cell r="N14">
            <v>256</v>
          </cell>
          <cell r="O14">
            <v>256</v>
          </cell>
          <cell r="P14">
            <v>256</v>
          </cell>
          <cell r="Q14">
            <v>256</v>
          </cell>
          <cell r="R14">
            <v>256</v>
          </cell>
          <cell r="S14">
            <v>256</v>
          </cell>
          <cell r="T14">
            <v>256</v>
          </cell>
          <cell r="U14">
            <v>256</v>
          </cell>
          <cell r="V14">
            <v>256</v>
          </cell>
          <cell r="W14">
            <v>256</v>
          </cell>
          <cell r="X14">
            <v>256</v>
          </cell>
          <cell r="Y14">
            <v>256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280</v>
          </cell>
          <cell r="J17">
            <v>280</v>
          </cell>
          <cell r="K17">
            <v>280</v>
          </cell>
          <cell r="L17">
            <v>214</v>
          </cell>
          <cell r="M17">
            <v>185.43600000000001</v>
          </cell>
          <cell r="N17">
            <v>184</v>
          </cell>
          <cell r="O17">
            <v>154</v>
          </cell>
          <cell r="P17">
            <v>214</v>
          </cell>
          <cell r="Q17">
            <v>280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280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280</v>
          </cell>
          <cell r="J18">
            <v>280</v>
          </cell>
          <cell r="K18">
            <v>280</v>
          </cell>
          <cell r="L18">
            <v>199.024</v>
          </cell>
          <cell r="M18">
            <v>184</v>
          </cell>
          <cell r="N18">
            <v>154</v>
          </cell>
          <cell r="O18">
            <v>154</v>
          </cell>
          <cell r="P18">
            <v>184</v>
          </cell>
          <cell r="Q18">
            <v>280</v>
          </cell>
          <cell r="R18">
            <v>280</v>
          </cell>
          <cell r="S18">
            <v>280</v>
          </cell>
          <cell r="T18">
            <v>280</v>
          </cell>
          <cell r="U18">
            <v>280</v>
          </cell>
          <cell r="V18">
            <v>280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240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415</v>
          </cell>
          <cell r="J25">
            <v>414</v>
          </cell>
          <cell r="K25">
            <v>412</v>
          </cell>
          <cell r="L25">
            <v>350</v>
          </cell>
          <cell r="M25">
            <v>350</v>
          </cell>
          <cell r="N25">
            <v>350</v>
          </cell>
          <cell r="O25">
            <v>350</v>
          </cell>
          <cell r="P25">
            <v>399.89600000000002</v>
          </cell>
          <cell r="Q25">
            <v>412</v>
          </cell>
          <cell r="R25">
            <v>412</v>
          </cell>
          <cell r="S25">
            <v>414</v>
          </cell>
          <cell r="T25">
            <v>414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520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390.34</v>
          </cell>
          <cell r="H26">
            <v>520</v>
          </cell>
          <cell r="I26">
            <v>312.44799999999998</v>
          </cell>
          <cell r="J26">
            <v>294.28199999999998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520</v>
          </cell>
          <cell r="S26">
            <v>369.92099999999999</v>
          </cell>
          <cell r="T26">
            <v>369.61900000000003</v>
          </cell>
          <cell r="U26">
            <v>520</v>
          </cell>
          <cell r="V26">
            <v>520</v>
          </cell>
          <cell r="W26">
            <v>520</v>
          </cell>
          <cell r="X26">
            <v>520</v>
          </cell>
          <cell r="Y26">
            <v>473.32900000000001</v>
          </cell>
        </row>
        <row r="27">
          <cell r="B27">
            <v>377</v>
          </cell>
          <cell r="C27">
            <v>377</v>
          </cell>
          <cell r="D27">
            <v>377</v>
          </cell>
          <cell r="E27">
            <v>377</v>
          </cell>
          <cell r="F27">
            <v>377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350</v>
          </cell>
          <cell r="M27">
            <v>350</v>
          </cell>
          <cell r="N27">
            <v>350</v>
          </cell>
          <cell r="O27">
            <v>350</v>
          </cell>
          <cell r="P27">
            <v>350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441</v>
          </cell>
          <cell r="C28">
            <v>440</v>
          </cell>
          <cell r="D28">
            <v>352</v>
          </cell>
          <cell r="E28">
            <v>352</v>
          </cell>
          <cell r="F28">
            <v>352</v>
          </cell>
          <cell r="G28">
            <v>440</v>
          </cell>
          <cell r="H28">
            <v>440</v>
          </cell>
          <cell r="I28">
            <v>440</v>
          </cell>
          <cell r="J28">
            <v>439</v>
          </cell>
          <cell r="K28">
            <v>364.97500000000002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352</v>
          </cell>
          <cell r="Q28">
            <v>388.202</v>
          </cell>
          <cell r="R28">
            <v>442</v>
          </cell>
          <cell r="S28">
            <v>444</v>
          </cell>
          <cell r="T28">
            <v>445</v>
          </cell>
          <cell r="U28">
            <v>439</v>
          </cell>
          <cell r="V28">
            <v>439</v>
          </cell>
          <cell r="W28">
            <v>439</v>
          </cell>
          <cell r="X28">
            <v>440</v>
          </cell>
          <cell r="Y28">
            <v>440</v>
          </cell>
        </row>
        <row r="29">
          <cell r="B29">
            <v>811</v>
          </cell>
          <cell r="C29">
            <v>811</v>
          </cell>
          <cell r="D29">
            <v>600</v>
          </cell>
          <cell r="E29">
            <v>600</v>
          </cell>
          <cell r="F29">
            <v>600</v>
          </cell>
          <cell r="G29">
            <v>811</v>
          </cell>
          <cell r="H29">
            <v>811</v>
          </cell>
          <cell r="I29">
            <v>400</v>
          </cell>
          <cell r="J29">
            <v>400</v>
          </cell>
          <cell r="K29">
            <v>400</v>
          </cell>
          <cell r="L29">
            <v>400</v>
          </cell>
          <cell r="M29">
            <v>400</v>
          </cell>
          <cell r="N29">
            <v>400</v>
          </cell>
          <cell r="O29">
            <v>400</v>
          </cell>
          <cell r="P29">
            <v>400</v>
          </cell>
          <cell r="Q29">
            <v>400</v>
          </cell>
          <cell r="R29">
            <v>549.11099999999999</v>
          </cell>
          <cell r="S29">
            <v>400</v>
          </cell>
          <cell r="T29">
            <v>400</v>
          </cell>
          <cell r="U29">
            <v>618.35599999999999</v>
          </cell>
          <cell r="V29">
            <v>548.56600000000003</v>
          </cell>
          <cell r="W29">
            <v>811</v>
          </cell>
          <cell r="X29">
            <v>811</v>
          </cell>
          <cell r="Y29">
            <v>811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G30">
            <v>10</v>
          </cell>
          <cell r="H30">
            <v>35</v>
          </cell>
          <cell r="I30">
            <v>35</v>
          </cell>
          <cell r="J30">
            <v>35</v>
          </cell>
          <cell r="K30">
            <v>35</v>
          </cell>
          <cell r="L30">
            <v>35</v>
          </cell>
          <cell r="M30">
            <v>35</v>
          </cell>
          <cell r="N30">
            <v>35</v>
          </cell>
          <cell r="O30">
            <v>35</v>
          </cell>
          <cell r="P30">
            <v>35</v>
          </cell>
          <cell r="Q30">
            <v>35</v>
          </cell>
          <cell r="R30">
            <v>35</v>
          </cell>
          <cell r="S30">
            <v>35</v>
          </cell>
          <cell r="T30">
            <v>35</v>
          </cell>
          <cell r="U30">
            <v>35</v>
          </cell>
          <cell r="V30">
            <v>35</v>
          </cell>
          <cell r="W30">
            <v>35</v>
          </cell>
          <cell r="X30">
            <v>35</v>
          </cell>
          <cell r="Y30">
            <v>35</v>
          </cell>
        </row>
        <row r="31">
          <cell r="H31">
            <v>35</v>
          </cell>
          <cell r="I31">
            <v>35</v>
          </cell>
          <cell r="J31">
            <v>35</v>
          </cell>
          <cell r="K31">
            <v>35</v>
          </cell>
          <cell r="L31">
            <v>35</v>
          </cell>
          <cell r="M31">
            <v>35</v>
          </cell>
          <cell r="N31">
            <v>35</v>
          </cell>
          <cell r="O31">
            <v>35</v>
          </cell>
          <cell r="P31">
            <v>35</v>
          </cell>
          <cell r="Q31">
            <v>35</v>
          </cell>
          <cell r="R31">
            <v>35</v>
          </cell>
          <cell r="S31">
            <v>35</v>
          </cell>
          <cell r="T31">
            <v>35</v>
          </cell>
          <cell r="U31">
            <v>35</v>
          </cell>
          <cell r="V31">
            <v>35</v>
          </cell>
          <cell r="W31">
            <v>35</v>
          </cell>
          <cell r="X31">
            <v>35</v>
          </cell>
          <cell r="Y31">
            <v>35</v>
          </cell>
        </row>
        <row r="32">
          <cell r="H32">
            <v>35</v>
          </cell>
          <cell r="I32">
            <v>35</v>
          </cell>
          <cell r="J32">
            <v>35</v>
          </cell>
          <cell r="K32">
            <v>35</v>
          </cell>
          <cell r="L32">
            <v>35</v>
          </cell>
          <cell r="M32">
            <v>35</v>
          </cell>
          <cell r="N32">
            <v>35</v>
          </cell>
          <cell r="O32">
            <v>35</v>
          </cell>
          <cell r="P32">
            <v>35</v>
          </cell>
          <cell r="Q32">
            <v>35</v>
          </cell>
          <cell r="R32">
            <v>35</v>
          </cell>
          <cell r="S32">
            <v>35</v>
          </cell>
          <cell r="T32">
            <v>35</v>
          </cell>
          <cell r="U32">
            <v>35</v>
          </cell>
          <cell r="V32">
            <v>35</v>
          </cell>
          <cell r="W32">
            <v>35</v>
          </cell>
          <cell r="X32">
            <v>35</v>
          </cell>
          <cell r="Y32">
            <v>35</v>
          </cell>
        </row>
        <row r="34">
          <cell r="I34">
            <v>25</v>
          </cell>
          <cell r="J34">
            <v>100</v>
          </cell>
          <cell r="K34">
            <v>150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200</v>
          </cell>
          <cell r="S34">
            <v>200</v>
          </cell>
          <cell r="T34">
            <v>200</v>
          </cell>
          <cell r="U34">
            <v>200</v>
          </cell>
          <cell r="V34">
            <v>200</v>
          </cell>
          <cell r="W34">
            <v>200</v>
          </cell>
          <cell r="X34">
            <v>200</v>
          </cell>
          <cell r="Y34">
            <v>200</v>
          </cell>
        </row>
        <row r="35">
          <cell r="B35">
            <v>290</v>
          </cell>
          <cell r="C35">
            <v>290</v>
          </cell>
          <cell r="D35">
            <v>290</v>
          </cell>
          <cell r="E35">
            <v>290</v>
          </cell>
          <cell r="F35">
            <v>290</v>
          </cell>
          <cell r="G35">
            <v>290.25700000000001</v>
          </cell>
          <cell r="H35">
            <v>290</v>
          </cell>
          <cell r="I35">
            <v>298.7</v>
          </cell>
          <cell r="J35">
            <v>299.93</v>
          </cell>
          <cell r="K35">
            <v>303.82</v>
          </cell>
          <cell r="L35">
            <v>302.86</v>
          </cell>
          <cell r="M35">
            <v>303.68299999999999</v>
          </cell>
          <cell r="N35">
            <v>304.17</v>
          </cell>
          <cell r="O35">
            <v>301.44799999999998</v>
          </cell>
          <cell r="P35">
            <v>304.97300000000001</v>
          </cell>
          <cell r="Q35">
            <v>303.06299999999999</v>
          </cell>
          <cell r="R35">
            <v>300.12599999999998</v>
          </cell>
          <cell r="S35">
            <v>301.30599999999998</v>
          </cell>
          <cell r="T35">
            <v>297.38</v>
          </cell>
          <cell r="U35">
            <v>300.47300000000001</v>
          </cell>
          <cell r="V35">
            <v>300.10599999999999</v>
          </cell>
          <cell r="W35">
            <v>290</v>
          </cell>
          <cell r="X35">
            <v>290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139</v>
          </cell>
          <cell r="I36">
            <v>180</v>
          </cell>
          <cell r="J36">
            <v>300</v>
          </cell>
          <cell r="K36">
            <v>300</v>
          </cell>
          <cell r="L36">
            <v>300</v>
          </cell>
          <cell r="M36">
            <v>300</v>
          </cell>
          <cell r="N36">
            <v>300</v>
          </cell>
          <cell r="O36">
            <v>300</v>
          </cell>
          <cell r="P36">
            <v>300</v>
          </cell>
          <cell r="Q36">
            <v>300</v>
          </cell>
          <cell r="R36">
            <v>300</v>
          </cell>
          <cell r="S36">
            <v>300</v>
          </cell>
          <cell r="T36">
            <v>300</v>
          </cell>
          <cell r="U36">
            <v>180</v>
          </cell>
          <cell r="V36">
            <v>139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330</v>
          </cell>
          <cell r="I37">
            <v>330</v>
          </cell>
          <cell r="J37">
            <v>336.50900000000001</v>
          </cell>
          <cell r="K37">
            <v>349.24200000000002</v>
          </cell>
          <cell r="L37">
            <v>351.28800000000001</v>
          </cell>
          <cell r="M37">
            <v>351.24200000000002</v>
          </cell>
          <cell r="N37">
            <v>348.62099999999998</v>
          </cell>
          <cell r="O37">
            <v>332.66500000000002</v>
          </cell>
          <cell r="P37">
            <v>352.86</v>
          </cell>
          <cell r="Q37">
            <v>345.83300000000003</v>
          </cell>
          <cell r="R37">
            <v>350.51299999999998</v>
          </cell>
          <cell r="S37">
            <v>357.36500000000001</v>
          </cell>
          <cell r="T37">
            <v>350</v>
          </cell>
          <cell r="U37">
            <v>330</v>
          </cell>
          <cell r="V37">
            <v>340.83499999999998</v>
          </cell>
          <cell r="W37">
            <v>316.05</v>
          </cell>
          <cell r="X37">
            <v>296.30500000000001</v>
          </cell>
          <cell r="Y37">
            <v>160</v>
          </cell>
        </row>
        <row r="38">
          <cell r="B38">
            <v>230</v>
          </cell>
          <cell r="C38">
            <v>225.07900000000001</v>
          </cell>
          <cell r="D38">
            <v>207.76400000000001</v>
          </cell>
          <cell r="E38">
            <v>199.953</v>
          </cell>
          <cell r="F38">
            <v>199.072</v>
          </cell>
          <cell r="G38">
            <v>228.29300000000001</v>
          </cell>
          <cell r="H38">
            <v>350</v>
          </cell>
          <cell r="I38">
            <v>370</v>
          </cell>
          <cell r="J38">
            <v>374.041</v>
          </cell>
          <cell r="K38">
            <v>378.53300000000002</v>
          </cell>
          <cell r="L38">
            <v>377.60300000000001</v>
          </cell>
          <cell r="M38">
            <v>377.58600000000001</v>
          </cell>
          <cell r="N38">
            <v>378.05700000000002</v>
          </cell>
          <cell r="O38">
            <v>372.32600000000002</v>
          </cell>
          <cell r="P38">
            <v>380.221</v>
          </cell>
          <cell r="Q38">
            <v>379.98700000000002</v>
          </cell>
          <cell r="R38">
            <v>375.22699999999998</v>
          </cell>
          <cell r="S38">
            <v>378.79500000000002</v>
          </cell>
          <cell r="T38">
            <v>373.55399999999997</v>
          </cell>
          <cell r="U38">
            <v>370</v>
          </cell>
          <cell r="V38">
            <v>374.95299999999997</v>
          </cell>
          <cell r="W38">
            <v>370</v>
          </cell>
          <cell r="X38">
            <v>336.74099999999999</v>
          </cell>
          <cell r="Y38">
            <v>208.29900000000001</v>
          </cell>
        </row>
        <row r="40">
          <cell r="R40">
            <v>40</v>
          </cell>
          <cell r="S40">
            <v>160</v>
          </cell>
          <cell r="T40">
            <v>160</v>
          </cell>
          <cell r="U40">
            <v>80</v>
          </cell>
          <cell r="V40">
            <v>20</v>
          </cell>
        </row>
        <row r="41">
          <cell r="R41">
            <v>80</v>
          </cell>
          <cell r="S41">
            <v>80</v>
          </cell>
          <cell r="T41">
            <v>80</v>
          </cell>
          <cell r="U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O45">
            <v>90</v>
          </cell>
          <cell r="P45">
            <v>90</v>
          </cell>
          <cell r="Q45">
            <v>90</v>
          </cell>
          <cell r="R45">
            <v>90</v>
          </cell>
          <cell r="S45">
            <v>90</v>
          </cell>
          <cell r="T45">
            <v>90</v>
          </cell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S48">
            <v>110</v>
          </cell>
          <cell r="T48">
            <v>90</v>
          </cell>
          <cell r="U48">
            <v>40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70</v>
          </cell>
          <cell r="T51">
            <v>50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5">
          <cell r="I55">
            <v>38</v>
          </cell>
          <cell r="J55">
            <v>38</v>
          </cell>
          <cell r="K55">
            <v>39</v>
          </cell>
          <cell r="L55">
            <v>39</v>
          </cell>
          <cell r="M55">
            <v>38</v>
          </cell>
          <cell r="N55">
            <v>38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493.90800000000002</v>
          </cell>
          <cell r="C59">
            <v>511.72099999999995</v>
          </cell>
          <cell r="D59">
            <v>527.57899999999995</v>
          </cell>
          <cell r="E59">
            <v>549.32599999999991</v>
          </cell>
          <cell r="F59">
            <v>565.875</v>
          </cell>
          <cell r="G59">
            <v>584.53899999999999</v>
          </cell>
          <cell r="H59">
            <v>599.38800000000003</v>
          </cell>
          <cell r="I59">
            <v>777.62800000000004</v>
          </cell>
          <cell r="J59">
            <v>1154.4040000000002</v>
          </cell>
          <cell r="K59">
            <v>1477.0960000000002</v>
          </cell>
          <cell r="L59">
            <v>1639.5480000000002</v>
          </cell>
          <cell r="M59">
            <v>1696.7969999999998</v>
          </cell>
          <cell r="N59">
            <v>1653.4480000000003</v>
          </cell>
          <cell r="O59">
            <v>1477.4639999999999</v>
          </cell>
          <cell r="P59">
            <v>1142.5950000000003</v>
          </cell>
          <cell r="Q59">
            <v>778.48</v>
          </cell>
          <cell r="R59">
            <v>675.11600000000021</v>
          </cell>
          <cell r="S59">
            <v>699.87999999999977</v>
          </cell>
          <cell r="T59">
            <v>722.69999999999993</v>
          </cell>
          <cell r="U59">
            <v>734.00599999999997</v>
          </cell>
          <cell r="V59">
            <v>742.44600000000014</v>
          </cell>
          <cell r="W59">
            <v>744.22899999999993</v>
          </cell>
          <cell r="X59">
            <v>739.29599999999982</v>
          </cell>
          <cell r="Y59">
            <v>739.06799999999998</v>
          </cell>
        </row>
        <row r="72">
          <cell r="B72">
            <v>27</v>
          </cell>
          <cell r="C72">
            <v>27</v>
          </cell>
          <cell r="D72">
            <v>27</v>
          </cell>
          <cell r="E72">
            <v>27</v>
          </cell>
          <cell r="F72">
            <v>27</v>
          </cell>
          <cell r="G72">
            <v>27</v>
          </cell>
          <cell r="H72">
            <v>39</v>
          </cell>
          <cell r="I72">
            <v>41</v>
          </cell>
          <cell r="J72">
            <v>46</v>
          </cell>
          <cell r="K72">
            <v>97</v>
          </cell>
          <cell r="L72">
            <v>91</v>
          </cell>
          <cell r="M72">
            <v>91</v>
          </cell>
          <cell r="N72">
            <v>89</v>
          </cell>
          <cell r="O72">
            <v>76</v>
          </cell>
          <cell r="P72">
            <v>100</v>
          </cell>
          <cell r="Q72">
            <v>181</v>
          </cell>
          <cell r="R72">
            <v>206</v>
          </cell>
          <cell r="S72">
            <v>198</v>
          </cell>
          <cell r="T72">
            <v>192</v>
          </cell>
          <cell r="U72">
            <v>77</v>
          </cell>
          <cell r="V72">
            <v>62</v>
          </cell>
          <cell r="W72">
            <v>37</v>
          </cell>
          <cell r="X72">
            <v>27</v>
          </cell>
          <cell r="Y72">
            <v>34</v>
          </cell>
        </row>
        <row r="73">
          <cell r="B73">
            <v>125</v>
          </cell>
          <cell r="C73">
            <v>108</v>
          </cell>
          <cell r="D73">
            <v>153</v>
          </cell>
          <cell r="E73">
            <v>153</v>
          </cell>
          <cell r="F73">
            <v>153</v>
          </cell>
          <cell r="G73">
            <v>142</v>
          </cell>
          <cell r="H73">
            <v>75</v>
          </cell>
          <cell r="I73">
            <v>179</v>
          </cell>
          <cell r="J73">
            <v>119</v>
          </cell>
          <cell r="K73">
            <v>81</v>
          </cell>
          <cell r="L73">
            <v>101</v>
          </cell>
          <cell r="M73">
            <v>101</v>
          </cell>
          <cell r="N73">
            <v>81</v>
          </cell>
          <cell r="O73">
            <v>81</v>
          </cell>
          <cell r="P73">
            <v>121</v>
          </cell>
          <cell r="Q73">
            <v>128</v>
          </cell>
          <cell r="R73">
            <v>89</v>
          </cell>
          <cell r="S73">
            <v>141</v>
          </cell>
          <cell r="T73">
            <v>141</v>
          </cell>
          <cell r="U73">
            <v>142</v>
          </cell>
          <cell r="V73">
            <v>156</v>
          </cell>
          <cell r="W73">
            <v>83</v>
          </cell>
          <cell r="X73">
            <v>93</v>
          </cell>
          <cell r="Y73">
            <v>77</v>
          </cell>
        </row>
        <row r="74">
          <cell r="B74">
            <v>330</v>
          </cell>
          <cell r="C74">
            <v>325</v>
          </cell>
          <cell r="D74">
            <v>285</v>
          </cell>
          <cell r="E74">
            <v>365</v>
          </cell>
          <cell r="F74">
            <v>362</v>
          </cell>
          <cell r="G74">
            <v>345</v>
          </cell>
          <cell r="H74">
            <v>315</v>
          </cell>
          <cell r="I74">
            <v>387</v>
          </cell>
          <cell r="J74">
            <v>398</v>
          </cell>
          <cell r="K74">
            <v>431</v>
          </cell>
          <cell r="L74">
            <v>515</v>
          </cell>
          <cell r="M74">
            <v>523</v>
          </cell>
          <cell r="N74">
            <v>448</v>
          </cell>
          <cell r="O74">
            <v>402</v>
          </cell>
          <cell r="P74">
            <v>539</v>
          </cell>
          <cell r="Q74">
            <v>523</v>
          </cell>
          <cell r="R74">
            <v>526</v>
          </cell>
          <cell r="S74">
            <v>640</v>
          </cell>
          <cell r="T74">
            <v>666</v>
          </cell>
          <cell r="U74">
            <v>675</v>
          </cell>
          <cell r="V74">
            <v>627</v>
          </cell>
          <cell r="W74">
            <v>493</v>
          </cell>
          <cell r="X74">
            <v>469</v>
          </cell>
          <cell r="Y74">
            <v>383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H76">
            <v>87.3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191.2</v>
          </cell>
          <cell r="X76">
            <v>5.7</v>
          </cell>
        </row>
      </sheetData>
      <sheetData sheetId="17">
        <row r="64">
          <cell r="B64">
            <v>977.64</v>
          </cell>
          <cell r="C64">
            <v>991.72500000000002</v>
          </cell>
          <cell r="D64">
            <v>1001.722</v>
          </cell>
          <cell r="E64">
            <v>1001.715</v>
          </cell>
          <cell r="F64">
            <v>1002.7139999999999</v>
          </cell>
          <cell r="G64">
            <v>999.72199999999998</v>
          </cell>
          <cell r="H64">
            <v>983.98800000000006</v>
          </cell>
          <cell r="I64">
            <v>966.13400000000001</v>
          </cell>
          <cell r="J64">
            <v>937.13</v>
          </cell>
          <cell r="K64">
            <v>899.13099999999997</v>
          </cell>
          <cell r="L64">
            <v>802.13199999999995</v>
          </cell>
          <cell r="M64">
            <v>776.99099999999999</v>
          </cell>
          <cell r="N64">
            <v>759.98800000000006</v>
          </cell>
          <cell r="O64">
            <v>753.99099999999999</v>
          </cell>
          <cell r="P64">
            <v>810.95900000000006</v>
          </cell>
          <cell r="Q64">
            <v>811.95500000000004</v>
          </cell>
          <cell r="R64">
            <v>827.94899999999996</v>
          </cell>
          <cell r="S64">
            <v>924.95</v>
          </cell>
          <cell r="T64">
            <v>859.95699999999999</v>
          </cell>
          <cell r="U64">
            <v>861.95100000000002</v>
          </cell>
          <cell r="V64">
            <v>863.947</v>
          </cell>
          <cell r="W64">
            <v>889.63900000000001</v>
          </cell>
          <cell r="X64">
            <v>789.548</v>
          </cell>
          <cell r="Y64">
            <v>953.72699999999998</v>
          </cell>
        </row>
        <row r="65">
          <cell r="B65">
            <v>955.30199999999991</v>
          </cell>
          <cell r="C65">
            <v>931.86500000000001</v>
          </cell>
          <cell r="D65">
            <v>919.54200000000014</v>
          </cell>
          <cell r="E65">
            <v>911.82100000000003</v>
          </cell>
          <cell r="F65">
            <v>934.8739999999998</v>
          </cell>
          <cell r="G65">
            <v>1039.6990000000001</v>
          </cell>
          <cell r="H65">
            <v>1201.325</v>
          </cell>
          <cell r="I65">
            <v>1347.5919999999999</v>
          </cell>
          <cell r="J65">
            <v>1428.0620000000001</v>
          </cell>
          <cell r="K65">
            <v>1456.7520000000002</v>
          </cell>
          <cell r="L65">
            <v>1470.2300000000002</v>
          </cell>
          <cell r="M65">
            <v>1468.4860000000001</v>
          </cell>
          <cell r="N65">
            <v>1451.4010000000001</v>
          </cell>
          <cell r="O65">
            <v>1414.0920000000001</v>
          </cell>
          <cell r="P65">
            <v>1365.903</v>
          </cell>
          <cell r="Q65">
            <v>1329.63</v>
          </cell>
          <cell r="R65">
            <v>1341.0830000000001</v>
          </cell>
          <cell r="S65">
            <v>1330.1270000000002</v>
          </cell>
          <cell r="T65">
            <v>1328.7109999999998</v>
          </cell>
          <cell r="U65">
            <v>1288.895</v>
          </cell>
          <cell r="V65">
            <v>1222.7789999999998</v>
          </cell>
          <cell r="W65">
            <v>1113.7780000000002</v>
          </cell>
          <cell r="X65">
            <v>1075.9829999999999</v>
          </cell>
          <cell r="Y65">
            <v>981.75400000000013</v>
          </cell>
        </row>
        <row r="66">
          <cell r="B66">
            <v>2853.8620000000001</v>
          </cell>
          <cell r="C66">
            <v>2771.6650000000004</v>
          </cell>
          <cell r="D66">
            <v>2662.2469999999998</v>
          </cell>
          <cell r="E66">
            <v>2567.4030000000002</v>
          </cell>
          <cell r="F66">
            <v>2643.8540000000003</v>
          </cell>
          <cell r="G66">
            <v>2979.018</v>
          </cell>
          <cell r="H66">
            <v>3455.3420000000001</v>
          </cell>
          <cell r="I66">
            <v>3872.0499999999997</v>
          </cell>
          <cell r="J66">
            <v>4265.9740000000002</v>
          </cell>
          <cell r="K66">
            <v>4486.7830000000004</v>
          </cell>
          <cell r="L66">
            <v>4604.9609999999993</v>
          </cell>
          <cell r="M66">
            <v>4659.2669999999998</v>
          </cell>
          <cell r="N66">
            <v>4596.5039999999999</v>
          </cell>
          <cell r="O66">
            <v>4411.8199999999988</v>
          </cell>
          <cell r="P66">
            <v>4419.683</v>
          </cell>
          <cell r="Q66">
            <v>4479.4800000000005</v>
          </cell>
          <cell r="R66">
            <v>4831.5610000000015</v>
          </cell>
          <cell r="S66">
            <v>5056.1900000000005</v>
          </cell>
          <cell r="T66">
            <v>5164.5850000000009</v>
          </cell>
          <cell r="U66">
            <v>5075.9889999999996</v>
          </cell>
          <cell r="V66">
            <v>4776.6799999999994</v>
          </cell>
          <cell r="W66">
            <v>4216.9709999999995</v>
          </cell>
          <cell r="X66">
            <v>4011.3940000000002</v>
          </cell>
          <cell r="Y66">
            <v>3374.4330000000004</v>
          </cell>
        </row>
        <row r="67">
          <cell r="B67">
            <v>220</v>
          </cell>
          <cell r="C67">
            <v>220</v>
          </cell>
          <cell r="D67">
            <v>220</v>
          </cell>
          <cell r="E67">
            <v>235</v>
          </cell>
          <cell r="F67">
            <v>250</v>
          </cell>
          <cell r="G67">
            <v>250</v>
          </cell>
          <cell r="H67">
            <v>250</v>
          </cell>
        </row>
        <row r="68">
          <cell r="B68">
            <v>124</v>
          </cell>
          <cell r="C68">
            <v>121.5</v>
          </cell>
          <cell r="D68">
            <v>118</v>
          </cell>
          <cell r="E68">
            <v>107</v>
          </cell>
          <cell r="F68">
            <v>119</v>
          </cell>
          <cell r="G68">
            <v>127</v>
          </cell>
          <cell r="H68">
            <v>132</v>
          </cell>
          <cell r="I68">
            <v>144</v>
          </cell>
          <cell r="J68">
            <v>148</v>
          </cell>
          <cell r="K68">
            <v>146</v>
          </cell>
          <cell r="L68">
            <v>141</v>
          </cell>
          <cell r="M68">
            <v>142</v>
          </cell>
          <cell r="N68">
            <v>141.5</v>
          </cell>
          <cell r="O68">
            <v>139</v>
          </cell>
          <cell r="P68">
            <v>151</v>
          </cell>
          <cell r="Q68">
            <v>157.5</v>
          </cell>
          <cell r="R68">
            <v>171.5</v>
          </cell>
          <cell r="S68">
            <v>182</v>
          </cell>
          <cell r="T68">
            <v>181</v>
          </cell>
          <cell r="U68">
            <v>178</v>
          </cell>
          <cell r="V68">
            <v>164.5</v>
          </cell>
          <cell r="W68">
            <v>150</v>
          </cell>
          <cell r="X68">
            <v>139</v>
          </cell>
          <cell r="Y68">
            <v>128</v>
          </cell>
        </row>
        <row r="72">
          <cell r="B72">
            <v>36</v>
          </cell>
          <cell r="C72">
            <v>49</v>
          </cell>
          <cell r="D72">
            <v>49</v>
          </cell>
          <cell r="E72">
            <v>49</v>
          </cell>
          <cell r="F72">
            <v>49</v>
          </cell>
          <cell r="G72">
            <v>49</v>
          </cell>
          <cell r="H72">
            <v>42</v>
          </cell>
          <cell r="I72">
            <v>295</v>
          </cell>
          <cell r="J72">
            <v>281</v>
          </cell>
          <cell r="K72">
            <v>275</v>
          </cell>
          <cell r="L72">
            <v>275</v>
          </cell>
          <cell r="M72">
            <v>275</v>
          </cell>
          <cell r="N72">
            <v>277</v>
          </cell>
          <cell r="O72">
            <v>277</v>
          </cell>
          <cell r="P72">
            <v>277</v>
          </cell>
          <cell r="Q72">
            <v>275</v>
          </cell>
          <cell r="R72">
            <v>274</v>
          </cell>
          <cell r="S72">
            <v>274</v>
          </cell>
          <cell r="T72">
            <v>275</v>
          </cell>
          <cell r="U72">
            <v>284</v>
          </cell>
          <cell r="V72">
            <v>300</v>
          </cell>
          <cell r="W72">
            <v>325</v>
          </cell>
          <cell r="X72">
            <v>325</v>
          </cell>
          <cell r="Y72">
            <v>49</v>
          </cell>
        </row>
        <row r="73">
          <cell r="B73">
            <v>72</v>
          </cell>
          <cell r="C73">
            <v>70</v>
          </cell>
          <cell r="D73">
            <v>70</v>
          </cell>
          <cell r="E73">
            <v>70</v>
          </cell>
          <cell r="F73">
            <v>70</v>
          </cell>
          <cell r="G73">
            <v>71</v>
          </cell>
          <cell r="H73">
            <v>108</v>
          </cell>
          <cell r="I73">
            <v>185</v>
          </cell>
          <cell r="J73">
            <v>333</v>
          </cell>
          <cell r="K73">
            <v>391</v>
          </cell>
          <cell r="L73">
            <v>429</v>
          </cell>
          <cell r="M73">
            <v>405</v>
          </cell>
          <cell r="N73">
            <v>348</v>
          </cell>
          <cell r="O73">
            <v>336</v>
          </cell>
          <cell r="P73">
            <v>351</v>
          </cell>
          <cell r="Q73">
            <v>271</v>
          </cell>
          <cell r="R73">
            <v>327</v>
          </cell>
          <cell r="S73">
            <v>344</v>
          </cell>
          <cell r="T73">
            <v>289</v>
          </cell>
          <cell r="U73">
            <v>264</v>
          </cell>
          <cell r="V73">
            <v>240</v>
          </cell>
          <cell r="W73">
            <v>213</v>
          </cell>
          <cell r="X73">
            <v>266</v>
          </cell>
          <cell r="Y73">
            <v>208</v>
          </cell>
        </row>
        <row r="74">
          <cell r="B74">
            <v>118</v>
          </cell>
          <cell r="C74">
            <v>111</v>
          </cell>
          <cell r="D74">
            <v>89</v>
          </cell>
          <cell r="E74">
            <v>89</v>
          </cell>
          <cell r="F74">
            <v>108</v>
          </cell>
          <cell r="G74">
            <v>149</v>
          </cell>
          <cell r="H74">
            <v>116</v>
          </cell>
          <cell r="I74">
            <v>59</v>
          </cell>
          <cell r="J74">
            <v>70</v>
          </cell>
          <cell r="K74">
            <v>65</v>
          </cell>
          <cell r="L74">
            <v>20</v>
          </cell>
          <cell r="M74">
            <v>20</v>
          </cell>
          <cell r="N74">
            <v>46</v>
          </cell>
          <cell r="O74">
            <v>25</v>
          </cell>
          <cell r="P74">
            <v>25</v>
          </cell>
          <cell r="Q74">
            <v>25</v>
          </cell>
          <cell r="R74">
            <v>57</v>
          </cell>
          <cell r="S74">
            <v>15</v>
          </cell>
          <cell r="T74">
            <v>15</v>
          </cell>
          <cell r="U74">
            <v>15</v>
          </cell>
          <cell r="V74">
            <v>20</v>
          </cell>
          <cell r="W74">
            <v>45</v>
          </cell>
          <cell r="X74">
            <v>50</v>
          </cell>
          <cell r="Y74">
            <v>57</v>
          </cell>
        </row>
        <row r="76">
          <cell r="B76">
            <v>334</v>
          </cell>
          <cell r="C76">
            <v>253.9</v>
          </cell>
          <cell r="D76">
            <v>95.7</v>
          </cell>
          <cell r="E76">
            <v>288.2</v>
          </cell>
          <cell r="F76">
            <v>154.4</v>
          </cell>
          <cell r="G76">
            <v>42.9</v>
          </cell>
          <cell r="H76">
            <v>8</v>
          </cell>
          <cell r="Y76">
            <v>421.7</v>
          </cell>
        </row>
      </sheetData>
      <sheetData sheetId="18">
        <row r="7">
          <cell r="B7">
            <v>52.08</v>
          </cell>
          <cell r="C7">
            <v>47.93</v>
          </cell>
          <cell r="D7">
            <v>44.93</v>
          </cell>
          <cell r="E7">
            <v>44.38</v>
          </cell>
          <cell r="F7">
            <v>44.74</v>
          </cell>
          <cell r="G7">
            <v>51.19</v>
          </cell>
          <cell r="H7">
            <v>65</v>
          </cell>
          <cell r="I7">
            <v>93.1</v>
          </cell>
          <cell r="J7">
            <v>99.1</v>
          </cell>
          <cell r="K7">
            <v>107.1</v>
          </cell>
          <cell r="L7">
            <v>107.07</v>
          </cell>
          <cell r="M7">
            <v>107.04</v>
          </cell>
          <cell r="N7">
            <v>106.02</v>
          </cell>
          <cell r="O7">
            <v>94.87</v>
          </cell>
          <cell r="P7">
            <v>108.1</v>
          </cell>
          <cell r="Q7">
            <v>112.1</v>
          </cell>
          <cell r="R7">
            <v>110.1</v>
          </cell>
          <cell r="S7">
            <v>114.1</v>
          </cell>
          <cell r="T7">
            <v>108.1</v>
          </cell>
          <cell r="U7">
            <v>102.1</v>
          </cell>
          <cell r="V7">
            <v>94.1</v>
          </cell>
          <cell r="W7">
            <v>56.93</v>
          </cell>
          <cell r="X7">
            <v>54.15</v>
          </cell>
          <cell r="Y7">
            <v>51.19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SUSAKI_POWER</v>
          </cell>
        </row>
        <row r="34">
          <cell r="A34" t="str">
            <v>TERNA_ENERGY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AXPO_ROMANIA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EGPH_SUPPLY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5690.8079999999991</v>
      </c>
      <c r="C4" s="18">
        <v>5520.7000000000007</v>
      </c>
      <c r="D4" s="18">
        <v>5225.2430000000004</v>
      </c>
      <c r="E4" s="18">
        <v>5319.1790000000019</v>
      </c>
      <c r="F4" s="18">
        <v>5331.8470000000007</v>
      </c>
      <c r="G4" s="18">
        <v>5707.3290000000006</v>
      </c>
      <c r="H4" s="18">
        <v>6296.6880000000001</v>
      </c>
      <c r="I4" s="18">
        <v>6868.7759999999998</v>
      </c>
      <c r="J4" s="18">
        <v>7463.1659999999993</v>
      </c>
      <c r="K4" s="18">
        <v>7719.666000000002</v>
      </c>
      <c r="L4" s="18">
        <v>7742.3230000000003</v>
      </c>
      <c r="M4" s="18">
        <v>7746.7439999999988</v>
      </c>
      <c r="N4" s="18">
        <v>7620.393</v>
      </c>
      <c r="O4" s="18">
        <v>7356.9029999999984</v>
      </c>
      <c r="P4" s="18">
        <v>7400.5450000000001</v>
      </c>
      <c r="Q4" s="18">
        <v>7349.5650000000005</v>
      </c>
      <c r="R4" s="18">
        <v>7830.0929999999998</v>
      </c>
      <c r="S4" s="18">
        <v>8126.2670000000007</v>
      </c>
      <c r="T4" s="18">
        <v>8113.2530000000006</v>
      </c>
      <c r="U4" s="18">
        <v>7967.8350000000009</v>
      </c>
      <c r="V4" s="18">
        <v>7587.9060000000018</v>
      </c>
      <c r="W4" s="18">
        <v>6953.3790000000008</v>
      </c>
      <c r="X4" s="18">
        <v>6656.9420000000009</v>
      </c>
      <c r="Y4" s="18">
        <v>6173.5960000000014</v>
      </c>
      <c r="Z4" s="19"/>
      <c r="AA4" s="20">
        <f>SUM(B4:Z4)</f>
        <v>165769.14600000001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52.08</v>
      </c>
      <c r="C7" s="28">
        <v>47.93</v>
      </c>
      <c r="D7" s="28">
        <v>44.93</v>
      </c>
      <c r="E7" s="28">
        <v>44.38</v>
      </c>
      <c r="F7" s="28">
        <v>44.74</v>
      </c>
      <c r="G7" s="28">
        <v>51.19</v>
      </c>
      <c r="H7" s="28">
        <v>65</v>
      </c>
      <c r="I7" s="28">
        <v>93.1</v>
      </c>
      <c r="J7" s="28">
        <v>99.1</v>
      </c>
      <c r="K7" s="28">
        <v>107.1</v>
      </c>
      <c r="L7" s="28">
        <v>107.07</v>
      </c>
      <c r="M7" s="28">
        <v>107.04</v>
      </c>
      <c r="N7" s="28">
        <v>106.02</v>
      </c>
      <c r="O7" s="28">
        <v>94.87</v>
      </c>
      <c r="P7" s="28">
        <v>108.1</v>
      </c>
      <c r="Q7" s="28">
        <v>112.1</v>
      </c>
      <c r="R7" s="28">
        <v>110.1</v>
      </c>
      <c r="S7" s="28">
        <v>114.1</v>
      </c>
      <c r="T7" s="28">
        <v>108.1</v>
      </c>
      <c r="U7" s="28">
        <v>102.1</v>
      </c>
      <c r="V7" s="28">
        <v>94.1</v>
      </c>
      <c r="W7" s="28">
        <v>56.93</v>
      </c>
      <c r="X7" s="28">
        <v>54.15</v>
      </c>
      <c r="Y7" s="28">
        <v>51.19</v>
      </c>
      <c r="Z7" s="29"/>
      <c r="AA7" s="30">
        <f>IF(SUM(GR_MAINLAND_MCP_SUM_SELL)&lt;&gt;0,AVERAGEIF(GR_MAINLAND_MCP_SUM_SELL,"&lt;&gt;"""),"")</f>
        <v>82.313333333333318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1215</v>
      </c>
      <c r="C10" s="42">
        <v>1215</v>
      </c>
      <c r="D10" s="42">
        <v>1215</v>
      </c>
      <c r="E10" s="42">
        <v>1215</v>
      </c>
      <c r="F10" s="42">
        <v>1215</v>
      </c>
      <c r="G10" s="42">
        <v>1215</v>
      </c>
      <c r="H10" s="42">
        <v>1260</v>
      </c>
      <c r="I10" s="42">
        <v>1547</v>
      </c>
      <c r="J10" s="42">
        <v>1547</v>
      </c>
      <c r="K10" s="42">
        <v>1547</v>
      </c>
      <c r="L10" s="42">
        <v>1361.0239999999999</v>
      </c>
      <c r="M10" s="42">
        <v>1300.4359999999999</v>
      </c>
      <c r="N10" s="42">
        <v>1255.097</v>
      </c>
      <c r="O10" s="42">
        <v>1215</v>
      </c>
      <c r="P10" s="42">
        <v>1346</v>
      </c>
      <c r="Q10" s="42">
        <v>1547</v>
      </c>
      <c r="R10" s="42">
        <v>1547</v>
      </c>
      <c r="S10" s="42">
        <v>1547</v>
      </c>
      <c r="T10" s="42">
        <v>1547</v>
      </c>
      <c r="U10" s="42">
        <v>1547</v>
      </c>
      <c r="V10" s="42">
        <v>1547</v>
      </c>
      <c r="W10" s="42">
        <v>1215</v>
      </c>
      <c r="X10" s="42">
        <v>1215</v>
      </c>
      <c r="Y10" s="42">
        <v>1215</v>
      </c>
      <c r="Z10" s="43"/>
      <c r="AA10" s="44">
        <f>SUM(B10:Z10)</f>
        <v>32595.557000000001</v>
      </c>
    </row>
    <row r="11" spans="1:27" ht="24.95" customHeight="1" x14ac:dyDescent="0.2">
      <c r="A11" s="45" t="s">
        <v>7</v>
      </c>
      <c r="B11" s="46">
        <v>3383.9</v>
      </c>
      <c r="C11" s="47">
        <v>3217.9789999999998</v>
      </c>
      <c r="D11" s="47">
        <v>2901.6639999999998</v>
      </c>
      <c r="E11" s="47">
        <v>2893.8530000000001</v>
      </c>
      <c r="F11" s="47">
        <v>2892.9719999999998</v>
      </c>
      <c r="G11" s="47">
        <v>3251.79</v>
      </c>
      <c r="H11" s="47">
        <v>3779</v>
      </c>
      <c r="I11" s="47">
        <v>3253.1479999999997</v>
      </c>
      <c r="J11" s="47">
        <v>3439.7620000000002</v>
      </c>
      <c r="K11" s="47">
        <v>3385.57</v>
      </c>
      <c r="L11" s="47">
        <v>3333.7510000000002</v>
      </c>
      <c r="M11" s="47">
        <v>3334.511</v>
      </c>
      <c r="N11" s="47">
        <v>3332.848</v>
      </c>
      <c r="O11" s="47">
        <v>3308.4389999999999</v>
      </c>
      <c r="P11" s="47">
        <v>3389.95</v>
      </c>
      <c r="Q11" s="47">
        <v>3456.085</v>
      </c>
      <c r="R11" s="47">
        <v>3930.9769999999999</v>
      </c>
      <c r="S11" s="47">
        <v>3647.3870000000002</v>
      </c>
      <c r="T11" s="47">
        <v>3631.5530000000003</v>
      </c>
      <c r="U11" s="47">
        <v>3856.8289999999997</v>
      </c>
      <c r="V11" s="47">
        <v>3761.46</v>
      </c>
      <c r="W11" s="47">
        <v>3972.95</v>
      </c>
      <c r="X11" s="47">
        <v>3920.9459999999999</v>
      </c>
      <c r="Y11" s="47">
        <v>3609.5280000000002</v>
      </c>
      <c r="Z11" s="48"/>
      <c r="AA11" s="49">
        <f>SUM(B11:Z11)</f>
        <v>82886.851999999999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26</v>
      </c>
      <c r="I12" s="47">
        <v>68</v>
      </c>
      <c r="J12" s="47">
        <v>143</v>
      </c>
      <c r="K12" s="47">
        <v>85</v>
      </c>
      <c r="L12" s="47">
        <v>85</v>
      </c>
      <c r="M12" s="47">
        <v>84</v>
      </c>
      <c r="N12" s="47">
        <v>145</v>
      </c>
      <c r="O12" s="47">
        <v>181</v>
      </c>
      <c r="P12" s="47">
        <v>146</v>
      </c>
      <c r="Q12" s="47">
        <v>120</v>
      </c>
      <c r="R12" s="47">
        <v>240</v>
      </c>
      <c r="S12" s="47">
        <v>637</v>
      </c>
      <c r="T12" s="47">
        <v>597</v>
      </c>
      <c r="U12" s="47">
        <v>320</v>
      </c>
      <c r="V12" s="47">
        <v>76</v>
      </c>
      <c r="W12" s="47">
        <v>101</v>
      </c>
      <c r="X12" s="47">
        <v>71</v>
      </c>
      <c r="Y12" s="47"/>
      <c r="Z12" s="48"/>
      <c r="AA12" s="49">
        <f>SUM(B12:Z12)</f>
        <v>3151</v>
      </c>
    </row>
    <row r="13" spans="1:27" ht="24.95" customHeight="1" x14ac:dyDescent="0.2">
      <c r="A13" s="50" t="s">
        <v>9</v>
      </c>
      <c r="B13" s="51">
        <v>493.90800000000002</v>
      </c>
      <c r="C13" s="52">
        <v>511.72099999999995</v>
      </c>
      <c r="D13" s="52">
        <v>527.57899999999995</v>
      </c>
      <c r="E13" s="52">
        <v>549.32599999999991</v>
      </c>
      <c r="F13" s="52">
        <v>565.875</v>
      </c>
      <c r="G13" s="52">
        <v>584.53899999999999</v>
      </c>
      <c r="H13" s="52">
        <v>599.38800000000003</v>
      </c>
      <c r="I13" s="52">
        <v>777.62800000000004</v>
      </c>
      <c r="J13" s="52">
        <v>1154.4040000000002</v>
      </c>
      <c r="K13" s="52">
        <v>1477.0960000000002</v>
      </c>
      <c r="L13" s="52">
        <v>1639.5480000000002</v>
      </c>
      <c r="M13" s="52">
        <v>1696.7969999999998</v>
      </c>
      <c r="N13" s="52">
        <v>1653.4480000000003</v>
      </c>
      <c r="O13" s="52">
        <v>1477.4639999999999</v>
      </c>
      <c r="P13" s="52">
        <v>1142.5950000000003</v>
      </c>
      <c r="Q13" s="52">
        <v>778.48</v>
      </c>
      <c r="R13" s="52">
        <v>675.11600000000021</v>
      </c>
      <c r="S13" s="52">
        <v>699.87999999999977</v>
      </c>
      <c r="T13" s="52">
        <v>722.69999999999993</v>
      </c>
      <c r="U13" s="52">
        <v>734.00599999999997</v>
      </c>
      <c r="V13" s="52">
        <v>742.44600000000014</v>
      </c>
      <c r="W13" s="52">
        <v>744.22899999999993</v>
      </c>
      <c r="X13" s="52">
        <v>739.29599999999982</v>
      </c>
      <c r="Y13" s="52">
        <v>739.06799999999998</v>
      </c>
      <c r="Z13" s="53"/>
      <c r="AA13" s="54">
        <f>SUM(B13:Z13)</f>
        <v>21426.537</v>
      </c>
    </row>
    <row r="14" spans="1:27" ht="30" customHeight="1" thickBot="1" x14ac:dyDescent="0.25">
      <c r="A14" s="55" t="s">
        <v>10</v>
      </c>
      <c r="B14" s="56">
        <f>IF(LEN(B$2)&gt;0,SUM(B10:B13),"")</f>
        <v>5092.808</v>
      </c>
      <c r="C14" s="57">
        <f t="shared" ref="C14:Z14" si="0">IF(LEN(C$2)&gt;0,SUM(C10:C13),"")</f>
        <v>4944.6999999999989</v>
      </c>
      <c r="D14" s="57">
        <f t="shared" si="0"/>
        <v>4644.2429999999995</v>
      </c>
      <c r="E14" s="57">
        <f t="shared" si="0"/>
        <v>4658.1790000000001</v>
      </c>
      <c r="F14" s="57">
        <f t="shared" si="0"/>
        <v>4673.8469999999998</v>
      </c>
      <c r="G14" s="57">
        <f t="shared" si="0"/>
        <v>5077.3289999999997</v>
      </c>
      <c r="H14" s="57">
        <f t="shared" si="0"/>
        <v>5664.3879999999999</v>
      </c>
      <c r="I14" s="57">
        <f t="shared" si="0"/>
        <v>5645.7759999999989</v>
      </c>
      <c r="J14" s="57">
        <f t="shared" si="0"/>
        <v>6284.1660000000011</v>
      </c>
      <c r="K14" s="57">
        <f t="shared" si="0"/>
        <v>6494.6660000000002</v>
      </c>
      <c r="L14" s="57">
        <f t="shared" si="0"/>
        <v>6419.3230000000003</v>
      </c>
      <c r="M14" s="57">
        <f t="shared" si="0"/>
        <v>6415.7439999999997</v>
      </c>
      <c r="N14" s="57">
        <f t="shared" si="0"/>
        <v>6386.393</v>
      </c>
      <c r="O14" s="57">
        <f t="shared" si="0"/>
        <v>6181.9030000000002</v>
      </c>
      <c r="P14" s="57">
        <f t="shared" si="0"/>
        <v>6024.5450000000001</v>
      </c>
      <c r="Q14" s="57">
        <f t="shared" si="0"/>
        <v>5901.5650000000005</v>
      </c>
      <c r="R14" s="57">
        <f t="shared" si="0"/>
        <v>6393.0929999999998</v>
      </c>
      <c r="S14" s="57">
        <f t="shared" si="0"/>
        <v>6531.2670000000007</v>
      </c>
      <c r="T14" s="57">
        <f t="shared" si="0"/>
        <v>6498.2529999999997</v>
      </c>
      <c r="U14" s="57">
        <f t="shared" si="0"/>
        <v>6457.835</v>
      </c>
      <c r="V14" s="57">
        <f t="shared" si="0"/>
        <v>6126.9059999999999</v>
      </c>
      <c r="W14" s="57">
        <f t="shared" si="0"/>
        <v>6033.1790000000001</v>
      </c>
      <c r="X14" s="57">
        <f t="shared" si="0"/>
        <v>5946.2420000000002</v>
      </c>
      <c r="Y14" s="57">
        <f t="shared" si="0"/>
        <v>5563.5960000000005</v>
      </c>
      <c r="Z14" s="58" t="str">
        <f t="shared" si="0"/>
        <v/>
      </c>
      <c r="AA14" s="59">
        <f>SUM(AA9:AA13)</f>
        <v>140059.946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1555.05</v>
      </c>
      <c r="C25" s="67">
        <v>1563.6</v>
      </c>
      <c r="D25" s="67">
        <v>1574.05</v>
      </c>
      <c r="E25" s="67">
        <v>1587.35</v>
      </c>
      <c r="F25" s="67">
        <v>1598.75</v>
      </c>
      <c r="G25" s="67">
        <v>1637.1</v>
      </c>
      <c r="H25" s="67">
        <v>1636.6</v>
      </c>
      <c r="I25" s="67">
        <v>1907.35</v>
      </c>
      <c r="J25" s="67">
        <v>2395.6999999999998</v>
      </c>
      <c r="K25" s="67">
        <v>2692.6</v>
      </c>
      <c r="L25" s="67">
        <v>2865.1</v>
      </c>
      <c r="M25" s="67">
        <v>2899.85</v>
      </c>
      <c r="N25" s="67">
        <v>2901.05</v>
      </c>
      <c r="O25" s="67">
        <v>2694.1</v>
      </c>
      <c r="P25" s="67">
        <v>2371.5</v>
      </c>
      <c r="Q25" s="67">
        <v>2089.3000000000002</v>
      </c>
      <c r="R25" s="67">
        <v>2131.5500000000002</v>
      </c>
      <c r="S25" s="67">
        <v>2551.6</v>
      </c>
      <c r="T25" s="67">
        <v>2524.0500000000002</v>
      </c>
      <c r="U25" s="67">
        <v>2305.85</v>
      </c>
      <c r="V25" s="67">
        <v>2025.7</v>
      </c>
      <c r="W25" s="67">
        <v>2009.55</v>
      </c>
      <c r="X25" s="67">
        <v>2003.5</v>
      </c>
      <c r="Y25" s="67">
        <v>1912.5</v>
      </c>
      <c r="Z25" s="68"/>
      <c r="AA25" s="69">
        <f>SUM(B25:Z25)</f>
        <v>51433.35</v>
      </c>
    </row>
    <row r="26" spans="1:27" ht="24.95" customHeight="1" x14ac:dyDescent="0.2">
      <c r="A26" s="70" t="s">
        <v>20</v>
      </c>
      <c r="B26" s="71">
        <v>920.75800000000004</v>
      </c>
      <c r="C26" s="72">
        <v>743.1</v>
      </c>
      <c r="D26" s="72">
        <v>437.19299999999998</v>
      </c>
      <c r="E26" s="72">
        <v>517.82899999999995</v>
      </c>
      <c r="F26" s="72">
        <v>519.09699999999998</v>
      </c>
      <c r="G26" s="72">
        <v>856.22900000000004</v>
      </c>
      <c r="H26" s="72">
        <v>1079.6880000000001</v>
      </c>
      <c r="I26" s="72">
        <v>1188.326</v>
      </c>
      <c r="J26" s="72">
        <v>1176.366</v>
      </c>
      <c r="K26" s="72">
        <v>1135.9659999999999</v>
      </c>
      <c r="L26" s="72">
        <v>986.12300000000005</v>
      </c>
      <c r="M26" s="72">
        <v>955.79399999999998</v>
      </c>
      <c r="N26" s="72">
        <v>828.24300000000005</v>
      </c>
      <c r="O26" s="72">
        <v>771.70299999999997</v>
      </c>
      <c r="P26" s="72">
        <v>1137.9449999999999</v>
      </c>
      <c r="Q26" s="72">
        <v>1369.165</v>
      </c>
      <c r="R26" s="72">
        <v>1777.443</v>
      </c>
      <c r="S26" s="72">
        <v>1653.567</v>
      </c>
      <c r="T26" s="72">
        <v>1668.1030000000001</v>
      </c>
      <c r="U26" s="72">
        <v>1890.885</v>
      </c>
      <c r="V26" s="72">
        <v>1782.106</v>
      </c>
      <c r="W26" s="72">
        <v>1206.6289999999999</v>
      </c>
      <c r="X26" s="72">
        <v>1129.742</v>
      </c>
      <c r="Y26" s="72">
        <v>951.096</v>
      </c>
      <c r="Z26" s="73"/>
      <c r="AA26" s="74">
        <f>SUM(B26:Z26)</f>
        <v>26683.095999999994</v>
      </c>
    </row>
    <row r="27" spans="1:27" ht="24.95" customHeight="1" x14ac:dyDescent="0.2">
      <c r="A27" s="77" t="s">
        <v>21</v>
      </c>
      <c r="B27" s="75">
        <v>3215</v>
      </c>
      <c r="C27" s="76">
        <v>3214</v>
      </c>
      <c r="D27" s="76">
        <v>3214</v>
      </c>
      <c r="E27" s="76">
        <v>3214</v>
      </c>
      <c r="F27" s="76">
        <v>3214</v>
      </c>
      <c r="G27" s="76">
        <v>3214</v>
      </c>
      <c r="H27" s="76">
        <v>3493.1</v>
      </c>
      <c r="I27" s="76">
        <v>3310.1</v>
      </c>
      <c r="J27" s="76">
        <v>3430.1</v>
      </c>
      <c r="K27" s="76">
        <v>3430.1</v>
      </c>
      <c r="L27" s="76">
        <v>3430.1</v>
      </c>
      <c r="M27" s="76">
        <v>3430.1</v>
      </c>
      <c r="N27" s="76">
        <v>3430.1</v>
      </c>
      <c r="O27" s="76">
        <v>3430.1</v>
      </c>
      <c r="P27" s="76">
        <v>3430.1</v>
      </c>
      <c r="Q27" s="76">
        <v>3430.1</v>
      </c>
      <c r="R27" s="76">
        <v>3460.1</v>
      </c>
      <c r="S27" s="76">
        <v>3460.1</v>
      </c>
      <c r="T27" s="76">
        <v>3460.1</v>
      </c>
      <c r="U27" s="76">
        <v>3310.1</v>
      </c>
      <c r="V27" s="76">
        <v>3319.1</v>
      </c>
      <c r="W27" s="76">
        <v>3553</v>
      </c>
      <c r="X27" s="76">
        <v>3518</v>
      </c>
      <c r="Y27" s="76">
        <v>3310</v>
      </c>
      <c r="Z27" s="78"/>
      <c r="AA27" s="79">
        <f>SUM(B27:Z27)</f>
        <v>80919.499999999985</v>
      </c>
    </row>
    <row r="28" spans="1:27" ht="30" customHeight="1" thickBot="1" x14ac:dyDescent="0.25">
      <c r="A28" s="55" t="s">
        <v>22</v>
      </c>
      <c r="B28" s="56">
        <f>IF(LEN(B$2)&gt;0,SUM(B25:B27),"")</f>
        <v>5690.808</v>
      </c>
      <c r="C28" s="57">
        <f t="shared" ref="C28:Z28" si="2">IF(LEN(C$2)&gt;0,SUM(C25:C27),"")</f>
        <v>5520.7</v>
      </c>
      <c r="D28" s="57">
        <f t="shared" si="2"/>
        <v>5225.2430000000004</v>
      </c>
      <c r="E28" s="57">
        <f t="shared" si="2"/>
        <v>5319.1790000000001</v>
      </c>
      <c r="F28" s="57">
        <f t="shared" si="2"/>
        <v>5331.8469999999998</v>
      </c>
      <c r="G28" s="57">
        <f t="shared" si="2"/>
        <v>5707.3289999999997</v>
      </c>
      <c r="H28" s="57">
        <f t="shared" si="2"/>
        <v>6209.3879999999999</v>
      </c>
      <c r="I28" s="57">
        <f t="shared" si="2"/>
        <v>6405.7759999999998</v>
      </c>
      <c r="J28" s="57">
        <f t="shared" si="2"/>
        <v>7002.1659999999993</v>
      </c>
      <c r="K28" s="57">
        <f t="shared" si="2"/>
        <v>7258.6659999999993</v>
      </c>
      <c r="L28" s="57">
        <f t="shared" si="2"/>
        <v>7281.3230000000003</v>
      </c>
      <c r="M28" s="57">
        <f t="shared" si="2"/>
        <v>7285.7439999999997</v>
      </c>
      <c r="N28" s="57">
        <f t="shared" si="2"/>
        <v>7159.393</v>
      </c>
      <c r="O28" s="57">
        <f t="shared" si="2"/>
        <v>6895.9030000000002</v>
      </c>
      <c r="P28" s="57">
        <f t="shared" si="2"/>
        <v>6939.5450000000001</v>
      </c>
      <c r="Q28" s="57">
        <f t="shared" si="2"/>
        <v>6888.5650000000005</v>
      </c>
      <c r="R28" s="57">
        <f t="shared" si="2"/>
        <v>7369.0930000000008</v>
      </c>
      <c r="S28" s="57">
        <f t="shared" si="2"/>
        <v>7665.2669999999998</v>
      </c>
      <c r="T28" s="57">
        <f t="shared" si="2"/>
        <v>7652.2530000000006</v>
      </c>
      <c r="U28" s="57">
        <f t="shared" si="2"/>
        <v>7506.8349999999991</v>
      </c>
      <c r="V28" s="57">
        <f t="shared" si="2"/>
        <v>7126.9059999999999</v>
      </c>
      <c r="W28" s="57">
        <f t="shared" si="2"/>
        <v>6769.1790000000001</v>
      </c>
      <c r="X28" s="57">
        <f t="shared" si="2"/>
        <v>6651.2420000000002</v>
      </c>
      <c r="Y28" s="57">
        <f t="shared" si="2"/>
        <v>6173.5959999999995</v>
      </c>
      <c r="Z28" s="58" t="str">
        <f t="shared" si="2"/>
        <v/>
      </c>
      <c r="AA28" s="59">
        <f>SUM(AA25:AA27)</f>
        <v>159035.946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</v>
      </c>
      <c r="C31" s="90">
        <v>27</v>
      </c>
      <c r="D31" s="90">
        <v>27</v>
      </c>
      <c r="E31" s="90">
        <v>27</v>
      </c>
      <c r="F31" s="90">
        <v>27</v>
      </c>
      <c r="G31" s="90">
        <v>27</v>
      </c>
      <c r="H31" s="90">
        <v>39</v>
      </c>
      <c r="I31" s="90">
        <v>41</v>
      </c>
      <c r="J31" s="90">
        <v>46</v>
      </c>
      <c r="K31" s="90">
        <v>97</v>
      </c>
      <c r="L31" s="90">
        <v>91</v>
      </c>
      <c r="M31" s="90">
        <v>91</v>
      </c>
      <c r="N31" s="90">
        <v>89</v>
      </c>
      <c r="O31" s="90">
        <v>76</v>
      </c>
      <c r="P31" s="90">
        <v>100</v>
      </c>
      <c r="Q31" s="90">
        <v>181</v>
      </c>
      <c r="R31" s="90">
        <v>206</v>
      </c>
      <c r="S31" s="90">
        <v>198</v>
      </c>
      <c r="T31" s="90">
        <v>192</v>
      </c>
      <c r="U31" s="90">
        <v>77</v>
      </c>
      <c r="V31" s="90">
        <v>62</v>
      </c>
      <c r="W31" s="90">
        <v>37</v>
      </c>
      <c r="X31" s="90">
        <v>27</v>
      </c>
      <c r="Y31" s="90">
        <v>34</v>
      </c>
      <c r="Z31" s="91"/>
      <c r="AA31" s="69">
        <f t="shared" ref="AA31:AA36" si="3">SUM(B31:Z31)</f>
        <v>1846</v>
      </c>
    </row>
    <row r="32" spans="1:27" ht="24.95" customHeight="1" x14ac:dyDescent="0.2">
      <c r="A32" s="92" t="s">
        <v>25</v>
      </c>
      <c r="B32" s="93">
        <v>125</v>
      </c>
      <c r="C32" s="94">
        <v>108</v>
      </c>
      <c r="D32" s="94">
        <v>153</v>
      </c>
      <c r="E32" s="94">
        <v>153</v>
      </c>
      <c r="F32" s="94">
        <v>153</v>
      </c>
      <c r="G32" s="94">
        <v>142</v>
      </c>
      <c r="H32" s="94">
        <v>75</v>
      </c>
      <c r="I32" s="94">
        <v>179</v>
      </c>
      <c r="J32" s="94">
        <v>119</v>
      </c>
      <c r="K32" s="94">
        <v>81</v>
      </c>
      <c r="L32" s="94">
        <v>101</v>
      </c>
      <c r="M32" s="94">
        <v>101</v>
      </c>
      <c r="N32" s="94">
        <v>81</v>
      </c>
      <c r="O32" s="94">
        <v>81</v>
      </c>
      <c r="P32" s="94">
        <v>121</v>
      </c>
      <c r="Q32" s="94">
        <v>128</v>
      </c>
      <c r="R32" s="94">
        <v>89</v>
      </c>
      <c r="S32" s="94">
        <v>141</v>
      </c>
      <c r="T32" s="94">
        <v>141</v>
      </c>
      <c r="U32" s="94">
        <v>142</v>
      </c>
      <c r="V32" s="94">
        <v>156</v>
      </c>
      <c r="W32" s="94">
        <v>83</v>
      </c>
      <c r="X32" s="94">
        <v>93</v>
      </c>
      <c r="Y32" s="94">
        <v>77</v>
      </c>
      <c r="Z32" s="95"/>
      <c r="AA32" s="74">
        <f t="shared" si="3"/>
        <v>2823</v>
      </c>
    </row>
    <row r="33" spans="1:27" ht="24.95" customHeight="1" x14ac:dyDescent="0.2">
      <c r="A33" s="92" t="s">
        <v>26</v>
      </c>
      <c r="B33" s="93">
        <v>330</v>
      </c>
      <c r="C33" s="94">
        <v>325</v>
      </c>
      <c r="D33" s="94">
        <v>285</v>
      </c>
      <c r="E33" s="94">
        <v>365</v>
      </c>
      <c r="F33" s="94">
        <v>362</v>
      </c>
      <c r="G33" s="94">
        <v>345</v>
      </c>
      <c r="H33" s="94">
        <v>315</v>
      </c>
      <c r="I33" s="94">
        <v>387</v>
      </c>
      <c r="J33" s="94">
        <v>398</v>
      </c>
      <c r="K33" s="94">
        <v>431</v>
      </c>
      <c r="L33" s="94">
        <v>515</v>
      </c>
      <c r="M33" s="94">
        <v>523</v>
      </c>
      <c r="N33" s="94">
        <v>448</v>
      </c>
      <c r="O33" s="94">
        <v>402</v>
      </c>
      <c r="P33" s="94">
        <v>539</v>
      </c>
      <c r="Q33" s="94">
        <v>523</v>
      </c>
      <c r="R33" s="94">
        <v>526</v>
      </c>
      <c r="S33" s="94">
        <v>640</v>
      </c>
      <c r="T33" s="94">
        <v>666</v>
      </c>
      <c r="U33" s="94">
        <v>675</v>
      </c>
      <c r="V33" s="94">
        <v>627</v>
      </c>
      <c r="W33" s="94">
        <v>493</v>
      </c>
      <c r="X33" s="94">
        <v>469</v>
      </c>
      <c r="Y33" s="94">
        <v>383</v>
      </c>
      <c r="Z33" s="95"/>
      <c r="AA33" s="74">
        <f t="shared" si="3"/>
        <v>10972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87.3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191.2</v>
      </c>
      <c r="X35" s="94">
        <v>5.7</v>
      </c>
      <c r="Y35" s="94"/>
      <c r="Z35" s="95"/>
      <c r="AA35" s="74">
        <f t="shared" si="3"/>
        <v>7284.2</v>
      </c>
    </row>
    <row r="36" spans="1:27" ht="30" customHeight="1" thickBot="1" x14ac:dyDescent="0.25">
      <c r="A36" s="81" t="s">
        <v>29</v>
      </c>
      <c r="B36" s="82">
        <f>IF(LEN(B$2)&gt;0,SUM(B31:B35),"")</f>
        <v>598</v>
      </c>
      <c r="C36" s="83">
        <f t="shared" ref="C36:Z36" si="4">IF(LEN(C$2)&gt;0,SUM(C31:C35),"")</f>
        <v>576</v>
      </c>
      <c r="D36" s="83">
        <f t="shared" si="4"/>
        <v>581</v>
      </c>
      <c r="E36" s="83">
        <f t="shared" si="4"/>
        <v>661</v>
      </c>
      <c r="F36" s="83">
        <f t="shared" si="4"/>
        <v>658</v>
      </c>
      <c r="G36" s="83">
        <f t="shared" si="4"/>
        <v>630</v>
      </c>
      <c r="H36" s="83">
        <f t="shared" si="4"/>
        <v>632.29999999999995</v>
      </c>
      <c r="I36" s="83">
        <f t="shared" si="4"/>
        <v>1223</v>
      </c>
      <c r="J36" s="83">
        <f t="shared" si="4"/>
        <v>1179</v>
      </c>
      <c r="K36" s="83">
        <f t="shared" si="4"/>
        <v>1225</v>
      </c>
      <c r="L36" s="83">
        <f t="shared" si="4"/>
        <v>1323</v>
      </c>
      <c r="M36" s="83">
        <f t="shared" si="4"/>
        <v>1331</v>
      </c>
      <c r="N36" s="83">
        <f t="shared" si="4"/>
        <v>1234</v>
      </c>
      <c r="O36" s="83">
        <f t="shared" si="4"/>
        <v>1175</v>
      </c>
      <c r="P36" s="83">
        <f t="shared" si="4"/>
        <v>1376</v>
      </c>
      <c r="Q36" s="83">
        <f t="shared" si="4"/>
        <v>1448</v>
      </c>
      <c r="R36" s="83">
        <f t="shared" si="4"/>
        <v>1437</v>
      </c>
      <c r="S36" s="83">
        <f t="shared" si="4"/>
        <v>1595</v>
      </c>
      <c r="T36" s="83">
        <f t="shared" si="4"/>
        <v>1615</v>
      </c>
      <c r="U36" s="83">
        <f t="shared" si="4"/>
        <v>1510</v>
      </c>
      <c r="V36" s="83">
        <f t="shared" si="4"/>
        <v>1461</v>
      </c>
      <c r="W36" s="83">
        <f t="shared" si="4"/>
        <v>920.2</v>
      </c>
      <c r="X36" s="83">
        <f t="shared" si="4"/>
        <v>710.7</v>
      </c>
      <c r="Y36" s="83">
        <f t="shared" si="4"/>
        <v>610</v>
      </c>
      <c r="Z36" s="84" t="str">
        <f t="shared" si="4"/>
        <v/>
      </c>
      <c r="AA36" s="85">
        <f t="shared" si="3"/>
        <v>25709.200000000001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87.3</v>
      </c>
      <c r="I43" s="94">
        <v>463</v>
      </c>
      <c r="J43" s="94">
        <v>461</v>
      </c>
      <c r="K43" s="94">
        <v>461</v>
      </c>
      <c r="L43" s="94">
        <v>461</v>
      </c>
      <c r="M43" s="94">
        <v>461</v>
      </c>
      <c r="N43" s="94">
        <v>461</v>
      </c>
      <c r="O43" s="94">
        <v>461</v>
      </c>
      <c r="P43" s="94">
        <v>461</v>
      </c>
      <c r="Q43" s="94">
        <v>461</v>
      </c>
      <c r="R43" s="94">
        <v>461</v>
      </c>
      <c r="S43" s="94">
        <v>461</v>
      </c>
      <c r="T43" s="94">
        <v>461</v>
      </c>
      <c r="U43" s="94">
        <v>461</v>
      </c>
      <c r="V43" s="94">
        <v>461</v>
      </c>
      <c r="W43" s="94">
        <v>184.2</v>
      </c>
      <c r="X43" s="94">
        <v>5.7</v>
      </c>
      <c r="Y43" s="94"/>
      <c r="Z43" s="95"/>
      <c r="AA43" s="74">
        <f t="shared" si="5"/>
        <v>6733.2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87.3</v>
      </c>
      <c r="I44" s="83">
        <f t="shared" si="6"/>
        <v>463</v>
      </c>
      <c r="J44" s="83">
        <f t="shared" si="6"/>
        <v>461</v>
      </c>
      <c r="K44" s="83">
        <f t="shared" si="6"/>
        <v>461</v>
      </c>
      <c r="L44" s="83">
        <f t="shared" si="6"/>
        <v>461</v>
      </c>
      <c r="M44" s="83">
        <f t="shared" si="6"/>
        <v>461</v>
      </c>
      <c r="N44" s="83">
        <f t="shared" si="6"/>
        <v>461</v>
      </c>
      <c r="O44" s="83">
        <f t="shared" si="6"/>
        <v>461</v>
      </c>
      <c r="P44" s="83">
        <f t="shared" si="6"/>
        <v>461</v>
      </c>
      <c r="Q44" s="83">
        <f t="shared" si="6"/>
        <v>461</v>
      </c>
      <c r="R44" s="83">
        <f t="shared" si="6"/>
        <v>461</v>
      </c>
      <c r="S44" s="83">
        <f t="shared" si="6"/>
        <v>461</v>
      </c>
      <c r="T44" s="83">
        <f t="shared" si="6"/>
        <v>461</v>
      </c>
      <c r="U44" s="83">
        <f t="shared" si="6"/>
        <v>461</v>
      </c>
      <c r="V44" s="83">
        <f t="shared" si="6"/>
        <v>461</v>
      </c>
      <c r="W44" s="83">
        <f t="shared" si="6"/>
        <v>184.2</v>
      </c>
      <c r="X44" s="83">
        <f t="shared" si="6"/>
        <v>5.7</v>
      </c>
      <c r="Y44" s="83">
        <f t="shared" si="6"/>
        <v>0</v>
      </c>
      <c r="Z44" s="84" t="str">
        <f t="shared" si="6"/>
        <v/>
      </c>
      <c r="AA44" s="85">
        <f t="shared" si="5"/>
        <v>6733.2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5690.808</v>
      </c>
      <c r="C47" s="83">
        <f t="shared" ref="C47:Z47" si="8">IF(LEN(C$2)&gt;0,C14+C22+C36,"")</f>
        <v>5520.6999999999989</v>
      </c>
      <c r="D47" s="83">
        <f t="shared" si="8"/>
        <v>5225.2429999999995</v>
      </c>
      <c r="E47" s="83">
        <f t="shared" si="8"/>
        <v>5319.1790000000001</v>
      </c>
      <c r="F47" s="83">
        <f t="shared" si="8"/>
        <v>5331.8469999999998</v>
      </c>
      <c r="G47" s="83">
        <f t="shared" si="8"/>
        <v>5707.3289999999997</v>
      </c>
      <c r="H47" s="83">
        <f t="shared" si="8"/>
        <v>6296.6880000000001</v>
      </c>
      <c r="I47" s="83">
        <f t="shared" si="8"/>
        <v>6868.7759999999989</v>
      </c>
      <c r="J47" s="83">
        <f t="shared" si="8"/>
        <v>7463.1660000000011</v>
      </c>
      <c r="K47" s="83">
        <f t="shared" si="8"/>
        <v>7719.6660000000002</v>
      </c>
      <c r="L47" s="83">
        <f t="shared" si="8"/>
        <v>7742.3230000000003</v>
      </c>
      <c r="M47" s="83">
        <f t="shared" si="8"/>
        <v>7746.7439999999997</v>
      </c>
      <c r="N47" s="83">
        <f t="shared" si="8"/>
        <v>7620.393</v>
      </c>
      <c r="O47" s="83">
        <f t="shared" si="8"/>
        <v>7356.9030000000002</v>
      </c>
      <c r="P47" s="83">
        <f t="shared" si="8"/>
        <v>7400.5450000000001</v>
      </c>
      <c r="Q47" s="83">
        <f t="shared" si="8"/>
        <v>7349.5650000000005</v>
      </c>
      <c r="R47" s="83">
        <f t="shared" si="8"/>
        <v>7830.0929999999998</v>
      </c>
      <c r="S47" s="83">
        <f t="shared" si="8"/>
        <v>8126.2670000000007</v>
      </c>
      <c r="T47" s="83">
        <f t="shared" si="8"/>
        <v>8113.2529999999997</v>
      </c>
      <c r="U47" s="83">
        <f t="shared" si="8"/>
        <v>7967.835</v>
      </c>
      <c r="V47" s="83">
        <f t="shared" si="8"/>
        <v>7587.9059999999999</v>
      </c>
      <c r="W47" s="83">
        <f t="shared" si="8"/>
        <v>6953.3789999999999</v>
      </c>
      <c r="X47" s="83">
        <f t="shared" si="8"/>
        <v>6656.942</v>
      </c>
      <c r="Y47" s="83">
        <f t="shared" si="8"/>
        <v>6173.5960000000005</v>
      </c>
      <c r="Z47" s="84" t="str">
        <f t="shared" si="8"/>
        <v/>
      </c>
      <c r="AA47" s="100">
        <f>SUM(B47:Z47)</f>
        <v>165769.14599999998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5690.8040000000019</v>
      </c>
      <c r="C4" s="18">
        <v>5520.6549999999997</v>
      </c>
      <c r="D4" s="18">
        <v>5225.2110000000021</v>
      </c>
      <c r="E4" s="18">
        <v>5319.1390000000001</v>
      </c>
      <c r="F4" s="18">
        <v>5331.8420000000006</v>
      </c>
      <c r="G4" s="18">
        <v>5707.338999999999</v>
      </c>
      <c r="H4" s="18">
        <v>6296.6549999999997</v>
      </c>
      <c r="I4" s="18">
        <v>6868.7760000000007</v>
      </c>
      <c r="J4" s="18">
        <v>7463.1660000000002</v>
      </c>
      <c r="K4" s="18">
        <v>7719.6660000000002</v>
      </c>
      <c r="L4" s="18">
        <v>7742.3229999999976</v>
      </c>
      <c r="M4" s="18">
        <v>7746.7439999999997</v>
      </c>
      <c r="N4" s="18">
        <v>7620.3929999999982</v>
      </c>
      <c r="O4" s="18">
        <v>7356.9029999999984</v>
      </c>
      <c r="P4" s="18">
        <v>7400.5449999999992</v>
      </c>
      <c r="Q4" s="18">
        <v>7349.5650000000014</v>
      </c>
      <c r="R4" s="18">
        <v>7830.0929999999998</v>
      </c>
      <c r="S4" s="18">
        <v>8126.2670000000007</v>
      </c>
      <c r="T4" s="18">
        <v>8113.2530000000006</v>
      </c>
      <c r="U4" s="18">
        <v>7967.8349999999991</v>
      </c>
      <c r="V4" s="18">
        <v>7587.9059999999999</v>
      </c>
      <c r="W4" s="18">
        <v>6953.3879999999999</v>
      </c>
      <c r="X4" s="18">
        <v>6656.9249999999993</v>
      </c>
      <c r="Y4" s="18">
        <v>6173.6139999999987</v>
      </c>
      <c r="Z4" s="19"/>
      <c r="AA4" s="20">
        <f>SUM(B4:Z4)</f>
        <v>165769.00699999998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52.08</v>
      </c>
      <c r="C7" s="28">
        <v>47.93</v>
      </c>
      <c r="D7" s="28">
        <v>44.93</v>
      </c>
      <c r="E7" s="28">
        <v>44.38</v>
      </c>
      <c r="F7" s="28">
        <v>44.74</v>
      </c>
      <c r="G7" s="28">
        <v>51.19</v>
      </c>
      <c r="H7" s="28">
        <v>65</v>
      </c>
      <c r="I7" s="28">
        <v>93.1</v>
      </c>
      <c r="J7" s="28">
        <v>99.1</v>
      </c>
      <c r="K7" s="28">
        <v>107.1</v>
      </c>
      <c r="L7" s="28">
        <v>107.07</v>
      </c>
      <c r="M7" s="28">
        <v>107.04</v>
      </c>
      <c r="N7" s="28">
        <v>106.02</v>
      </c>
      <c r="O7" s="28">
        <v>94.87</v>
      </c>
      <c r="P7" s="28">
        <v>108.1</v>
      </c>
      <c r="Q7" s="28">
        <v>112.1</v>
      </c>
      <c r="R7" s="28">
        <v>110.1</v>
      </c>
      <c r="S7" s="28">
        <v>114.1</v>
      </c>
      <c r="T7" s="28">
        <v>108.1</v>
      </c>
      <c r="U7" s="28">
        <v>102.1</v>
      </c>
      <c r="V7" s="28">
        <v>94.1</v>
      </c>
      <c r="W7" s="28">
        <v>56.93</v>
      </c>
      <c r="X7" s="28">
        <v>54.15</v>
      </c>
      <c r="Y7" s="28">
        <v>51.19</v>
      </c>
      <c r="Z7" s="29"/>
      <c r="AA7" s="30">
        <v>82.313333333333318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977.64</v>
      </c>
      <c r="C17" s="67">
        <v>991.72500000000002</v>
      </c>
      <c r="D17" s="67">
        <v>1001.722</v>
      </c>
      <c r="E17" s="67">
        <v>1001.715</v>
      </c>
      <c r="F17" s="67">
        <v>1002.7139999999999</v>
      </c>
      <c r="G17" s="67">
        <v>999.72199999999998</v>
      </c>
      <c r="H17" s="67">
        <v>983.98800000000006</v>
      </c>
      <c r="I17" s="67">
        <v>966.13400000000001</v>
      </c>
      <c r="J17" s="67">
        <v>937.13</v>
      </c>
      <c r="K17" s="67">
        <v>899.13099999999997</v>
      </c>
      <c r="L17" s="67">
        <v>802.13199999999995</v>
      </c>
      <c r="M17" s="67">
        <v>776.99099999999999</v>
      </c>
      <c r="N17" s="67">
        <v>759.98800000000006</v>
      </c>
      <c r="O17" s="67">
        <v>753.99099999999999</v>
      </c>
      <c r="P17" s="67">
        <v>810.95900000000006</v>
      </c>
      <c r="Q17" s="67">
        <v>811.95500000000004</v>
      </c>
      <c r="R17" s="67">
        <v>827.94899999999996</v>
      </c>
      <c r="S17" s="67">
        <v>924.95</v>
      </c>
      <c r="T17" s="67">
        <v>859.95699999999999</v>
      </c>
      <c r="U17" s="67">
        <v>861.95100000000002</v>
      </c>
      <c r="V17" s="67">
        <v>863.947</v>
      </c>
      <c r="W17" s="67">
        <v>889.63900000000001</v>
      </c>
      <c r="X17" s="67">
        <v>789.548</v>
      </c>
      <c r="Y17" s="67">
        <v>953.72699999999998</v>
      </c>
      <c r="Z17" s="68"/>
      <c r="AA17" s="69">
        <f>SUM(B17:Z17)</f>
        <v>21449.304999999997</v>
      </c>
    </row>
    <row r="18" spans="1:27" ht="24.95" customHeight="1" x14ac:dyDescent="0.2">
      <c r="A18" s="70" t="s">
        <v>13</v>
      </c>
      <c r="B18" s="71">
        <v>955.30199999999991</v>
      </c>
      <c r="C18" s="72">
        <v>931.86500000000001</v>
      </c>
      <c r="D18" s="72">
        <v>919.54200000000014</v>
      </c>
      <c r="E18" s="72">
        <v>911.82100000000003</v>
      </c>
      <c r="F18" s="72">
        <v>934.8739999999998</v>
      </c>
      <c r="G18" s="72">
        <v>1039.6990000000001</v>
      </c>
      <c r="H18" s="72">
        <v>1201.325</v>
      </c>
      <c r="I18" s="72">
        <v>1347.5919999999999</v>
      </c>
      <c r="J18" s="72">
        <v>1428.0620000000001</v>
      </c>
      <c r="K18" s="72">
        <v>1456.7520000000002</v>
      </c>
      <c r="L18" s="72">
        <v>1470.2300000000002</v>
      </c>
      <c r="M18" s="72">
        <v>1468.4860000000001</v>
      </c>
      <c r="N18" s="72">
        <v>1451.4010000000001</v>
      </c>
      <c r="O18" s="72">
        <v>1414.0920000000001</v>
      </c>
      <c r="P18" s="72">
        <v>1365.903</v>
      </c>
      <c r="Q18" s="72">
        <v>1329.63</v>
      </c>
      <c r="R18" s="72">
        <v>1341.0830000000001</v>
      </c>
      <c r="S18" s="72">
        <v>1330.1270000000002</v>
      </c>
      <c r="T18" s="72">
        <v>1328.7109999999998</v>
      </c>
      <c r="U18" s="72">
        <v>1288.895</v>
      </c>
      <c r="V18" s="72">
        <v>1222.7789999999998</v>
      </c>
      <c r="W18" s="72">
        <v>1113.7780000000002</v>
      </c>
      <c r="X18" s="72">
        <v>1075.9829999999999</v>
      </c>
      <c r="Y18" s="72">
        <v>981.75400000000013</v>
      </c>
      <c r="Z18" s="73"/>
      <c r="AA18" s="74">
        <f>SUM(B18:Z18)</f>
        <v>29309.685999999994</v>
      </c>
    </row>
    <row r="19" spans="1:27" ht="24.95" customHeight="1" x14ac:dyDescent="0.2">
      <c r="A19" s="70" t="s">
        <v>14</v>
      </c>
      <c r="B19" s="75">
        <v>2853.8620000000001</v>
      </c>
      <c r="C19" s="76">
        <v>2771.6650000000004</v>
      </c>
      <c r="D19" s="76">
        <v>2662.2469999999998</v>
      </c>
      <c r="E19" s="76">
        <v>2567.4030000000002</v>
      </c>
      <c r="F19" s="76">
        <v>2643.8540000000003</v>
      </c>
      <c r="G19" s="76">
        <v>2979.018</v>
      </c>
      <c r="H19" s="76">
        <v>3455.3420000000001</v>
      </c>
      <c r="I19" s="76">
        <v>3872.0499999999997</v>
      </c>
      <c r="J19" s="76">
        <v>4265.9740000000002</v>
      </c>
      <c r="K19" s="76">
        <v>4486.7830000000004</v>
      </c>
      <c r="L19" s="76">
        <v>4604.9609999999993</v>
      </c>
      <c r="M19" s="76">
        <v>4659.2669999999998</v>
      </c>
      <c r="N19" s="76">
        <v>4596.5039999999999</v>
      </c>
      <c r="O19" s="76">
        <v>4411.8199999999988</v>
      </c>
      <c r="P19" s="76">
        <v>4419.683</v>
      </c>
      <c r="Q19" s="76">
        <v>4479.4800000000005</v>
      </c>
      <c r="R19" s="76">
        <v>4831.5610000000015</v>
      </c>
      <c r="S19" s="76">
        <v>5056.1900000000005</v>
      </c>
      <c r="T19" s="76">
        <v>5164.5850000000009</v>
      </c>
      <c r="U19" s="76">
        <v>5075.9889999999996</v>
      </c>
      <c r="V19" s="76">
        <v>4776.6799999999994</v>
      </c>
      <c r="W19" s="76">
        <v>4216.9709999999995</v>
      </c>
      <c r="X19" s="76">
        <v>4011.3940000000002</v>
      </c>
      <c r="Y19" s="76">
        <v>3374.4330000000004</v>
      </c>
      <c r="Z19" s="73"/>
      <c r="AA19" s="74">
        <f>SUM(B19:Z19)</f>
        <v>96237.716000000015</v>
      </c>
    </row>
    <row r="20" spans="1:27" ht="24.95" customHeight="1" x14ac:dyDescent="0.2">
      <c r="A20" s="77" t="s">
        <v>15</v>
      </c>
      <c r="B20" s="76">
        <v>220</v>
      </c>
      <c r="C20" s="76">
        <v>220</v>
      </c>
      <c r="D20" s="76">
        <v>220</v>
      </c>
      <c r="E20" s="76">
        <v>235</v>
      </c>
      <c r="F20" s="76">
        <v>250</v>
      </c>
      <c r="G20" s="76">
        <v>250</v>
      </c>
      <c r="H20" s="76">
        <v>250</v>
      </c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1645</v>
      </c>
    </row>
    <row r="21" spans="1:27" ht="24.95" customHeight="1" x14ac:dyDescent="0.2">
      <c r="A21" s="80" t="s">
        <v>16</v>
      </c>
      <c r="B21" s="72">
        <v>124</v>
      </c>
      <c r="C21" s="72">
        <v>121.5</v>
      </c>
      <c r="D21" s="72">
        <v>118</v>
      </c>
      <c r="E21" s="72">
        <v>107</v>
      </c>
      <c r="F21" s="72">
        <v>119</v>
      </c>
      <c r="G21" s="72">
        <v>127</v>
      </c>
      <c r="H21" s="72">
        <v>132</v>
      </c>
      <c r="I21" s="72">
        <v>144</v>
      </c>
      <c r="J21" s="72">
        <v>148</v>
      </c>
      <c r="K21" s="72">
        <v>146</v>
      </c>
      <c r="L21" s="72">
        <v>141</v>
      </c>
      <c r="M21" s="72">
        <v>142</v>
      </c>
      <c r="N21" s="72">
        <v>141.5</v>
      </c>
      <c r="O21" s="72">
        <v>139</v>
      </c>
      <c r="P21" s="72">
        <v>151</v>
      </c>
      <c r="Q21" s="72">
        <v>157.5</v>
      </c>
      <c r="R21" s="72">
        <v>171.5</v>
      </c>
      <c r="S21" s="72">
        <v>182</v>
      </c>
      <c r="T21" s="72">
        <v>181</v>
      </c>
      <c r="U21" s="72">
        <v>178</v>
      </c>
      <c r="V21" s="72">
        <v>164.5</v>
      </c>
      <c r="W21" s="72">
        <v>150</v>
      </c>
      <c r="X21" s="72">
        <v>139</v>
      </c>
      <c r="Y21" s="72">
        <v>128</v>
      </c>
      <c r="Z21" s="72"/>
      <c r="AA21" s="74">
        <f>SUM(B21:Z21)</f>
        <v>3452.5</v>
      </c>
    </row>
    <row r="22" spans="1:27" ht="30" customHeight="1" thickBot="1" x14ac:dyDescent="0.25">
      <c r="A22" s="81" t="s">
        <v>17</v>
      </c>
      <c r="B22" s="82">
        <f t="shared" ref="B22:AA22" si="1">SUM(B17:B21)</f>
        <v>5130.8040000000001</v>
      </c>
      <c r="C22" s="83">
        <f t="shared" si="1"/>
        <v>5036.755000000001</v>
      </c>
      <c r="D22" s="83">
        <f t="shared" si="1"/>
        <v>4921.5110000000004</v>
      </c>
      <c r="E22" s="83">
        <f t="shared" si="1"/>
        <v>4822.9390000000003</v>
      </c>
      <c r="F22" s="83">
        <f t="shared" si="1"/>
        <v>4950.442</v>
      </c>
      <c r="G22" s="83">
        <f t="shared" si="1"/>
        <v>5395.4390000000003</v>
      </c>
      <c r="H22" s="83">
        <f t="shared" si="1"/>
        <v>6022.6550000000007</v>
      </c>
      <c r="I22" s="83">
        <f t="shared" si="1"/>
        <v>6329.7759999999998</v>
      </c>
      <c r="J22" s="83">
        <f t="shared" si="1"/>
        <v>6779.1660000000002</v>
      </c>
      <c r="K22" s="83">
        <f t="shared" si="1"/>
        <v>6988.6660000000011</v>
      </c>
      <c r="L22" s="83">
        <f t="shared" si="1"/>
        <v>7018.3229999999994</v>
      </c>
      <c r="M22" s="83">
        <f t="shared" si="1"/>
        <v>7046.7439999999997</v>
      </c>
      <c r="N22" s="83">
        <f t="shared" si="1"/>
        <v>6949.393</v>
      </c>
      <c r="O22" s="83">
        <f t="shared" si="1"/>
        <v>6718.9029999999984</v>
      </c>
      <c r="P22" s="83">
        <f t="shared" si="1"/>
        <v>6747.5450000000001</v>
      </c>
      <c r="Q22" s="83">
        <f t="shared" si="1"/>
        <v>6778.5650000000005</v>
      </c>
      <c r="R22" s="83">
        <f t="shared" si="1"/>
        <v>7172.0930000000017</v>
      </c>
      <c r="S22" s="83">
        <f t="shared" si="1"/>
        <v>7493.2670000000007</v>
      </c>
      <c r="T22" s="83">
        <f t="shared" si="1"/>
        <v>7534.2530000000006</v>
      </c>
      <c r="U22" s="83">
        <f t="shared" si="1"/>
        <v>7404.8349999999991</v>
      </c>
      <c r="V22" s="83">
        <f t="shared" si="1"/>
        <v>7027.905999999999</v>
      </c>
      <c r="W22" s="83">
        <f t="shared" si="1"/>
        <v>6370.3879999999999</v>
      </c>
      <c r="X22" s="83">
        <f t="shared" si="1"/>
        <v>6015.9250000000002</v>
      </c>
      <c r="Y22" s="83">
        <f t="shared" si="1"/>
        <v>5437.9140000000007</v>
      </c>
      <c r="Z22" s="84">
        <f t="shared" si="1"/>
        <v>0</v>
      </c>
      <c r="AA22" s="85">
        <f t="shared" si="1"/>
        <v>152094.20699999999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632</v>
      </c>
      <c r="C25" s="67">
        <v>640.5</v>
      </c>
      <c r="D25" s="67">
        <v>630</v>
      </c>
      <c r="E25" s="67">
        <v>619</v>
      </c>
      <c r="F25" s="67">
        <v>640</v>
      </c>
      <c r="G25" s="67">
        <v>648</v>
      </c>
      <c r="H25" s="67">
        <v>646</v>
      </c>
      <c r="I25" s="67">
        <v>870</v>
      </c>
      <c r="J25" s="67">
        <v>860</v>
      </c>
      <c r="K25" s="67">
        <v>856</v>
      </c>
      <c r="L25" s="67">
        <v>856</v>
      </c>
      <c r="M25" s="67">
        <v>857</v>
      </c>
      <c r="N25" s="67">
        <v>858.5</v>
      </c>
      <c r="O25" s="67">
        <v>856</v>
      </c>
      <c r="P25" s="67">
        <v>863</v>
      </c>
      <c r="Q25" s="67">
        <v>867.5</v>
      </c>
      <c r="R25" s="67">
        <v>881.5</v>
      </c>
      <c r="S25" s="67">
        <v>892</v>
      </c>
      <c r="T25" s="67">
        <v>891</v>
      </c>
      <c r="U25" s="67">
        <v>888</v>
      </c>
      <c r="V25" s="67">
        <v>888.5</v>
      </c>
      <c r="W25" s="67">
        <v>903</v>
      </c>
      <c r="X25" s="67">
        <v>892</v>
      </c>
      <c r="Y25" s="67">
        <v>639</v>
      </c>
      <c r="Z25" s="68"/>
      <c r="AA25" s="69">
        <f>SUM(B25:Z25)</f>
        <v>19074.5</v>
      </c>
    </row>
    <row r="26" spans="1:27" ht="24.95" customHeight="1" x14ac:dyDescent="0.2">
      <c r="A26" s="70" t="s">
        <v>20</v>
      </c>
      <c r="B26" s="71">
        <v>4732.8040000000001</v>
      </c>
      <c r="C26" s="72">
        <v>4634.2550000000001</v>
      </c>
      <c r="D26" s="72">
        <v>4507.5110000000004</v>
      </c>
      <c r="E26" s="72">
        <v>4419.9390000000003</v>
      </c>
      <c r="F26" s="72">
        <v>4545.442</v>
      </c>
      <c r="G26" s="72">
        <v>5024.4390000000003</v>
      </c>
      <c r="H26" s="72">
        <v>5650.6549999999997</v>
      </c>
      <c r="I26" s="72">
        <v>5998.7759999999998</v>
      </c>
      <c r="J26" s="72">
        <v>6603.1660000000002</v>
      </c>
      <c r="K26" s="72">
        <v>6863.6660000000002</v>
      </c>
      <c r="L26" s="72">
        <v>6886.3230000000003</v>
      </c>
      <c r="M26" s="72">
        <v>6889.7439999999997</v>
      </c>
      <c r="N26" s="72">
        <v>6761.893</v>
      </c>
      <c r="O26" s="72">
        <v>6500.9030000000002</v>
      </c>
      <c r="P26" s="72">
        <v>6537.5450000000001</v>
      </c>
      <c r="Q26" s="72">
        <v>6482.0649999999996</v>
      </c>
      <c r="R26" s="72">
        <v>6948.5929999999998</v>
      </c>
      <c r="S26" s="72">
        <v>7234.2669999999998</v>
      </c>
      <c r="T26" s="72">
        <v>7222.2529999999997</v>
      </c>
      <c r="U26" s="72">
        <v>7079.835</v>
      </c>
      <c r="V26" s="72">
        <v>6699.4059999999999</v>
      </c>
      <c r="W26" s="72">
        <v>6050.3879999999999</v>
      </c>
      <c r="X26" s="72">
        <v>5764.9250000000002</v>
      </c>
      <c r="Y26" s="72">
        <v>5112.9139999999998</v>
      </c>
      <c r="Z26" s="73"/>
      <c r="AA26" s="74">
        <f>SUM(B26:Z26)</f>
        <v>145151.70699999999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5364.8040000000001</v>
      </c>
      <c r="C28" s="57">
        <f t="shared" si="2"/>
        <v>5274.7550000000001</v>
      </c>
      <c r="D28" s="57">
        <f t="shared" si="2"/>
        <v>5137.5110000000004</v>
      </c>
      <c r="E28" s="57">
        <f t="shared" si="2"/>
        <v>5038.9390000000003</v>
      </c>
      <c r="F28" s="57">
        <f t="shared" si="2"/>
        <v>5185.442</v>
      </c>
      <c r="G28" s="57">
        <f t="shared" si="2"/>
        <v>5672.4390000000003</v>
      </c>
      <c r="H28" s="57">
        <f t="shared" si="2"/>
        <v>6296.6549999999997</v>
      </c>
      <c r="I28" s="57">
        <f t="shared" si="2"/>
        <v>6868.7759999999998</v>
      </c>
      <c r="J28" s="57">
        <f t="shared" si="2"/>
        <v>7463.1660000000002</v>
      </c>
      <c r="K28" s="57">
        <f t="shared" si="2"/>
        <v>7719.6660000000002</v>
      </c>
      <c r="L28" s="57">
        <f t="shared" si="2"/>
        <v>7742.3230000000003</v>
      </c>
      <c r="M28" s="57">
        <f t="shared" si="2"/>
        <v>7746.7439999999997</v>
      </c>
      <c r="N28" s="57">
        <f t="shared" si="2"/>
        <v>7620.393</v>
      </c>
      <c r="O28" s="57">
        <f t="shared" si="2"/>
        <v>7356.9030000000002</v>
      </c>
      <c r="P28" s="57">
        <f t="shared" si="2"/>
        <v>7400.5450000000001</v>
      </c>
      <c r="Q28" s="57">
        <f t="shared" si="2"/>
        <v>7349.5649999999996</v>
      </c>
      <c r="R28" s="57">
        <f t="shared" si="2"/>
        <v>7830.0929999999998</v>
      </c>
      <c r="S28" s="57">
        <f t="shared" si="2"/>
        <v>8126.2669999999998</v>
      </c>
      <c r="T28" s="57">
        <f t="shared" si="2"/>
        <v>8113.2529999999997</v>
      </c>
      <c r="U28" s="57">
        <f t="shared" si="2"/>
        <v>7967.835</v>
      </c>
      <c r="V28" s="57">
        <f t="shared" si="2"/>
        <v>7587.9059999999999</v>
      </c>
      <c r="W28" s="57">
        <f t="shared" si="2"/>
        <v>6953.3879999999999</v>
      </c>
      <c r="X28" s="57">
        <f t="shared" si="2"/>
        <v>6656.9250000000002</v>
      </c>
      <c r="Y28" s="57">
        <f t="shared" si="2"/>
        <v>5751.9139999999998</v>
      </c>
      <c r="Z28" s="58">
        <f t="shared" si="2"/>
        <v>0</v>
      </c>
      <c r="AA28" s="59">
        <f t="shared" si="2"/>
        <v>164226.20699999999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36</v>
      </c>
      <c r="C31" s="90">
        <v>49</v>
      </c>
      <c r="D31" s="90">
        <v>49</v>
      </c>
      <c r="E31" s="90">
        <v>49</v>
      </c>
      <c r="F31" s="90">
        <v>49</v>
      </c>
      <c r="G31" s="90">
        <v>49</v>
      </c>
      <c r="H31" s="90">
        <v>42</v>
      </c>
      <c r="I31" s="90">
        <v>295</v>
      </c>
      <c r="J31" s="90">
        <v>281</v>
      </c>
      <c r="K31" s="90">
        <v>275</v>
      </c>
      <c r="L31" s="90">
        <v>275</v>
      </c>
      <c r="M31" s="90">
        <v>275</v>
      </c>
      <c r="N31" s="90">
        <v>277</v>
      </c>
      <c r="O31" s="90">
        <v>277</v>
      </c>
      <c r="P31" s="90">
        <v>277</v>
      </c>
      <c r="Q31" s="90">
        <v>275</v>
      </c>
      <c r="R31" s="90">
        <v>274</v>
      </c>
      <c r="S31" s="90">
        <v>274</v>
      </c>
      <c r="T31" s="90">
        <v>275</v>
      </c>
      <c r="U31" s="90">
        <v>284</v>
      </c>
      <c r="V31" s="90">
        <v>300</v>
      </c>
      <c r="W31" s="90">
        <v>325</v>
      </c>
      <c r="X31" s="90">
        <v>325</v>
      </c>
      <c r="Y31" s="90">
        <v>49</v>
      </c>
      <c r="Z31" s="91"/>
      <c r="AA31" s="69">
        <f t="shared" ref="AA31:AA36" si="3">SUM(B31:Z31)</f>
        <v>4936</v>
      </c>
    </row>
    <row r="32" spans="1:27" ht="24.95" customHeight="1" x14ac:dyDescent="0.2">
      <c r="A32" s="92" t="s">
        <v>37</v>
      </c>
      <c r="B32" s="93">
        <v>72</v>
      </c>
      <c r="C32" s="94">
        <v>70</v>
      </c>
      <c r="D32" s="94">
        <v>70</v>
      </c>
      <c r="E32" s="94">
        <v>70</v>
      </c>
      <c r="F32" s="94">
        <v>70</v>
      </c>
      <c r="G32" s="94">
        <v>71</v>
      </c>
      <c r="H32" s="94">
        <v>108</v>
      </c>
      <c r="I32" s="94">
        <v>185</v>
      </c>
      <c r="J32" s="94">
        <v>333</v>
      </c>
      <c r="K32" s="94">
        <v>391</v>
      </c>
      <c r="L32" s="94">
        <v>429</v>
      </c>
      <c r="M32" s="94">
        <v>405</v>
      </c>
      <c r="N32" s="94">
        <v>348</v>
      </c>
      <c r="O32" s="94">
        <v>336</v>
      </c>
      <c r="P32" s="94">
        <v>351</v>
      </c>
      <c r="Q32" s="94">
        <v>271</v>
      </c>
      <c r="R32" s="94">
        <v>327</v>
      </c>
      <c r="S32" s="94">
        <v>344</v>
      </c>
      <c r="T32" s="94">
        <v>289</v>
      </c>
      <c r="U32" s="94">
        <v>264</v>
      </c>
      <c r="V32" s="94">
        <v>240</v>
      </c>
      <c r="W32" s="94">
        <v>213</v>
      </c>
      <c r="X32" s="94">
        <v>266</v>
      </c>
      <c r="Y32" s="94">
        <v>208</v>
      </c>
      <c r="Z32" s="95"/>
      <c r="AA32" s="74">
        <f t="shared" si="3"/>
        <v>5731</v>
      </c>
    </row>
    <row r="33" spans="1:27" ht="24.95" customHeight="1" x14ac:dyDescent="0.2">
      <c r="A33" s="92" t="s">
        <v>38</v>
      </c>
      <c r="B33" s="93">
        <v>118</v>
      </c>
      <c r="C33" s="94">
        <v>111</v>
      </c>
      <c r="D33" s="94">
        <v>89</v>
      </c>
      <c r="E33" s="94">
        <v>89</v>
      </c>
      <c r="F33" s="94">
        <v>108</v>
      </c>
      <c r="G33" s="94">
        <v>149</v>
      </c>
      <c r="H33" s="94">
        <v>116</v>
      </c>
      <c r="I33" s="94">
        <v>59</v>
      </c>
      <c r="J33" s="94">
        <v>70</v>
      </c>
      <c r="K33" s="94">
        <v>65</v>
      </c>
      <c r="L33" s="94">
        <v>20</v>
      </c>
      <c r="M33" s="94">
        <v>20</v>
      </c>
      <c r="N33" s="94">
        <v>46</v>
      </c>
      <c r="O33" s="94">
        <v>25</v>
      </c>
      <c r="P33" s="94">
        <v>25</v>
      </c>
      <c r="Q33" s="94">
        <v>25</v>
      </c>
      <c r="R33" s="94">
        <v>57</v>
      </c>
      <c r="S33" s="94">
        <v>15</v>
      </c>
      <c r="T33" s="94">
        <v>15</v>
      </c>
      <c r="U33" s="94">
        <v>15</v>
      </c>
      <c r="V33" s="94">
        <v>20</v>
      </c>
      <c r="W33" s="94">
        <v>45</v>
      </c>
      <c r="X33" s="94">
        <v>50</v>
      </c>
      <c r="Y33" s="94">
        <v>57</v>
      </c>
      <c r="Z33" s="95"/>
      <c r="AA33" s="74">
        <f t="shared" si="3"/>
        <v>1409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334</v>
      </c>
      <c r="C35" s="94">
        <v>253.9</v>
      </c>
      <c r="D35" s="94">
        <v>95.7</v>
      </c>
      <c r="E35" s="94">
        <v>288.2</v>
      </c>
      <c r="F35" s="94">
        <v>154.4</v>
      </c>
      <c r="G35" s="94">
        <v>42.9</v>
      </c>
      <c r="H35" s="94">
        <v>8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421.7</v>
      </c>
      <c r="Z35" s="95"/>
      <c r="AA35" s="74">
        <f t="shared" si="3"/>
        <v>1598.8000000000002</v>
      </c>
    </row>
    <row r="36" spans="1:27" ht="30" customHeight="1" thickBot="1" x14ac:dyDescent="0.25">
      <c r="A36" s="81" t="s">
        <v>41</v>
      </c>
      <c r="B36" s="82">
        <f>SUM(B31:B35)</f>
        <v>560</v>
      </c>
      <c r="C36" s="83">
        <f t="shared" ref="C36:Z36" si="4">SUM(C31:C35)</f>
        <v>483.9</v>
      </c>
      <c r="D36" s="83">
        <f t="shared" si="4"/>
        <v>303.7</v>
      </c>
      <c r="E36" s="83">
        <f t="shared" si="4"/>
        <v>496.2</v>
      </c>
      <c r="F36" s="83">
        <f t="shared" si="4"/>
        <v>381.4</v>
      </c>
      <c r="G36" s="83">
        <f t="shared" si="4"/>
        <v>311.89999999999998</v>
      </c>
      <c r="H36" s="83">
        <f t="shared" si="4"/>
        <v>274</v>
      </c>
      <c r="I36" s="83">
        <f t="shared" si="4"/>
        <v>539</v>
      </c>
      <c r="J36" s="83">
        <f t="shared" si="4"/>
        <v>684</v>
      </c>
      <c r="K36" s="83">
        <f t="shared" si="4"/>
        <v>731</v>
      </c>
      <c r="L36" s="83">
        <f t="shared" si="4"/>
        <v>724</v>
      </c>
      <c r="M36" s="83">
        <f t="shared" si="4"/>
        <v>700</v>
      </c>
      <c r="N36" s="83">
        <f t="shared" si="4"/>
        <v>671</v>
      </c>
      <c r="O36" s="83">
        <f t="shared" si="4"/>
        <v>638</v>
      </c>
      <c r="P36" s="83">
        <f t="shared" si="4"/>
        <v>653</v>
      </c>
      <c r="Q36" s="83">
        <f t="shared" si="4"/>
        <v>571</v>
      </c>
      <c r="R36" s="83">
        <f t="shared" si="4"/>
        <v>658</v>
      </c>
      <c r="S36" s="83">
        <f t="shared" si="4"/>
        <v>633</v>
      </c>
      <c r="T36" s="83">
        <f t="shared" si="4"/>
        <v>579</v>
      </c>
      <c r="U36" s="83">
        <f t="shared" si="4"/>
        <v>563</v>
      </c>
      <c r="V36" s="83">
        <f t="shared" si="4"/>
        <v>560</v>
      </c>
      <c r="W36" s="83">
        <f t="shared" si="4"/>
        <v>583</v>
      </c>
      <c r="X36" s="83">
        <f t="shared" si="4"/>
        <v>641</v>
      </c>
      <c r="Y36" s="83">
        <f t="shared" si="4"/>
        <v>735.7</v>
      </c>
      <c r="Z36" s="84">
        <f t="shared" si="4"/>
        <v>0</v>
      </c>
      <c r="AA36" s="85">
        <f t="shared" si="3"/>
        <v>13674.800000000001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326</v>
      </c>
      <c r="C43" s="94">
        <v>245.9</v>
      </c>
      <c r="D43" s="94">
        <v>87.7</v>
      </c>
      <c r="E43" s="94">
        <v>280.2</v>
      </c>
      <c r="F43" s="94">
        <v>146.4</v>
      </c>
      <c r="G43" s="94">
        <v>34.9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421.7</v>
      </c>
      <c r="Z43" s="95"/>
      <c r="AA43" s="74">
        <f t="shared" si="5"/>
        <v>1542.8000000000002</v>
      </c>
    </row>
    <row r="44" spans="1:27" ht="30" customHeight="1" thickBot="1" x14ac:dyDescent="0.25">
      <c r="A44" s="81" t="s">
        <v>43</v>
      </c>
      <c r="B44" s="82">
        <f>SUM(B39:B43)</f>
        <v>326</v>
      </c>
      <c r="C44" s="83">
        <f t="shared" ref="C44:Z44" si="6">SUM(C39:C43)</f>
        <v>245.9</v>
      </c>
      <c r="D44" s="83">
        <f t="shared" si="6"/>
        <v>87.7</v>
      </c>
      <c r="E44" s="83">
        <f t="shared" si="6"/>
        <v>280.2</v>
      </c>
      <c r="F44" s="83">
        <f t="shared" si="6"/>
        <v>146.4</v>
      </c>
      <c r="G44" s="83">
        <f t="shared" si="6"/>
        <v>34.9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421.7</v>
      </c>
      <c r="Z44" s="84">
        <f t="shared" si="6"/>
        <v>0</v>
      </c>
      <c r="AA44" s="85">
        <f t="shared" si="5"/>
        <v>1542.8000000000002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5690.8040000000001</v>
      </c>
      <c r="C47" s="83">
        <f t="shared" ref="C47:Z47" si="8">SUM(C10:C13)+C22+C36</f>
        <v>5520.6550000000007</v>
      </c>
      <c r="D47" s="83">
        <f t="shared" si="8"/>
        <v>5225.2110000000002</v>
      </c>
      <c r="E47" s="83">
        <f t="shared" si="8"/>
        <v>5319.1390000000001</v>
      </c>
      <c r="F47" s="83">
        <f t="shared" si="8"/>
        <v>5331.8419999999996</v>
      </c>
      <c r="G47" s="83">
        <f t="shared" si="8"/>
        <v>5707.3389999999999</v>
      </c>
      <c r="H47" s="83">
        <f t="shared" si="8"/>
        <v>6296.6550000000007</v>
      </c>
      <c r="I47" s="83">
        <f t="shared" si="8"/>
        <v>6868.7759999999998</v>
      </c>
      <c r="J47" s="83">
        <f t="shared" si="8"/>
        <v>7463.1660000000002</v>
      </c>
      <c r="K47" s="83">
        <f t="shared" si="8"/>
        <v>7719.6660000000011</v>
      </c>
      <c r="L47" s="83">
        <f t="shared" si="8"/>
        <v>7742.3229999999994</v>
      </c>
      <c r="M47" s="83">
        <f t="shared" si="8"/>
        <v>7746.7439999999997</v>
      </c>
      <c r="N47" s="83">
        <f t="shared" si="8"/>
        <v>7620.393</v>
      </c>
      <c r="O47" s="83">
        <f t="shared" si="8"/>
        <v>7356.9029999999984</v>
      </c>
      <c r="P47" s="83">
        <f t="shared" si="8"/>
        <v>7400.5450000000001</v>
      </c>
      <c r="Q47" s="83">
        <f t="shared" si="8"/>
        <v>7349.5650000000005</v>
      </c>
      <c r="R47" s="83">
        <f t="shared" si="8"/>
        <v>7830.0930000000017</v>
      </c>
      <c r="S47" s="83">
        <f t="shared" si="8"/>
        <v>8126.2670000000007</v>
      </c>
      <c r="T47" s="83">
        <f t="shared" si="8"/>
        <v>8113.2530000000006</v>
      </c>
      <c r="U47" s="83">
        <f t="shared" si="8"/>
        <v>7967.8349999999991</v>
      </c>
      <c r="V47" s="83">
        <f t="shared" si="8"/>
        <v>7587.905999999999</v>
      </c>
      <c r="W47" s="83">
        <f t="shared" si="8"/>
        <v>6953.3879999999999</v>
      </c>
      <c r="X47" s="83">
        <f t="shared" si="8"/>
        <v>6656.9250000000002</v>
      </c>
      <c r="Y47" s="83">
        <f t="shared" si="8"/>
        <v>6173.6140000000005</v>
      </c>
      <c r="Z47" s="84">
        <f t="shared" si="8"/>
        <v>0</v>
      </c>
      <c r="AA47" s="100">
        <f>SUM(B47:Z47)</f>
        <v>165769.00700000001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326</v>
      </c>
      <c r="C4" s="18">
        <v>245.9</v>
      </c>
      <c r="D4" s="18">
        <v>87.7</v>
      </c>
      <c r="E4" s="18">
        <v>280.2</v>
      </c>
      <c r="F4" s="18">
        <v>146.4</v>
      </c>
      <c r="G4" s="18">
        <v>34.9</v>
      </c>
      <c r="H4" s="18">
        <v>-87.3</v>
      </c>
      <c r="I4" s="18">
        <v>-463</v>
      </c>
      <c r="J4" s="18">
        <v>-461</v>
      </c>
      <c r="K4" s="18">
        <v>-461</v>
      </c>
      <c r="L4" s="18">
        <v>-461</v>
      </c>
      <c r="M4" s="18">
        <v>-461</v>
      </c>
      <c r="N4" s="18">
        <v>-461</v>
      </c>
      <c r="O4" s="18">
        <v>-461</v>
      </c>
      <c r="P4" s="18">
        <v>-461</v>
      </c>
      <c r="Q4" s="18">
        <v>-461</v>
      </c>
      <c r="R4" s="18">
        <v>-461</v>
      </c>
      <c r="S4" s="18">
        <v>-461</v>
      </c>
      <c r="T4" s="18">
        <v>-461</v>
      </c>
      <c r="U4" s="18">
        <v>-461</v>
      </c>
      <c r="V4" s="18">
        <v>-461</v>
      </c>
      <c r="W4" s="18">
        <v>-184.2</v>
      </c>
      <c r="X4" s="18">
        <v>-5.7</v>
      </c>
      <c r="Y4" s="18">
        <v>421.7</v>
      </c>
      <c r="Z4" s="19"/>
      <c r="AA4" s="106">
        <f>SUM(B4:Z4)</f>
        <v>-5190.3999999999996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52.08</v>
      </c>
      <c r="C7" s="112">
        <v>47.93</v>
      </c>
      <c r="D7" s="112">
        <v>44.93</v>
      </c>
      <c r="E7" s="112">
        <v>44.38</v>
      </c>
      <c r="F7" s="112">
        <v>44.74</v>
      </c>
      <c r="G7" s="112">
        <v>51.19</v>
      </c>
      <c r="H7" s="112">
        <v>65</v>
      </c>
      <c r="I7" s="112">
        <v>93.1</v>
      </c>
      <c r="J7" s="112">
        <v>99.1</v>
      </c>
      <c r="K7" s="112">
        <v>107.1</v>
      </c>
      <c r="L7" s="112">
        <v>107.07</v>
      </c>
      <c r="M7" s="112">
        <v>107.04</v>
      </c>
      <c r="N7" s="112">
        <v>106.02</v>
      </c>
      <c r="O7" s="112">
        <v>94.87</v>
      </c>
      <c r="P7" s="112">
        <v>108.1</v>
      </c>
      <c r="Q7" s="112">
        <v>112.1</v>
      </c>
      <c r="R7" s="112">
        <v>110.1</v>
      </c>
      <c r="S7" s="112">
        <v>114.1</v>
      </c>
      <c r="T7" s="112">
        <v>108.1</v>
      </c>
      <c r="U7" s="112">
        <v>102.1</v>
      </c>
      <c r="V7" s="112">
        <v>94.1</v>
      </c>
      <c r="W7" s="112">
        <v>56.93</v>
      </c>
      <c r="X7" s="112">
        <v>54.15</v>
      </c>
      <c r="Y7" s="112">
        <v>51.19</v>
      </c>
      <c r="Z7" s="113"/>
      <c r="AA7" s="114">
        <v>82.313333333333318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>
        <v>87.3</v>
      </c>
      <c r="I15" s="128">
        <v>463</v>
      </c>
      <c r="J15" s="128">
        <v>461</v>
      </c>
      <c r="K15" s="128">
        <v>461</v>
      </c>
      <c r="L15" s="128">
        <v>461</v>
      </c>
      <c r="M15" s="128">
        <v>461</v>
      </c>
      <c r="N15" s="128">
        <v>461</v>
      </c>
      <c r="O15" s="128">
        <v>461</v>
      </c>
      <c r="P15" s="128">
        <v>461</v>
      </c>
      <c r="Q15" s="128">
        <v>461</v>
      </c>
      <c r="R15" s="128">
        <v>461</v>
      </c>
      <c r="S15" s="128">
        <v>461</v>
      </c>
      <c r="T15" s="128">
        <v>461</v>
      </c>
      <c r="U15" s="128">
        <v>461</v>
      </c>
      <c r="V15" s="124">
        <v>461</v>
      </c>
      <c r="W15" s="128">
        <v>184.2</v>
      </c>
      <c r="X15" s="128">
        <v>5.7</v>
      </c>
      <c r="Y15" s="128"/>
      <c r="Z15" s="126"/>
      <c r="AA15" s="127">
        <f t="shared" si="0"/>
        <v>6733.2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87.3</v>
      </c>
      <c r="I16" s="130">
        <f t="shared" si="1"/>
        <v>463</v>
      </c>
      <c r="J16" s="130">
        <f t="shared" si="1"/>
        <v>461</v>
      </c>
      <c r="K16" s="130">
        <f t="shared" si="1"/>
        <v>461</v>
      </c>
      <c r="L16" s="130">
        <f t="shared" si="1"/>
        <v>461</v>
      </c>
      <c r="M16" s="130">
        <f t="shared" si="1"/>
        <v>461</v>
      </c>
      <c r="N16" s="130">
        <f t="shared" si="1"/>
        <v>461</v>
      </c>
      <c r="O16" s="130">
        <f t="shared" si="1"/>
        <v>461</v>
      </c>
      <c r="P16" s="130">
        <f t="shared" si="1"/>
        <v>461</v>
      </c>
      <c r="Q16" s="130">
        <f t="shared" si="1"/>
        <v>461</v>
      </c>
      <c r="R16" s="130">
        <f t="shared" si="1"/>
        <v>461</v>
      </c>
      <c r="S16" s="130">
        <f t="shared" si="1"/>
        <v>461</v>
      </c>
      <c r="T16" s="130">
        <f t="shared" si="1"/>
        <v>461</v>
      </c>
      <c r="U16" s="130">
        <f t="shared" si="1"/>
        <v>461</v>
      </c>
      <c r="V16" s="130">
        <f t="shared" si="1"/>
        <v>461</v>
      </c>
      <c r="W16" s="130">
        <f t="shared" si="1"/>
        <v>184.2</v>
      </c>
      <c r="X16" s="130">
        <f t="shared" si="1"/>
        <v>5.7</v>
      </c>
      <c r="Y16" s="130">
        <f t="shared" si="1"/>
        <v>0</v>
      </c>
      <c r="Z16" s="131" t="str">
        <f t="shared" si="1"/>
        <v/>
      </c>
      <c r="AA16" s="85">
        <f t="shared" si="0"/>
        <v>6733.2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326</v>
      </c>
      <c r="C23" s="128">
        <v>245.9</v>
      </c>
      <c r="D23" s="128">
        <v>87.7</v>
      </c>
      <c r="E23" s="128">
        <v>280.2</v>
      </c>
      <c r="F23" s="128">
        <v>146.4</v>
      </c>
      <c r="G23" s="128">
        <v>34.9</v>
      </c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>
        <v>421.7</v>
      </c>
      <c r="Z23" s="126"/>
      <c r="AA23" s="127">
        <f t="shared" si="2"/>
        <v>1542.8000000000002</v>
      </c>
    </row>
    <row r="24" spans="1:27" ht="30" customHeight="1" thickBot="1" x14ac:dyDescent="0.25">
      <c r="A24" s="81" t="s">
        <v>43</v>
      </c>
      <c r="B24" s="129">
        <f>IF(LEN(B$2)&gt;0,SUM(B19:B23),"")</f>
        <v>326</v>
      </c>
      <c r="C24" s="130">
        <f t="shared" ref="C24:Z24" si="3">IF(LEN(C$2)&gt;0,SUM(C19:C23),"")</f>
        <v>245.9</v>
      </c>
      <c r="D24" s="130">
        <f t="shared" si="3"/>
        <v>87.7</v>
      </c>
      <c r="E24" s="130">
        <f t="shared" si="3"/>
        <v>280.2</v>
      </c>
      <c r="F24" s="130">
        <f t="shared" si="3"/>
        <v>146.4</v>
      </c>
      <c r="G24" s="130">
        <f t="shared" si="3"/>
        <v>34.9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421.7</v>
      </c>
      <c r="Z24" s="131" t="str">
        <f t="shared" si="3"/>
        <v/>
      </c>
      <c r="AA24" s="85">
        <f t="shared" si="2"/>
        <v>1542.8000000000002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2020-12-17T12:09:33Z</dcterms:created>
  <dcterms:modified xsi:type="dcterms:W3CDTF">2020-12-17T12:09:34Z</dcterms:modified>
</cp:coreProperties>
</file>