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<sst xmlns="http://schemas.openxmlformats.org/spreadsheetml/2006/main" count="109" uniqueCount="49">
  <si>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16/12/2020 14:07:52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</si>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</sst>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1020</c:v>
                </c:pt>
                <c:pt idx="1">
                  <c:v>1020</c:v>
                </c:pt>
                <c:pt idx="2">
                  <c:v>1020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1130</c:v>
                </c:pt>
                <c:pt idx="7">
                  <c:v>1417.6510000000001</c:v>
                </c:pt>
                <c:pt idx="8">
                  <c:v>1301.9749999999999</c:v>
                </c:pt>
                <c:pt idx="9">
                  <c:v>1295</c:v>
                </c:pt>
                <c:pt idx="10">
                  <c:v>1355</c:v>
                </c:pt>
                <c:pt idx="11">
                  <c:v>1400</c:v>
                </c:pt>
                <c:pt idx="12">
                  <c:v>1370</c:v>
                </c:pt>
                <c:pt idx="13">
                  <c:v>1370</c:v>
                </c:pt>
                <c:pt idx="14">
                  <c:v>1370</c:v>
                </c:pt>
                <c:pt idx="15">
                  <c:v>1442.664</c:v>
                </c:pt>
                <c:pt idx="16">
                  <c:v>1432.7629999999999</c:v>
                </c:pt>
                <c:pt idx="17">
                  <c:v>1699.683</c:v>
                </c:pt>
                <c:pt idx="18">
                  <c:v>1702</c:v>
                </c:pt>
                <c:pt idx="19">
                  <c:v>1702</c:v>
                </c:pt>
                <c:pt idx="20">
                  <c:v>1576.153</c:v>
                </c:pt>
                <c:pt idx="21">
                  <c:v>1370</c:v>
                </c:pt>
                <c:pt idx="22">
                  <c:v>1260</c:v>
                </c:pt>
                <c:pt idx="23">
                  <c:v>1260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3288.5709999999999</c:v>
                </c:pt>
                <c:pt idx="1">
                  <c:v>3264.1039999999998</c:v>
                </c:pt>
                <c:pt idx="2">
                  <c:v>3225.3629999999998</c:v>
                </c:pt>
                <c:pt idx="3">
                  <c:v>3208.8910000000001</c:v>
                </c:pt>
                <c:pt idx="4">
                  <c:v>3232.3690000000001</c:v>
                </c:pt>
                <c:pt idx="5">
                  <c:v>3291.9850000000001</c:v>
                </c:pt>
                <c:pt idx="6">
                  <c:v>3316.259</c:v>
                </c:pt>
                <c:pt idx="7">
                  <c:v>3743.1559999999999</c:v>
                </c:pt>
                <c:pt idx="8">
                  <c:v>3977</c:v>
                </c:pt>
                <c:pt idx="9">
                  <c:v>3952.6239999999998</c:v>
                </c:pt>
                <c:pt idx="10">
                  <c:v>3815.1320000000001</c:v>
                </c:pt>
                <c:pt idx="11">
                  <c:v>3685.8920000000003</c:v>
                </c:pt>
                <c:pt idx="12">
                  <c:v>3566.4789999999998</c:v>
                </c:pt>
                <c:pt idx="13">
                  <c:v>3485.2709999999997</c:v>
                </c:pt>
                <c:pt idx="14">
                  <c:v>3850.875</c:v>
                </c:pt>
                <c:pt idx="15">
                  <c:v>4119.9679999999998</c:v>
                </c:pt>
                <c:pt idx="16">
                  <c:v>4123.402</c:v>
                </c:pt>
                <c:pt idx="17">
                  <c:v>4134.28</c:v>
                </c:pt>
                <c:pt idx="18">
                  <c:v>4145.5779999999995</c:v>
                </c:pt>
                <c:pt idx="19">
                  <c:v>4285.0779999999995</c:v>
                </c:pt>
                <c:pt idx="20">
                  <c:v>4127.0779999999995</c:v>
                </c:pt>
                <c:pt idx="21">
                  <c:v>4042.8179999999998</c:v>
                </c:pt>
                <c:pt idx="22">
                  <c:v>4077.047</c:v>
                </c:pt>
                <c:pt idx="23">
                  <c:v>3751.683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476</c:v>
                </c:pt>
                <c:pt idx="1">
                  <c:v>516</c:v>
                </c:pt>
                <c:pt idx="2">
                  <c:v>516</c:v>
                </c:pt>
                <c:pt idx="3">
                  <c:v>516</c:v>
                </c:pt>
                <c:pt idx="4">
                  <c:v>516</c:v>
                </c:pt>
                <c:pt idx="5">
                  <c:v>514.29999999999995</c:v>
                </c:pt>
                <c:pt idx="6">
                  <c:v>894</c:v>
                </c:pt>
                <c:pt idx="7">
                  <c:v>974</c:v>
                </c:pt>
                <c:pt idx="8">
                  <c:v>1024</c:v>
                </c:pt>
                <c:pt idx="9">
                  <c:v>983</c:v>
                </c:pt>
                <c:pt idx="10">
                  <c:v>974</c:v>
                </c:pt>
                <c:pt idx="11">
                  <c:v>967</c:v>
                </c:pt>
                <c:pt idx="12">
                  <c:v>947</c:v>
                </c:pt>
                <c:pt idx="13">
                  <c:v>947</c:v>
                </c:pt>
                <c:pt idx="14">
                  <c:v>966</c:v>
                </c:pt>
                <c:pt idx="15">
                  <c:v>975</c:v>
                </c:pt>
                <c:pt idx="16">
                  <c:v>1079</c:v>
                </c:pt>
                <c:pt idx="17">
                  <c:v>1112</c:v>
                </c:pt>
                <c:pt idx="18">
                  <c:v>1224</c:v>
                </c:pt>
                <c:pt idx="19">
                  <c:v>1256</c:v>
                </c:pt>
                <c:pt idx="20">
                  <c:v>1278</c:v>
                </c:pt>
                <c:pt idx="21">
                  <c:v>718.4</c:v>
                </c:pt>
                <c:pt idx="22">
                  <c:v>652</c:v>
                </c:pt>
                <c:pt idx="23">
                  <c:v>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797.36400000000003</c:v>
                </c:pt>
                <c:pt idx="1">
                  <c:v>764.00900000000001</c:v>
                </c:pt>
                <c:pt idx="2">
                  <c:v>726.95200000000011</c:v>
                </c:pt>
                <c:pt idx="3">
                  <c:v>700.16600000000017</c:v>
                </c:pt>
                <c:pt idx="4">
                  <c:v>683.58699999999988</c:v>
                </c:pt>
                <c:pt idx="5">
                  <c:v>671.93899999999985</c:v>
                </c:pt>
                <c:pt idx="6">
                  <c:v>657.10599999999977</c:v>
                </c:pt>
                <c:pt idx="7">
                  <c:v>749.2600000000001</c:v>
                </c:pt>
                <c:pt idx="8">
                  <c:v>1068.0170000000003</c:v>
                </c:pt>
                <c:pt idx="9">
                  <c:v>1359.0940000000001</c:v>
                </c:pt>
                <c:pt idx="10">
                  <c:v>1516.6920000000002</c:v>
                </c:pt>
                <c:pt idx="11">
                  <c:v>1562.5329999999997</c:v>
                </c:pt>
                <c:pt idx="12">
                  <c:v>1511.7929999999999</c:v>
                </c:pt>
                <c:pt idx="13">
                  <c:v>1358.7700000000002</c:v>
                </c:pt>
                <c:pt idx="14">
                  <c:v>1040.6959999999999</c:v>
                </c:pt>
                <c:pt idx="15">
                  <c:v>682.2360000000001</c:v>
                </c:pt>
                <c:pt idx="16">
                  <c:v>558.77300000000002</c:v>
                </c:pt>
                <c:pt idx="17">
                  <c:v>553.12200000000007</c:v>
                </c:pt>
                <c:pt idx="18">
                  <c:v>531.02800000000002</c:v>
                </c:pt>
                <c:pt idx="19">
                  <c:v>520.40800000000002</c:v>
                </c:pt>
                <c:pt idx="20">
                  <c:v>519.78499999999997</c:v>
                </c:pt>
                <c:pt idx="21">
                  <c:v>525.23899999999992</c:v>
                </c:pt>
                <c:pt idx="22">
                  <c:v>526.51699999999994</c:v>
                </c:pt>
                <c:pt idx="23">
                  <c:v>536.8309999999999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142</c:v>
                </c:pt>
                <c:pt idx="8">
                  <c:v>217</c:v>
                </c:pt>
                <c:pt idx="9">
                  <c:v>188</c:v>
                </c:pt>
                <c:pt idx="10">
                  <c:v>188</c:v>
                </c:pt>
                <c:pt idx="11">
                  <c:v>208</c:v>
                </c:pt>
                <c:pt idx="12">
                  <c:v>269</c:v>
                </c:pt>
                <c:pt idx="13">
                  <c:v>253</c:v>
                </c:pt>
                <c:pt idx="14">
                  <c:v>308</c:v>
                </c:pt>
                <c:pt idx="15">
                  <c:v>280</c:v>
                </c:pt>
                <c:pt idx="16">
                  <c:v>711</c:v>
                </c:pt>
                <c:pt idx="17">
                  <c:v>702</c:v>
                </c:pt>
                <c:pt idx="18">
                  <c:v>433.726</c:v>
                </c:pt>
                <c:pt idx="19">
                  <c:v>207.64099999999999</c:v>
                </c:pt>
                <c:pt idx="20">
                  <c:v>56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9529336"/>
        <c:axId val="139529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5581.9670000000006</c:v>
                </c:pt>
                <c:pt idx="1">
                  <c:v>5564.08</c:v>
                </c:pt>
                <c:pt idx="2">
                  <c:v>5488.3040000000001</c:v>
                </c:pt>
                <c:pt idx="3">
                  <c:v>5445.0569999999998</c:v>
                </c:pt>
                <c:pt idx="4">
                  <c:v>5451.9420000000027</c:v>
                </c:pt>
                <c:pt idx="5">
                  <c:v>5524.2220000000007</c:v>
                </c:pt>
                <c:pt idx="6">
                  <c:v>6023.3650000000016</c:v>
                </c:pt>
                <c:pt idx="7">
                  <c:v>7026.0670000000009</c:v>
                </c:pt>
                <c:pt idx="8">
                  <c:v>7587.9920000000002</c:v>
                </c:pt>
                <c:pt idx="9">
                  <c:v>7777.7179999999998</c:v>
                </c:pt>
                <c:pt idx="10">
                  <c:v>7848.8239999999987</c:v>
                </c:pt>
                <c:pt idx="11">
                  <c:v>7823.4250000000002</c:v>
                </c:pt>
                <c:pt idx="12">
                  <c:v>7664.2719999999999</c:v>
                </c:pt>
                <c:pt idx="13">
                  <c:v>7414.0409999999993</c:v>
                </c:pt>
                <c:pt idx="14">
                  <c:v>7535.570999999999</c:v>
                </c:pt>
                <c:pt idx="15">
                  <c:v>7499.8680000000004</c:v>
                </c:pt>
                <c:pt idx="16">
                  <c:v>7904.9380000000019</c:v>
                </c:pt>
                <c:pt idx="17">
                  <c:v>8201.0850000000009</c:v>
                </c:pt>
                <c:pt idx="18">
                  <c:v>8036.3320000000012</c:v>
                </c:pt>
                <c:pt idx="19">
                  <c:v>7971.1270000000013</c:v>
                </c:pt>
                <c:pt idx="20">
                  <c:v>7557.0159999999996</c:v>
                </c:pt>
                <c:pt idx="21">
                  <c:v>6757.4400000000005</c:v>
                </c:pt>
                <c:pt idx="22">
                  <c:v>6586.5659999999998</c:v>
                </c:pt>
                <c:pt idx="23">
                  <c:v>6112.514000000001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29336"/>
        <c:axId val="139529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54.51</c:v>
                </c:pt>
                <c:pt idx="1">
                  <c:v>53.55</c:v>
                </c:pt>
                <c:pt idx="2">
                  <c:v>52</c:v>
                </c:pt>
                <c:pt idx="3">
                  <c:v>51.35</c:v>
                </c:pt>
                <c:pt idx="4">
                  <c:v>52.26</c:v>
                </c:pt>
                <c:pt idx="5">
                  <c:v>54.58</c:v>
                </c:pt>
                <c:pt idx="6">
                  <c:v>70.05</c:v>
                </c:pt>
                <c:pt idx="7">
                  <c:v>98.63</c:v>
                </c:pt>
                <c:pt idx="8">
                  <c:v>112.92</c:v>
                </c:pt>
                <c:pt idx="9">
                  <c:v>125.4</c:v>
                </c:pt>
                <c:pt idx="10">
                  <c:v>125.4</c:v>
                </c:pt>
                <c:pt idx="11">
                  <c:v>125.4</c:v>
                </c:pt>
                <c:pt idx="12">
                  <c:v>125.2</c:v>
                </c:pt>
                <c:pt idx="13">
                  <c:v>125.1</c:v>
                </c:pt>
                <c:pt idx="14">
                  <c:v>119.5</c:v>
                </c:pt>
                <c:pt idx="15">
                  <c:v>124.13</c:v>
                </c:pt>
                <c:pt idx="16">
                  <c:v>127.06</c:v>
                </c:pt>
                <c:pt idx="17">
                  <c:v>129.47</c:v>
                </c:pt>
                <c:pt idx="18">
                  <c:v>140.01</c:v>
                </c:pt>
                <c:pt idx="19">
                  <c:v>115.01</c:v>
                </c:pt>
                <c:pt idx="20">
                  <c:v>90.97</c:v>
                </c:pt>
                <c:pt idx="21">
                  <c:v>66.25</c:v>
                </c:pt>
                <c:pt idx="22">
                  <c:v>61</c:v>
                </c:pt>
                <c:pt idx="23">
                  <c:v>51.02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30512"/>
        <c:axId val="139530120"/>
      </c:lineChart>
      <c:catAx>
        <c:axId val="139529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529728"/>
        <c:crosses val="autoZero"/>
        <c:auto val="1"/>
        <c:lblAlgn val="ctr"/>
        <c:lblOffset val="100"/>
        <c:noMultiLvlLbl val="0"/>
      </c:catAx>
      <c:valAx>
        <c:axId val="1395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529336"/>
        <c:crosses val="autoZero"/>
        <c:crossBetween val="between"/>
      </c:valAx>
      <c:valAx>
        <c:axId val="139530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530512"/>
        <c:crosses val="max"/>
        <c:crossBetween val="between"/>
      </c:valAx>
      <c:catAx>
        <c:axId val="139530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9530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44182</v>
          </cell>
        </row>
        <row r="5">
          <cell r="C5" t="str">
            <v>DAM</v>
          </cell>
        </row>
        <row r="20">
          <cell r="C20">
            <v>31574.889000000003</v>
          </cell>
        </row>
        <row r="21">
          <cell r="C21">
            <v>89710.902999999947</v>
          </cell>
        </row>
        <row r="22">
          <cell r="C22">
            <v>4387.3670000000002</v>
          </cell>
        </row>
        <row r="23">
          <cell r="C23">
            <v>20588.7</v>
          </cell>
        </row>
        <row r="24">
          <cell r="C24">
            <v>20121.916999999998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21516.081999999995</v>
          </cell>
        </row>
        <row r="33">
          <cell r="C33">
            <v>27929.752000000004</v>
          </cell>
        </row>
        <row r="34">
          <cell r="C34">
            <v>92524.345000000016</v>
          </cell>
        </row>
        <row r="35">
          <cell r="C35">
            <v>2160</v>
          </cell>
        </row>
        <row r="36">
          <cell r="C36">
            <v>18847.554000000007</v>
          </cell>
        </row>
        <row r="37">
          <cell r="C37">
            <v>3406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165</v>
          </cell>
          <cell r="J10">
            <v>157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211.65100000000001</v>
          </cell>
          <cell r="J12">
            <v>172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172</v>
          </cell>
          <cell r="R12">
            <v>172</v>
          </cell>
          <cell r="S12">
            <v>220</v>
          </cell>
          <cell r="T12">
            <v>220</v>
          </cell>
          <cell r="U12">
            <v>220</v>
          </cell>
          <cell r="V12">
            <v>196.15299999999999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256</v>
          </cell>
          <cell r="C14">
            <v>256</v>
          </cell>
          <cell r="D14">
            <v>256</v>
          </cell>
          <cell r="E14">
            <v>256</v>
          </cell>
          <cell r="F14">
            <v>256</v>
          </cell>
          <cell r="G14">
            <v>256</v>
          </cell>
          <cell r="H14">
            <v>256</v>
          </cell>
          <cell r="I14">
            <v>256</v>
          </cell>
          <cell r="J14">
            <v>256</v>
          </cell>
          <cell r="K14">
            <v>256</v>
          </cell>
          <cell r="L14">
            <v>256</v>
          </cell>
          <cell r="M14">
            <v>256</v>
          </cell>
          <cell r="N14">
            <v>256</v>
          </cell>
          <cell r="O14">
            <v>256</v>
          </cell>
          <cell r="P14">
            <v>256</v>
          </cell>
          <cell r="Q14">
            <v>256</v>
          </cell>
          <cell r="R14">
            <v>256</v>
          </cell>
          <cell r="S14">
            <v>256</v>
          </cell>
          <cell r="T14">
            <v>256</v>
          </cell>
          <cell r="U14">
            <v>256</v>
          </cell>
          <cell r="V14">
            <v>256</v>
          </cell>
          <cell r="W14">
            <v>256</v>
          </cell>
          <cell r="X14">
            <v>256</v>
          </cell>
          <cell r="Y14">
            <v>256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186.97499999999999</v>
          </cell>
          <cell r="K17">
            <v>184</v>
          </cell>
          <cell r="L17">
            <v>184</v>
          </cell>
          <cell r="M17">
            <v>184</v>
          </cell>
          <cell r="N17">
            <v>154</v>
          </cell>
          <cell r="O17">
            <v>154</v>
          </cell>
          <cell r="P17">
            <v>154</v>
          </cell>
          <cell r="Q17">
            <v>184</v>
          </cell>
          <cell r="R17">
            <v>184</v>
          </cell>
          <cell r="S17">
            <v>280</v>
          </cell>
          <cell r="T17">
            <v>280</v>
          </cell>
          <cell r="U17">
            <v>280</v>
          </cell>
          <cell r="V17">
            <v>244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244</v>
          </cell>
          <cell r="J18">
            <v>184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179.66399999999999</v>
          </cell>
          <cell r="R18">
            <v>169.76300000000001</v>
          </cell>
          <cell r="S18">
            <v>277.68299999999999</v>
          </cell>
          <cell r="T18">
            <v>280</v>
          </cell>
          <cell r="U18">
            <v>280</v>
          </cell>
          <cell r="V18">
            <v>214</v>
          </cell>
          <cell r="W18">
            <v>154</v>
          </cell>
          <cell r="X18">
            <v>154</v>
          </cell>
          <cell r="Y18">
            <v>154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240</v>
          </cell>
          <cell r="Y20">
            <v>240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412</v>
          </cell>
          <cell r="M25">
            <v>412</v>
          </cell>
          <cell r="N25">
            <v>411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413</v>
          </cell>
          <cell r="T25">
            <v>414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345</v>
          </cell>
          <cell r="C26">
            <v>345</v>
          </cell>
          <cell r="D26">
            <v>345</v>
          </cell>
          <cell r="E26">
            <v>345</v>
          </cell>
          <cell r="F26">
            <v>345</v>
          </cell>
          <cell r="G26">
            <v>345</v>
          </cell>
          <cell r="H26">
            <v>245</v>
          </cell>
          <cell r="I26">
            <v>345</v>
          </cell>
          <cell r="J26">
            <v>345</v>
          </cell>
          <cell r="K26">
            <v>345</v>
          </cell>
          <cell r="L26">
            <v>345</v>
          </cell>
          <cell r="M26">
            <v>345</v>
          </cell>
          <cell r="N26">
            <v>245</v>
          </cell>
          <cell r="O26">
            <v>245</v>
          </cell>
          <cell r="P26">
            <v>345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479.75799999999998</v>
          </cell>
        </row>
        <row r="27">
          <cell r="B27">
            <v>372</v>
          </cell>
          <cell r="C27">
            <v>372</v>
          </cell>
          <cell r="D27">
            <v>372</v>
          </cell>
          <cell r="E27">
            <v>372</v>
          </cell>
          <cell r="F27">
            <v>372</v>
          </cell>
          <cell r="G27">
            <v>372</v>
          </cell>
          <cell r="H27">
            <v>372</v>
          </cell>
          <cell r="I27">
            <v>372</v>
          </cell>
          <cell r="J27">
            <v>372</v>
          </cell>
          <cell r="K27">
            <v>372</v>
          </cell>
          <cell r="L27">
            <v>372</v>
          </cell>
          <cell r="M27">
            <v>372</v>
          </cell>
          <cell r="N27">
            <v>372</v>
          </cell>
          <cell r="O27">
            <v>338.73599999999999</v>
          </cell>
          <cell r="P27">
            <v>372</v>
          </cell>
          <cell r="Q27">
            <v>372</v>
          </cell>
          <cell r="R27">
            <v>372</v>
          </cell>
          <cell r="S27">
            <v>372</v>
          </cell>
          <cell r="T27">
            <v>372</v>
          </cell>
          <cell r="U27">
            <v>372</v>
          </cell>
          <cell r="V27">
            <v>372</v>
          </cell>
          <cell r="W27">
            <v>372</v>
          </cell>
          <cell r="X27">
            <v>372</v>
          </cell>
          <cell r="Y27">
            <v>372</v>
          </cell>
        </row>
        <row r="28">
          <cell r="B28">
            <v>440</v>
          </cell>
          <cell r="C28">
            <v>440</v>
          </cell>
          <cell r="D28">
            <v>441</v>
          </cell>
          <cell r="E28">
            <v>441</v>
          </cell>
          <cell r="F28">
            <v>441</v>
          </cell>
          <cell r="G28">
            <v>441</v>
          </cell>
          <cell r="H28">
            <v>352</v>
          </cell>
          <cell r="I28">
            <v>441</v>
          </cell>
          <cell r="J28">
            <v>440</v>
          </cell>
          <cell r="K28">
            <v>445</v>
          </cell>
          <cell r="L28">
            <v>443</v>
          </cell>
          <cell r="M28">
            <v>444</v>
          </cell>
          <cell r="N28">
            <v>398.91</v>
          </cell>
          <cell r="O28">
            <v>352</v>
          </cell>
          <cell r="P28">
            <v>442</v>
          </cell>
          <cell r="Q28">
            <v>443</v>
          </cell>
          <cell r="R28">
            <v>444</v>
          </cell>
          <cell r="S28">
            <v>445</v>
          </cell>
          <cell r="T28">
            <v>440</v>
          </cell>
          <cell r="U28">
            <v>439</v>
          </cell>
          <cell r="V28">
            <v>439</v>
          </cell>
          <cell r="W28">
            <v>439</v>
          </cell>
          <cell r="X28">
            <v>440</v>
          </cell>
          <cell r="Y28">
            <v>440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774.46500000000003</v>
          </cell>
          <cell r="L29">
            <v>639.30499999999995</v>
          </cell>
          <cell r="M29">
            <v>472.935</v>
          </cell>
          <cell r="N29">
            <v>400</v>
          </cell>
          <cell r="O29">
            <v>400</v>
          </cell>
          <cell r="P29">
            <v>550.13400000000001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738.12699999999995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25</v>
          </cell>
          <cell r="I34">
            <v>150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350</v>
          </cell>
          <cell r="O34">
            <v>350</v>
          </cell>
          <cell r="P34">
            <v>350</v>
          </cell>
          <cell r="Q34">
            <v>350</v>
          </cell>
          <cell r="R34">
            <v>350</v>
          </cell>
          <cell r="S34">
            <v>350</v>
          </cell>
          <cell r="T34">
            <v>350</v>
          </cell>
          <cell r="U34">
            <v>350</v>
          </cell>
          <cell r="V34">
            <v>350</v>
          </cell>
          <cell r="W34">
            <v>350</v>
          </cell>
          <cell r="X34">
            <v>350</v>
          </cell>
          <cell r="Y34">
            <v>350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260</v>
          </cell>
          <cell r="I35">
            <v>260</v>
          </cell>
          <cell r="J35">
            <v>260</v>
          </cell>
          <cell r="K35">
            <v>260</v>
          </cell>
          <cell r="L35">
            <v>260</v>
          </cell>
          <cell r="M35">
            <v>296.24</v>
          </cell>
          <cell r="N35">
            <v>296.12</v>
          </cell>
          <cell r="O35">
            <v>296.06</v>
          </cell>
          <cell r="P35">
            <v>292.7</v>
          </cell>
          <cell r="Q35">
            <v>295.93400000000003</v>
          </cell>
          <cell r="R35">
            <v>295.62799999999999</v>
          </cell>
          <cell r="S35">
            <v>300.12900000000002</v>
          </cell>
          <cell r="T35">
            <v>305.25200000000001</v>
          </cell>
          <cell r="U35">
            <v>290.00700000000001</v>
          </cell>
          <cell r="V35">
            <v>290</v>
          </cell>
          <cell r="W35">
            <v>290</v>
          </cell>
          <cell r="X35">
            <v>290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300</v>
          </cell>
          <cell r="S36">
            <v>300</v>
          </cell>
          <cell r="T36">
            <v>300</v>
          </cell>
          <cell r="U36">
            <v>300</v>
          </cell>
          <cell r="V36">
            <v>180</v>
          </cell>
          <cell r="W36">
            <v>139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300</v>
          </cell>
          <cell r="I37">
            <v>341.07799999999997</v>
          </cell>
          <cell r="J37">
            <v>350</v>
          </cell>
          <cell r="K37">
            <v>357.94299999999998</v>
          </cell>
          <cell r="L37">
            <v>357.94299999999998</v>
          </cell>
          <cell r="M37">
            <v>357.94299999999998</v>
          </cell>
          <cell r="N37">
            <v>357.81</v>
          </cell>
          <cell r="O37">
            <v>357.74400000000003</v>
          </cell>
          <cell r="P37">
            <v>354.041</v>
          </cell>
          <cell r="Q37">
            <v>357.10300000000001</v>
          </cell>
          <cell r="R37">
            <v>359.041</v>
          </cell>
          <cell r="S37">
            <v>360.63400000000001</v>
          </cell>
          <cell r="T37">
            <v>367.60500000000002</v>
          </cell>
          <cell r="U37">
            <v>351.07100000000003</v>
          </cell>
          <cell r="V37">
            <v>331.53899999999999</v>
          </cell>
          <cell r="W37">
            <v>344.80399999999997</v>
          </cell>
          <cell r="X37">
            <v>337.33100000000002</v>
          </cell>
          <cell r="Y37">
            <v>160</v>
          </cell>
        </row>
        <row r="38">
          <cell r="B38">
            <v>315.67099999999999</v>
          </cell>
          <cell r="C38">
            <v>291.20400000000001</v>
          </cell>
          <cell r="D38">
            <v>251.46299999999999</v>
          </cell>
          <cell r="E38">
            <v>234.99100000000001</v>
          </cell>
          <cell r="F38">
            <v>258.46899999999999</v>
          </cell>
          <cell r="G38">
            <v>318.08499999999998</v>
          </cell>
          <cell r="H38">
            <v>350.25900000000001</v>
          </cell>
          <cell r="I38">
            <v>381.07799999999997</v>
          </cell>
          <cell r="J38">
            <v>390</v>
          </cell>
          <cell r="K38">
            <v>391.21600000000001</v>
          </cell>
          <cell r="L38">
            <v>390.88400000000001</v>
          </cell>
          <cell r="M38">
            <v>390.774</v>
          </cell>
          <cell r="N38">
            <v>390.63900000000001</v>
          </cell>
          <cell r="O38">
            <v>390.73099999999999</v>
          </cell>
          <cell r="P38">
            <v>390</v>
          </cell>
          <cell r="Q38">
            <v>390.93099999999998</v>
          </cell>
          <cell r="R38">
            <v>391.733</v>
          </cell>
          <cell r="S38">
            <v>392.517</v>
          </cell>
          <cell r="T38">
            <v>395.721</v>
          </cell>
          <cell r="U38">
            <v>390</v>
          </cell>
          <cell r="V38">
            <v>371.53899999999999</v>
          </cell>
          <cell r="W38">
            <v>387.887</v>
          </cell>
          <cell r="X38">
            <v>366.81599999999997</v>
          </cell>
          <cell r="Y38">
            <v>259.02499999999998</v>
          </cell>
        </row>
        <row r="40"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160</v>
          </cell>
          <cell r="S40">
            <v>160</v>
          </cell>
          <cell r="T40">
            <v>140</v>
          </cell>
        </row>
        <row r="41">
          <cell r="K41">
            <v>30</v>
          </cell>
          <cell r="L41">
            <v>30</v>
          </cell>
          <cell r="M41">
            <v>30</v>
          </cell>
          <cell r="N41">
            <v>30</v>
          </cell>
          <cell r="O41">
            <v>30</v>
          </cell>
          <cell r="P41">
            <v>30</v>
          </cell>
          <cell r="Q41">
            <v>30</v>
          </cell>
          <cell r="R41">
            <v>150</v>
          </cell>
          <cell r="S41">
            <v>150</v>
          </cell>
          <cell r="T41">
            <v>20</v>
          </cell>
        </row>
        <row r="42">
          <cell r="J42">
            <v>75</v>
          </cell>
          <cell r="U42">
            <v>37.640999999999998</v>
          </cell>
          <cell r="W42">
            <v>45</v>
          </cell>
          <cell r="X42">
            <v>45</v>
          </cell>
        </row>
        <row r="44">
          <cell r="R44">
            <v>97</v>
          </cell>
          <cell r="S44">
            <v>97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105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9">
          <cell r="R49">
            <v>90</v>
          </cell>
          <cell r="S49">
            <v>110</v>
          </cell>
          <cell r="T49">
            <v>40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96</v>
          </cell>
          <cell r="J51">
            <v>96</v>
          </cell>
          <cell r="K51">
            <v>96</v>
          </cell>
          <cell r="L51">
            <v>96</v>
          </cell>
          <cell r="M51">
            <v>96</v>
          </cell>
          <cell r="N51">
            <v>96</v>
          </cell>
          <cell r="O51">
            <v>96</v>
          </cell>
          <cell r="P51">
            <v>96</v>
          </cell>
          <cell r="Q51">
            <v>96</v>
          </cell>
          <cell r="R51">
            <v>86</v>
          </cell>
          <cell r="S51">
            <v>50</v>
          </cell>
          <cell r="T51">
            <v>70</v>
          </cell>
          <cell r="U51">
            <v>50</v>
          </cell>
        </row>
        <row r="52"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14</v>
          </cell>
          <cell r="R52">
            <v>8</v>
          </cell>
        </row>
        <row r="53">
          <cell r="T53">
            <v>43.725999999999999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797.36400000000003</v>
          </cell>
          <cell r="C59">
            <v>764.00900000000001</v>
          </cell>
          <cell r="D59">
            <v>726.95200000000011</v>
          </cell>
          <cell r="E59">
            <v>700.16600000000017</v>
          </cell>
          <cell r="F59">
            <v>683.58699999999988</v>
          </cell>
          <cell r="G59">
            <v>671.93899999999985</v>
          </cell>
          <cell r="H59">
            <v>657.10599999999977</v>
          </cell>
          <cell r="I59">
            <v>749.2600000000001</v>
          </cell>
          <cell r="J59">
            <v>1068.0170000000003</v>
          </cell>
          <cell r="K59">
            <v>1359.0940000000001</v>
          </cell>
          <cell r="L59">
            <v>1516.6920000000002</v>
          </cell>
          <cell r="M59">
            <v>1562.5329999999997</v>
          </cell>
          <cell r="N59">
            <v>1511.7929999999999</v>
          </cell>
          <cell r="O59">
            <v>1358.7700000000002</v>
          </cell>
          <cell r="P59">
            <v>1040.6959999999999</v>
          </cell>
          <cell r="Q59">
            <v>682.2360000000001</v>
          </cell>
          <cell r="R59">
            <v>558.77300000000002</v>
          </cell>
          <cell r="S59">
            <v>553.12200000000007</v>
          </cell>
          <cell r="T59">
            <v>531.02800000000002</v>
          </cell>
          <cell r="U59">
            <v>520.40800000000002</v>
          </cell>
          <cell r="V59">
            <v>519.78499999999997</v>
          </cell>
          <cell r="W59">
            <v>525.23899999999992</v>
          </cell>
          <cell r="X59">
            <v>526.51699999999994</v>
          </cell>
          <cell r="Y59">
            <v>536.8309999999999</v>
          </cell>
        </row>
        <row r="72">
          <cell r="B72">
            <v>27</v>
          </cell>
          <cell r="C72">
            <v>67</v>
          </cell>
          <cell r="D72">
            <v>67</v>
          </cell>
          <cell r="E72">
            <v>67</v>
          </cell>
          <cell r="F72">
            <v>67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34</v>
          </cell>
          <cell r="O72">
            <v>43</v>
          </cell>
          <cell r="P72">
            <v>51</v>
          </cell>
          <cell r="Q72">
            <v>46</v>
          </cell>
          <cell r="R72">
            <v>70</v>
          </cell>
          <cell r="S72">
            <v>72</v>
          </cell>
          <cell r="T72">
            <v>139</v>
          </cell>
          <cell r="U72">
            <v>101</v>
          </cell>
          <cell r="V72">
            <v>79</v>
          </cell>
          <cell r="W72">
            <v>27</v>
          </cell>
          <cell r="X72">
            <v>27</v>
          </cell>
          <cell r="Y72">
            <v>54</v>
          </cell>
        </row>
        <row r="73">
          <cell r="B73">
            <v>73</v>
          </cell>
          <cell r="C73">
            <v>73</v>
          </cell>
          <cell r="D73">
            <v>73</v>
          </cell>
          <cell r="E73">
            <v>73</v>
          </cell>
          <cell r="F73">
            <v>73</v>
          </cell>
          <cell r="G73">
            <v>73</v>
          </cell>
          <cell r="H73">
            <v>61</v>
          </cell>
          <cell r="I73">
            <v>60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74</v>
          </cell>
          <cell r="S73">
            <v>70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60</v>
          </cell>
        </row>
        <row r="74">
          <cell r="B74">
            <v>260</v>
          </cell>
          <cell r="C74">
            <v>260</v>
          </cell>
          <cell r="D74">
            <v>260</v>
          </cell>
          <cell r="E74">
            <v>260</v>
          </cell>
          <cell r="F74">
            <v>260</v>
          </cell>
          <cell r="G74">
            <v>238</v>
          </cell>
          <cell r="H74">
            <v>182</v>
          </cell>
          <cell r="I74">
            <v>271</v>
          </cell>
          <cell r="J74">
            <v>321</v>
          </cell>
          <cell r="K74">
            <v>280</v>
          </cell>
          <cell r="L74">
            <v>271</v>
          </cell>
          <cell r="M74">
            <v>264</v>
          </cell>
          <cell r="N74">
            <v>237</v>
          </cell>
          <cell r="O74">
            <v>228</v>
          </cell>
          <cell r="P74">
            <v>239</v>
          </cell>
          <cell r="Q74">
            <v>253</v>
          </cell>
          <cell r="R74">
            <v>319</v>
          </cell>
          <cell r="S74">
            <v>354</v>
          </cell>
          <cell r="T74">
            <v>409</v>
          </cell>
          <cell r="U74">
            <v>479</v>
          </cell>
          <cell r="V74">
            <v>523</v>
          </cell>
          <cell r="W74">
            <v>478</v>
          </cell>
          <cell r="X74">
            <v>449</v>
          </cell>
          <cell r="Y74">
            <v>334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G76">
            <v>60.3</v>
          </cell>
          <cell r="H76">
            <v>508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37.4</v>
          </cell>
        </row>
      </sheetData>
      <sheetData sheetId="17">
        <row r="64">
          <cell r="B64">
            <v>983.70500000000004</v>
          </cell>
          <cell r="C64">
            <v>997.84699999999998</v>
          </cell>
          <cell r="D64">
            <v>1007.85</v>
          </cell>
          <cell r="E64">
            <v>1007.852</v>
          </cell>
          <cell r="F64">
            <v>1008.85</v>
          </cell>
          <cell r="G64">
            <v>1005.845</v>
          </cell>
          <cell r="H64">
            <v>989.00900000000001</v>
          </cell>
          <cell r="I64">
            <v>976.07299999999998</v>
          </cell>
          <cell r="J64">
            <v>947.072</v>
          </cell>
          <cell r="K64">
            <v>909.05499999999995</v>
          </cell>
          <cell r="L64">
            <v>805.03700000000003</v>
          </cell>
          <cell r="M64">
            <v>779.37199999999996</v>
          </cell>
          <cell r="N64">
            <v>762.39099999999996</v>
          </cell>
          <cell r="O64">
            <v>755.399</v>
          </cell>
          <cell r="P64">
            <v>813.375</v>
          </cell>
          <cell r="Q64">
            <v>810.29899999999998</v>
          </cell>
          <cell r="R64">
            <v>826.3</v>
          </cell>
          <cell r="S64">
            <v>922.79700000000003</v>
          </cell>
          <cell r="T64">
            <v>857.79600000000005</v>
          </cell>
          <cell r="U64">
            <v>859.80200000000002</v>
          </cell>
          <cell r="V64">
            <v>861.79600000000005</v>
          </cell>
          <cell r="W64">
            <v>887.49299999999994</v>
          </cell>
          <cell r="X64">
            <v>788.44399999999996</v>
          </cell>
          <cell r="Y64">
            <v>952.62300000000005</v>
          </cell>
        </row>
        <row r="65">
          <cell r="B65">
            <v>912.3370000000001</v>
          </cell>
          <cell r="C65">
            <v>892.07499999999993</v>
          </cell>
          <cell r="D65">
            <v>877.00500000000011</v>
          </cell>
          <cell r="E65">
            <v>874.55299999999988</v>
          </cell>
          <cell r="F65">
            <v>897.44099999999992</v>
          </cell>
          <cell r="G65">
            <v>992.76599999999996</v>
          </cell>
          <cell r="H65">
            <v>1142.287</v>
          </cell>
          <cell r="I65">
            <v>1277.472</v>
          </cell>
          <cell r="J65">
            <v>1353.2549999999999</v>
          </cell>
          <cell r="K65">
            <v>1362.6540000000002</v>
          </cell>
          <cell r="L65">
            <v>1375.6250000000002</v>
          </cell>
          <cell r="M65">
            <v>1380.7279999999998</v>
          </cell>
          <cell r="N65">
            <v>1365.0439999999999</v>
          </cell>
          <cell r="O65">
            <v>1319.0280000000002</v>
          </cell>
          <cell r="P65">
            <v>1302.8040000000001</v>
          </cell>
          <cell r="Q65">
            <v>1269.8470000000002</v>
          </cell>
          <cell r="R65">
            <v>1285.2459999999999</v>
          </cell>
          <cell r="S65">
            <v>1273.0919999999999</v>
          </cell>
          <cell r="T65">
            <v>1252.3780000000002</v>
          </cell>
          <cell r="U65">
            <v>1244.2159999999999</v>
          </cell>
          <cell r="V65">
            <v>1191.4720000000002</v>
          </cell>
          <cell r="W65">
            <v>1086.5149999999999</v>
          </cell>
          <cell r="X65">
            <v>1047.086</v>
          </cell>
          <cell r="Y65">
            <v>954.82600000000002</v>
          </cell>
        </row>
        <row r="66">
          <cell r="B66">
            <v>2735.0249999999996</v>
          </cell>
          <cell r="C66">
            <v>2660.2580000000003</v>
          </cell>
          <cell r="D66">
            <v>2541.049</v>
          </cell>
          <cell r="E66">
            <v>2447.2520000000009</v>
          </cell>
          <cell r="F66">
            <v>2539.4510000000009</v>
          </cell>
          <cell r="G66">
            <v>2835.6110000000008</v>
          </cell>
          <cell r="H66">
            <v>3282.7150000000001</v>
          </cell>
          <cell r="I66">
            <v>3713.5219999999999</v>
          </cell>
          <cell r="J66">
            <v>4141.665</v>
          </cell>
          <cell r="K66">
            <v>4316.009</v>
          </cell>
          <cell r="L66">
            <v>4438.6620000000003</v>
          </cell>
          <cell r="M66">
            <v>4487.3250000000007</v>
          </cell>
          <cell r="N66">
            <v>4401.3369999999995</v>
          </cell>
          <cell r="O66">
            <v>4232.6140000000005</v>
          </cell>
          <cell r="P66">
            <v>4280.8919999999998</v>
          </cell>
          <cell r="Q66">
            <v>4321.2220000000007</v>
          </cell>
          <cell r="R66">
            <v>4635.8920000000007</v>
          </cell>
          <cell r="S66">
            <v>4849.1960000000008</v>
          </cell>
          <cell r="T66">
            <v>4917.1580000000013</v>
          </cell>
          <cell r="U66">
            <v>4917.6090000000004</v>
          </cell>
          <cell r="V66">
            <v>4653.7480000000005</v>
          </cell>
          <cell r="W66">
            <v>4091.9319999999998</v>
          </cell>
          <cell r="X66">
            <v>3862.6359999999991</v>
          </cell>
          <cell r="Y66">
            <v>3221.565000000001</v>
          </cell>
        </row>
        <row r="67">
          <cell r="B67">
            <v>470</v>
          </cell>
          <cell r="C67">
            <v>470</v>
          </cell>
          <cell r="D67">
            <v>470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122</v>
          </cell>
          <cell r="C68">
            <v>120</v>
          </cell>
          <cell r="D68">
            <v>111.5</v>
          </cell>
          <cell r="E68">
            <v>105</v>
          </cell>
          <cell r="F68">
            <v>112.5</v>
          </cell>
          <cell r="G68">
            <v>124</v>
          </cell>
          <cell r="H68">
            <v>130</v>
          </cell>
          <cell r="I68">
            <v>142</v>
          </cell>
          <cell r="J68">
            <v>148</v>
          </cell>
          <cell r="K68">
            <v>146</v>
          </cell>
          <cell r="L68">
            <v>141.5</v>
          </cell>
          <cell r="M68">
            <v>141</v>
          </cell>
          <cell r="N68">
            <v>140.5</v>
          </cell>
          <cell r="O68">
            <v>139</v>
          </cell>
          <cell r="P68">
            <v>150.5</v>
          </cell>
          <cell r="Q68">
            <v>157.5</v>
          </cell>
          <cell r="R68">
            <v>168.5</v>
          </cell>
          <cell r="S68">
            <v>179</v>
          </cell>
          <cell r="T68">
            <v>178</v>
          </cell>
          <cell r="U68">
            <v>176.5</v>
          </cell>
          <cell r="V68">
            <v>162</v>
          </cell>
          <cell r="W68">
            <v>146.5</v>
          </cell>
          <cell r="X68">
            <v>135</v>
          </cell>
          <cell r="Y68">
            <v>129.5</v>
          </cell>
        </row>
        <row r="72">
          <cell r="B72">
            <v>56</v>
          </cell>
          <cell r="C72">
            <v>56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57</v>
          </cell>
          <cell r="I72">
            <v>327</v>
          </cell>
          <cell r="J72">
            <v>320</v>
          </cell>
          <cell r="K72">
            <v>321</v>
          </cell>
          <cell r="L72">
            <v>317</v>
          </cell>
          <cell r="M72">
            <v>307</v>
          </cell>
          <cell r="N72">
            <v>301</v>
          </cell>
          <cell r="O72">
            <v>300</v>
          </cell>
          <cell r="P72">
            <v>299</v>
          </cell>
          <cell r="Q72">
            <v>299</v>
          </cell>
          <cell r="R72">
            <v>295</v>
          </cell>
          <cell r="S72">
            <v>291</v>
          </cell>
          <cell r="T72">
            <v>301</v>
          </cell>
          <cell r="U72">
            <v>310</v>
          </cell>
          <cell r="V72">
            <v>318</v>
          </cell>
          <cell r="W72">
            <v>327</v>
          </cell>
          <cell r="X72">
            <v>327</v>
          </cell>
          <cell r="Y72">
            <v>71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158</v>
          </cell>
          <cell r="I73">
            <v>251</v>
          </cell>
          <cell r="J73">
            <v>328</v>
          </cell>
          <cell r="K73">
            <v>374</v>
          </cell>
          <cell r="L73">
            <v>395</v>
          </cell>
          <cell r="M73">
            <v>382</v>
          </cell>
          <cell r="N73">
            <v>345</v>
          </cell>
          <cell r="O73">
            <v>327</v>
          </cell>
          <cell r="P73">
            <v>333</v>
          </cell>
          <cell r="Q73">
            <v>336</v>
          </cell>
          <cell r="R73">
            <v>344</v>
          </cell>
          <cell r="S73">
            <v>375</v>
          </cell>
          <cell r="T73">
            <v>333</v>
          </cell>
          <cell r="U73">
            <v>316</v>
          </cell>
          <cell r="V73">
            <v>263</v>
          </cell>
          <cell r="W73">
            <v>183</v>
          </cell>
          <cell r="X73">
            <v>228</v>
          </cell>
          <cell r="Y73">
            <v>194</v>
          </cell>
        </row>
        <row r="74">
          <cell r="B74">
            <v>86</v>
          </cell>
          <cell r="C74">
            <v>86</v>
          </cell>
          <cell r="D74">
            <v>92</v>
          </cell>
          <cell r="E74">
            <v>92</v>
          </cell>
          <cell r="F74">
            <v>87</v>
          </cell>
          <cell r="G74">
            <v>139</v>
          </cell>
          <cell r="H74">
            <v>256.35400000000004</v>
          </cell>
          <cell r="I74">
            <v>339</v>
          </cell>
          <cell r="J74">
            <v>350</v>
          </cell>
          <cell r="K74">
            <v>349</v>
          </cell>
          <cell r="L74">
            <v>376</v>
          </cell>
          <cell r="M74">
            <v>346</v>
          </cell>
          <cell r="N74">
            <v>349</v>
          </cell>
          <cell r="O74">
            <v>341</v>
          </cell>
          <cell r="P74">
            <v>356</v>
          </cell>
          <cell r="Q74">
            <v>306</v>
          </cell>
          <cell r="R74">
            <v>350</v>
          </cell>
          <cell r="S74">
            <v>311</v>
          </cell>
          <cell r="T74">
            <v>197</v>
          </cell>
          <cell r="U74">
            <v>147</v>
          </cell>
          <cell r="V74">
            <v>107</v>
          </cell>
          <cell r="W74">
            <v>35</v>
          </cell>
          <cell r="X74">
            <v>95</v>
          </cell>
          <cell r="Y74">
            <v>89</v>
          </cell>
        </row>
        <row r="76">
          <cell r="B76">
            <v>116.9</v>
          </cell>
          <cell r="C76">
            <v>181.9</v>
          </cell>
          <cell r="D76">
            <v>219.9</v>
          </cell>
          <cell r="E76">
            <v>499.4</v>
          </cell>
          <cell r="F76">
            <v>387.7</v>
          </cell>
          <cell r="G76">
            <v>8</v>
          </cell>
          <cell r="H76">
            <v>8</v>
          </cell>
          <cell r="X76">
            <v>103.4</v>
          </cell>
          <cell r="Y76">
            <v>500</v>
          </cell>
        </row>
      </sheetData>
      <sheetData sheetId="18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44180</v>
          </cell>
        </row>
        <row r="4">
          <cell r="B4">
            <v>44180</v>
          </cell>
        </row>
        <row r="5">
          <cell r="B5">
            <v>44180</v>
          </cell>
        </row>
        <row r="6">
          <cell r="B6">
            <v>44180</v>
          </cell>
        </row>
        <row r="7">
          <cell r="B7">
            <v>44180</v>
          </cell>
        </row>
        <row r="8">
          <cell r="B8">
            <v>44180</v>
          </cell>
        </row>
        <row r="9">
          <cell r="B9">
            <v>44180</v>
          </cell>
        </row>
        <row r="10">
          <cell r="B10">
            <v>44180</v>
          </cell>
        </row>
        <row r="11">
          <cell r="B11">
            <v>44180</v>
          </cell>
        </row>
        <row r="12">
          <cell r="B12">
            <v>44180</v>
          </cell>
        </row>
        <row r="13">
          <cell r="B13">
            <v>44180</v>
          </cell>
        </row>
        <row r="14">
          <cell r="B14">
            <v>44180</v>
          </cell>
        </row>
        <row r="15">
          <cell r="B15">
            <v>44180</v>
          </cell>
        </row>
        <row r="16">
          <cell r="B16">
            <v>44180</v>
          </cell>
        </row>
      </sheetData>
      <sheetData sheetId="41">
        <row r="2">
          <cell r="C2">
            <v>44183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5581.9349999999995</v>
      </c>
      <c r="C4" s="18">
        <v>5564.1130000000003</v>
      </c>
      <c r="D4" s="18">
        <v>5488.3149999999987</v>
      </c>
      <c r="E4" s="18">
        <v>5445.056999999998</v>
      </c>
      <c r="F4" s="18">
        <v>5451.956000000001</v>
      </c>
      <c r="G4" s="18">
        <v>5524.2239999999993</v>
      </c>
      <c r="H4" s="18">
        <v>6023.3650000000007</v>
      </c>
      <c r="I4" s="18">
        <v>7026.0670000000009</v>
      </c>
      <c r="J4" s="18">
        <v>7587.9919999999984</v>
      </c>
      <c r="K4" s="18">
        <v>7777.7179999999989</v>
      </c>
      <c r="L4" s="18">
        <v>7848.8240000000005</v>
      </c>
      <c r="M4" s="18">
        <v>7823.4250000000011</v>
      </c>
      <c r="N4" s="18">
        <v>7664.2719999999999</v>
      </c>
      <c r="O4" s="18">
        <v>7414.0410000000011</v>
      </c>
      <c r="P4" s="18">
        <v>7535.5710000000008</v>
      </c>
      <c r="Q4" s="18">
        <v>7499.8680000000004</v>
      </c>
      <c r="R4" s="18">
        <v>7904.9379999999992</v>
      </c>
      <c r="S4" s="18">
        <v>8201.0849999999991</v>
      </c>
      <c r="T4" s="18">
        <v>8036.3319999999985</v>
      </c>
      <c r="U4" s="18">
        <v>7971.1269999999995</v>
      </c>
      <c r="V4" s="18">
        <v>7557.0159999999996</v>
      </c>
      <c r="W4" s="18">
        <v>6757.4569999999994</v>
      </c>
      <c r="X4" s="18">
        <v>6586.5640000000012</v>
      </c>
      <c r="Y4" s="18">
        <v>6112.514000000001</v>
      </c>
      <c r="Z4" s="19"/>
      <c r="AA4" s="20">
        <f>SUM(B4:Z4)</f>
        <v>166383.77599999998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54.51</v>
      </c>
      <c r="C7" s="28">
        <v>53.55</v>
      </c>
      <c r="D7" s="28">
        <v>52</v>
      </c>
      <c r="E7" s="28">
        <v>51.35</v>
      </c>
      <c r="F7" s="28">
        <v>52.26</v>
      </c>
      <c r="G7" s="28">
        <v>54.58</v>
      </c>
      <c r="H7" s="28">
        <v>70.05</v>
      </c>
      <c r="I7" s="28">
        <v>98.63</v>
      </c>
      <c r="J7" s="28">
        <v>112.92</v>
      </c>
      <c r="K7" s="28">
        <v>125.4</v>
      </c>
      <c r="L7" s="28">
        <v>125.4</v>
      </c>
      <c r="M7" s="28">
        <v>125.4</v>
      </c>
      <c r="N7" s="28">
        <v>125.2</v>
      </c>
      <c r="O7" s="28">
        <v>125.1</v>
      </c>
      <c r="P7" s="28">
        <v>119.5</v>
      </c>
      <c r="Q7" s="28">
        <v>124.13</v>
      </c>
      <c r="R7" s="28">
        <v>127.06</v>
      </c>
      <c r="S7" s="28">
        <v>129.47</v>
      </c>
      <c r="T7" s="28">
        <v>140.01</v>
      </c>
      <c r="U7" s="28">
        <v>115.01</v>
      </c>
      <c r="V7" s="28">
        <v>90.97</v>
      </c>
      <c r="W7" s="28">
        <v>66.25</v>
      </c>
      <c r="X7" s="28">
        <v>61</v>
      </c>
      <c r="Y7" s="28">
        <v>51.02</v>
      </c>
      <c r="Z7" s="29"/>
      <c r="AA7" s="30">
        <f>IF(SUM(GR_MAINLAND_MCP_SUM_SELL)&lt;&gt;0,AVERAGEIF(GR_MAINLAND_MCP_SUM_SELL,"&lt;&gt;"""),"")</f>
        <v>93.782083333333333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1020</v>
      </c>
      <c r="C10" s="42">
        <v>1020</v>
      </c>
      <c r="D10" s="42">
        <v>1020</v>
      </c>
      <c r="E10" s="42">
        <v>1020</v>
      </c>
      <c r="F10" s="42">
        <v>1020</v>
      </c>
      <c r="G10" s="42">
        <v>1020</v>
      </c>
      <c r="H10" s="42">
        <v>1130</v>
      </c>
      <c r="I10" s="42">
        <v>1417.6510000000001</v>
      </c>
      <c r="J10" s="42">
        <v>1301.9749999999999</v>
      </c>
      <c r="K10" s="42">
        <v>1295</v>
      </c>
      <c r="L10" s="42">
        <v>1355</v>
      </c>
      <c r="M10" s="42">
        <v>1400</v>
      </c>
      <c r="N10" s="42">
        <v>1370</v>
      </c>
      <c r="O10" s="42">
        <v>1370</v>
      </c>
      <c r="P10" s="42">
        <v>1370</v>
      </c>
      <c r="Q10" s="42">
        <v>1442.664</v>
      </c>
      <c r="R10" s="42">
        <v>1432.7629999999999</v>
      </c>
      <c r="S10" s="42">
        <v>1699.683</v>
      </c>
      <c r="T10" s="42">
        <v>1702</v>
      </c>
      <c r="U10" s="42">
        <v>1702</v>
      </c>
      <c r="V10" s="42">
        <v>1576.153</v>
      </c>
      <c r="W10" s="42">
        <v>1370</v>
      </c>
      <c r="X10" s="42">
        <v>1260</v>
      </c>
      <c r="Y10" s="42">
        <v>1260</v>
      </c>
      <c r="Z10" s="43"/>
      <c r="AA10" s="44">
        <f>SUM(B10:Z10)</f>
        <v>31574.888999999999</v>
      </c>
    </row>
    <row r="11" spans="1:27" ht="24.95" customHeight="1" x14ac:dyDescent="0.2">
      <c r="A11" s="45" t="s">
        <v>7</v>
      </c>
      <c r="B11" s="46">
        <v>3288.5709999999999</v>
      </c>
      <c r="C11" s="47">
        <v>3264.1039999999998</v>
      </c>
      <c r="D11" s="47">
        <v>3225.3629999999998</v>
      </c>
      <c r="E11" s="47">
        <v>3208.8910000000001</v>
      </c>
      <c r="F11" s="47">
        <v>3232.3690000000001</v>
      </c>
      <c r="G11" s="47">
        <v>3291.9850000000001</v>
      </c>
      <c r="H11" s="47">
        <v>3316.259</v>
      </c>
      <c r="I11" s="47">
        <v>3743.1559999999999</v>
      </c>
      <c r="J11" s="47">
        <v>3977</v>
      </c>
      <c r="K11" s="47">
        <v>3952.6239999999998</v>
      </c>
      <c r="L11" s="47">
        <v>3815.1320000000001</v>
      </c>
      <c r="M11" s="47">
        <v>3685.8920000000003</v>
      </c>
      <c r="N11" s="47">
        <v>3566.4789999999998</v>
      </c>
      <c r="O11" s="47">
        <v>3485.2709999999997</v>
      </c>
      <c r="P11" s="47">
        <v>3850.875</v>
      </c>
      <c r="Q11" s="47">
        <v>4119.9679999999998</v>
      </c>
      <c r="R11" s="47">
        <v>4123.402</v>
      </c>
      <c r="S11" s="47">
        <v>4134.28</v>
      </c>
      <c r="T11" s="47">
        <v>4145.5779999999995</v>
      </c>
      <c r="U11" s="47">
        <v>4285.0779999999995</v>
      </c>
      <c r="V11" s="47">
        <v>4127.0779999999995</v>
      </c>
      <c r="W11" s="47">
        <v>4042.8179999999998</v>
      </c>
      <c r="X11" s="47">
        <v>4077.047</v>
      </c>
      <c r="Y11" s="47">
        <v>3751.683</v>
      </c>
      <c r="Z11" s="48"/>
      <c r="AA11" s="49">
        <f>SUM(B11:Z11)</f>
        <v>89710.902999999991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142</v>
      </c>
      <c r="J12" s="47">
        <v>217</v>
      </c>
      <c r="K12" s="47">
        <v>188</v>
      </c>
      <c r="L12" s="47">
        <v>188</v>
      </c>
      <c r="M12" s="47">
        <v>208</v>
      </c>
      <c r="N12" s="47">
        <v>269</v>
      </c>
      <c r="O12" s="47">
        <v>253</v>
      </c>
      <c r="P12" s="47">
        <v>308</v>
      </c>
      <c r="Q12" s="47">
        <v>280</v>
      </c>
      <c r="R12" s="47">
        <v>711</v>
      </c>
      <c r="S12" s="47">
        <v>702</v>
      </c>
      <c r="T12" s="47">
        <v>433.726</v>
      </c>
      <c r="U12" s="47">
        <v>207.64099999999999</v>
      </c>
      <c r="V12" s="47">
        <v>56</v>
      </c>
      <c r="W12" s="47">
        <v>101</v>
      </c>
      <c r="X12" s="47">
        <v>71</v>
      </c>
      <c r="Y12" s="47"/>
      <c r="Z12" s="48"/>
      <c r="AA12" s="49">
        <f>SUM(B12:Z12)</f>
        <v>4387.3670000000002</v>
      </c>
    </row>
    <row r="13" spans="1:27" ht="24.95" customHeight="1" x14ac:dyDescent="0.2">
      <c r="A13" s="50" t="s">
        <v>9</v>
      </c>
      <c r="B13" s="51">
        <v>797.36400000000003</v>
      </c>
      <c r="C13" s="52">
        <v>764.00900000000001</v>
      </c>
      <c r="D13" s="52">
        <v>726.95200000000011</v>
      </c>
      <c r="E13" s="52">
        <v>700.16600000000017</v>
      </c>
      <c r="F13" s="52">
        <v>683.58699999999988</v>
      </c>
      <c r="G13" s="52">
        <v>671.93899999999985</v>
      </c>
      <c r="H13" s="52">
        <v>657.10599999999977</v>
      </c>
      <c r="I13" s="52">
        <v>749.2600000000001</v>
      </c>
      <c r="J13" s="52">
        <v>1068.0170000000003</v>
      </c>
      <c r="K13" s="52">
        <v>1359.0940000000001</v>
      </c>
      <c r="L13" s="52">
        <v>1516.6920000000002</v>
      </c>
      <c r="M13" s="52">
        <v>1562.5329999999997</v>
      </c>
      <c r="N13" s="52">
        <v>1511.7929999999999</v>
      </c>
      <c r="O13" s="52">
        <v>1358.7700000000002</v>
      </c>
      <c r="P13" s="52">
        <v>1040.6959999999999</v>
      </c>
      <c r="Q13" s="52">
        <v>682.2360000000001</v>
      </c>
      <c r="R13" s="52">
        <v>558.77300000000002</v>
      </c>
      <c r="S13" s="52">
        <v>553.12200000000007</v>
      </c>
      <c r="T13" s="52">
        <v>531.02800000000002</v>
      </c>
      <c r="U13" s="52">
        <v>520.40800000000002</v>
      </c>
      <c r="V13" s="52">
        <v>519.78499999999997</v>
      </c>
      <c r="W13" s="52">
        <v>525.23899999999992</v>
      </c>
      <c r="X13" s="52">
        <v>526.51699999999994</v>
      </c>
      <c r="Y13" s="52">
        <v>536.8309999999999</v>
      </c>
      <c r="Z13" s="53"/>
      <c r="AA13" s="54">
        <f>SUM(B13:Z13)</f>
        <v>20121.916999999998</v>
      </c>
    </row>
    <row r="14" spans="1:27" ht="30" customHeight="1" thickBot="1" x14ac:dyDescent="0.25">
      <c r="A14" s="55" t="s">
        <v>10</v>
      </c>
      <c r="B14" s="56">
        <f>IF(LEN(B$2)&gt;0,SUM(B10:B13),"")</f>
        <v>5105.9349999999995</v>
      </c>
      <c r="C14" s="57">
        <f t="shared" ref="C14:Z14" si="0">IF(LEN(C$2)&gt;0,SUM(C10:C13),"")</f>
        <v>5048.1129999999994</v>
      </c>
      <c r="D14" s="57">
        <f t="shared" si="0"/>
        <v>4972.3149999999996</v>
      </c>
      <c r="E14" s="57">
        <f t="shared" si="0"/>
        <v>4929.0569999999998</v>
      </c>
      <c r="F14" s="57">
        <f t="shared" si="0"/>
        <v>4935.9560000000001</v>
      </c>
      <c r="G14" s="57">
        <f t="shared" si="0"/>
        <v>5009.9240000000009</v>
      </c>
      <c r="H14" s="57">
        <f t="shared" si="0"/>
        <v>5129.3649999999998</v>
      </c>
      <c r="I14" s="57">
        <f t="shared" si="0"/>
        <v>6052.067</v>
      </c>
      <c r="J14" s="57">
        <f t="shared" si="0"/>
        <v>6563.9920000000002</v>
      </c>
      <c r="K14" s="57">
        <f t="shared" si="0"/>
        <v>6794.7179999999998</v>
      </c>
      <c r="L14" s="57">
        <f t="shared" si="0"/>
        <v>6874.8239999999996</v>
      </c>
      <c r="M14" s="57">
        <f t="shared" si="0"/>
        <v>6856.4249999999993</v>
      </c>
      <c r="N14" s="57">
        <f t="shared" si="0"/>
        <v>6717.271999999999</v>
      </c>
      <c r="O14" s="57">
        <f t="shared" si="0"/>
        <v>6467.0410000000002</v>
      </c>
      <c r="P14" s="57">
        <f t="shared" si="0"/>
        <v>6569.5709999999999</v>
      </c>
      <c r="Q14" s="57">
        <f t="shared" si="0"/>
        <v>6524.8679999999995</v>
      </c>
      <c r="R14" s="57">
        <f t="shared" si="0"/>
        <v>6825.9380000000001</v>
      </c>
      <c r="S14" s="57">
        <f t="shared" si="0"/>
        <v>7089.085</v>
      </c>
      <c r="T14" s="57">
        <f t="shared" si="0"/>
        <v>6812.3319999999994</v>
      </c>
      <c r="U14" s="57">
        <f t="shared" si="0"/>
        <v>6715.1269999999995</v>
      </c>
      <c r="V14" s="57">
        <f t="shared" si="0"/>
        <v>6279.0159999999996</v>
      </c>
      <c r="W14" s="57">
        <f t="shared" si="0"/>
        <v>6039.0569999999989</v>
      </c>
      <c r="X14" s="57">
        <f t="shared" si="0"/>
        <v>5934.5640000000003</v>
      </c>
      <c r="Y14" s="57">
        <f t="shared" si="0"/>
        <v>5548.5140000000001</v>
      </c>
      <c r="Z14" s="58" t="str">
        <f t="shared" si="0"/>
        <v/>
      </c>
      <c r="AA14" s="59">
        <f>SUM(AA9:AA13)</f>
        <v>145795.07599999997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1729.75</v>
      </c>
      <c r="C25" s="67">
        <v>1710.75</v>
      </c>
      <c r="D25" s="67">
        <v>1689.85</v>
      </c>
      <c r="E25" s="67">
        <v>1674.65</v>
      </c>
      <c r="F25" s="67">
        <v>1668</v>
      </c>
      <c r="G25" s="67">
        <v>1690.2</v>
      </c>
      <c r="H25" s="67">
        <v>1707.6</v>
      </c>
      <c r="I25" s="67">
        <v>1991.05</v>
      </c>
      <c r="J25" s="67">
        <v>2448.5</v>
      </c>
      <c r="K25" s="67">
        <v>2646.7</v>
      </c>
      <c r="L25" s="67">
        <v>2755.65</v>
      </c>
      <c r="M25" s="67">
        <v>2795.55</v>
      </c>
      <c r="N25" s="67">
        <v>2910.95</v>
      </c>
      <c r="O25" s="67">
        <v>2744.85</v>
      </c>
      <c r="P25" s="67">
        <v>2425.8000000000002</v>
      </c>
      <c r="Q25" s="67">
        <v>2076.4</v>
      </c>
      <c r="R25" s="67">
        <v>2504.5</v>
      </c>
      <c r="S25" s="67">
        <v>2658.8</v>
      </c>
      <c r="T25" s="67">
        <v>2305.35</v>
      </c>
      <c r="U25" s="67">
        <v>2029.7</v>
      </c>
      <c r="V25" s="67">
        <v>2042.7</v>
      </c>
      <c r="W25" s="67">
        <v>2026.45</v>
      </c>
      <c r="X25" s="67">
        <v>2022.3</v>
      </c>
      <c r="Y25" s="67">
        <v>1945.8</v>
      </c>
      <c r="Z25" s="68"/>
      <c r="AA25" s="69">
        <f>SUM(B25:Z25)</f>
        <v>52201.85</v>
      </c>
    </row>
    <row r="26" spans="1:27" ht="24.95" customHeight="1" x14ac:dyDescent="0.2">
      <c r="A26" s="70" t="s">
        <v>20</v>
      </c>
      <c r="B26" s="71">
        <v>1077.1849999999999</v>
      </c>
      <c r="C26" s="72">
        <v>1079.3630000000001</v>
      </c>
      <c r="D26" s="72">
        <v>1024.4649999999999</v>
      </c>
      <c r="E26" s="72">
        <v>996.40700000000004</v>
      </c>
      <c r="F26" s="72">
        <v>1009.956</v>
      </c>
      <c r="G26" s="72">
        <v>999.72400000000005</v>
      </c>
      <c r="H26" s="72">
        <v>759.66499999999996</v>
      </c>
      <c r="I26" s="72">
        <v>1534.9169999999999</v>
      </c>
      <c r="J26" s="72">
        <v>1436.3920000000001</v>
      </c>
      <c r="K26" s="72">
        <v>1377.9179999999999</v>
      </c>
      <c r="L26" s="72">
        <v>1280.0740000000001</v>
      </c>
      <c r="M26" s="72">
        <v>1139.7750000000001</v>
      </c>
      <c r="N26" s="72">
        <v>865.22199999999998</v>
      </c>
      <c r="O26" s="72">
        <v>781.09100000000001</v>
      </c>
      <c r="P26" s="72">
        <v>1221.671</v>
      </c>
      <c r="Q26" s="72">
        <v>1527.3679999999999</v>
      </c>
      <c r="R26" s="72">
        <v>1504.338</v>
      </c>
      <c r="S26" s="72">
        <v>1646.1849999999999</v>
      </c>
      <c r="T26" s="72">
        <v>1833.8820000000001</v>
      </c>
      <c r="U26" s="72">
        <v>1940.327</v>
      </c>
      <c r="V26" s="72">
        <v>1573.2159999999999</v>
      </c>
      <c r="W26" s="72">
        <v>1171.5070000000001</v>
      </c>
      <c r="X26" s="72">
        <v>1141.2639999999999</v>
      </c>
      <c r="Y26" s="72">
        <v>1001.7140000000001</v>
      </c>
      <c r="Z26" s="73"/>
      <c r="AA26" s="74">
        <f>SUM(B26:Z26)</f>
        <v>29923.626000000004</v>
      </c>
    </row>
    <row r="27" spans="1:27" ht="24.95" customHeight="1" x14ac:dyDescent="0.2">
      <c r="A27" s="77" t="s">
        <v>21</v>
      </c>
      <c r="B27" s="75">
        <v>2775</v>
      </c>
      <c r="C27" s="76">
        <v>2774</v>
      </c>
      <c r="D27" s="76">
        <v>2774</v>
      </c>
      <c r="E27" s="76">
        <v>2774</v>
      </c>
      <c r="F27" s="76">
        <v>2774</v>
      </c>
      <c r="G27" s="76">
        <v>2774</v>
      </c>
      <c r="H27" s="76">
        <v>3048.1</v>
      </c>
      <c r="I27" s="76">
        <v>3015.1</v>
      </c>
      <c r="J27" s="76">
        <v>3220.1</v>
      </c>
      <c r="K27" s="76">
        <v>3270.1</v>
      </c>
      <c r="L27" s="76">
        <v>3330.1</v>
      </c>
      <c r="M27" s="76">
        <v>3405.1</v>
      </c>
      <c r="N27" s="76">
        <v>3405.1</v>
      </c>
      <c r="O27" s="76">
        <v>3405.1</v>
      </c>
      <c r="P27" s="76">
        <v>3405.1</v>
      </c>
      <c r="Q27" s="76">
        <v>3405.1</v>
      </c>
      <c r="R27" s="76">
        <v>3405.1</v>
      </c>
      <c r="S27" s="76">
        <v>3405.1</v>
      </c>
      <c r="T27" s="76">
        <v>3405.1</v>
      </c>
      <c r="U27" s="76">
        <v>3510.1</v>
      </c>
      <c r="V27" s="76">
        <v>3450.1</v>
      </c>
      <c r="W27" s="76">
        <v>3529.1</v>
      </c>
      <c r="X27" s="76">
        <v>3423</v>
      </c>
      <c r="Y27" s="76">
        <v>3165</v>
      </c>
      <c r="Z27" s="78"/>
      <c r="AA27" s="79">
        <f>SUM(B27:Z27)</f>
        <v>76846.599999999991</v>
      </c>
    </row>
    <row r="28" spans="1:27" ht="30" customHeight="1" thickBot="1" x14ac:dyDescent="0.25">
      <c r="A28" s="55" t="s">
        <v>22</v>
      </c>
      <c r="B28" s="56">
        <f>IF(LEN(B$2)&gt;0,SUM(B25:B27),"")</f>
        <v>5581.9349999999995</v>
      </c>
      <c r="C28" s="57">
        <f t="shared" ref="C28:Z28" si="2">IF(LEN(C$2)&gt;0,SUM(C25:C27),"")</f>
        <v>5564.1130000000003</v>
      </c>
      <c r="D28" s="57">
        <f t="shared" si="2"/>
        <v>5488.3149999999996</v>
      </c>
      <c r="E28" s="57">
        <f t="shared" si="2"/>
        <v>5445.0570000000007</v>
      </c>
      <c r="F28" s="57">
        <f t="shared" si="2"/>
        <v>5451.9560000000001</v>
      </c>
      <c r="G28" s="57">
        <f t="shared" si="2"/>
        <v>5463.924</v>
      </c>
      <c r="H28" s="57">
        <f t="shared" si="2"/>
        <v>5515.3649999999998</v>
      </c>
      <c r="I28" s="57">
        <f t="shared" si="2"/>
        <v>6541.0669999999991</v>
      </c>
      <c r="J28" s="57">
        <f t="shared" si="2"/>
        <v>7104.9920000000002</v>
      </c>
      <c r="K28" s="57">
        <f t="shared" si="2"/>
        <v>7294.7179999999989</v>
      </c>
      <c r="L28" s="57">
        <f t="shared" si="2"/>
        <v>7365.8240000000005</v>
      </c>
      <c r="M28" s="57">
        <f t="shared" si="2"/>
        <v>7340.4250000000002</v>
      </c>
      <c r="N28" s="57">
        <f t="shared" si="2"/>
        <v>7181.271999999999</v>
      </c>
      <c r="O28" s="57">
        <f t="shared" si="2"/>
        <v>6931.0409999999993</v>
      </c>
      <c r="P28" s="57">
        <f t="shared" si="2"/>
        <v>7052.5709999999999</v>
      </c>
      <c r="Q28" s="57">
        <f t="shared" si="2"/>
        <v>7008.8680000000004</v>
      </c>
      <c r="R28" s="57">
        <f t="shared" si="2"/>
        <v>7413.9380000000001</v>
      </c>
      <c r="S28" s="57">
        <f t="shared" si="2"/>
        <v>7710.0850000000009</v>
      </c>
      <c r="T28" s="57">
        <f t="shared" si="2"/>
        <v>7544.3320000000003</v>
      </c>
      <c r="U28" s="57">
        <f t="shared" si="2"/>
        <v>7480.1270000000004</v>
      </c>
      <c r="V28" s="57">
        <f t="shared" si="2"/>
        <v>7066.0159999999996</v>
      </c>
      <c r="W28" s="57">
        <f t="shared" si="2"/>
        <v>6727.0570000000007</v>
      </c>
      <c r="X28" s="57">
        <f t="shared" si="2"/>
        <v>6586.5640000000003</v>
      </c>
      <c r="Y28" s="57">
        <f t="shared" si="2"/>
        <v>6112.5140000000001</v>
      </c>
      <c r="Z28" s="58" t="str">
        <f t="shared" si="2"/>
        <v/>
      </c>
      <c r="AA28" s="59">
        <f>SUM(AA25:AA27)</f>
        <v>158972.076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67</v>
      </c>
      <c r="D31" s="90">
        <v>67</v>
      </c>
      <c r="E31" s="90">
        <v>67</v>
      </c>
      <c r="F31" s="90">
        <v>67</v>
      </c>
      <c r="G31" s="90">
        <v>27</v>
      </c>
      <c r="H31" s="90">
        <v>27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34</v>
      </c>
      <c r="O31" s="90">
        <v>43</v>
      </c>
      <c r="P31" s="90">
        <v>51</v>
      </c>
      <c r="Q31" s="90">
        <v>46</v>
      </c>
      <c r="R31" s="90">
        <v>70</v>
      </c>
      <c r="S31" s="90">
        <v>72</v>
      </c>
      <c r="T31" s="90">
        <v>139</v>
      </c>
      <c r="U31" s="90">
        <v>101</v>
      </c>
      <c r="V31" s="90">
        <v>79</v>
      </c>
      <c r="W31" s="90">
        <v>27</v>
      </c>
      <c r="X31" s="90">
        <v>27</v>
      </c>
      <c r="Y31" s="90">
        <v>54</v>
      </c>
      <c r="Z31" s="91"/>
      <c r="AA31" s="69">
        <f t="shared" ref="AA31:AA36" si="3">SUM(B31:Z31)</f>
        <v>1227</v>
      </c>
    </row>
    <row r="32" spans="1:27" ht="24.95" customHeight="1" x14ac:dyDescent="0.2">
      <c r="A32" s="92" t="s">
        <v>25</v>
      </c>
      <c r="B32" s="93">
        <v>73</v>
      </c>
      <c r="C32" s="94">
        <v>73</v>
      </c>
      <c r="D32" s="94">
        <v>73</v>
      </c>
      <c r="E32" s="94">
        <v>73</v>
      </c>
      <c r="F32" s="94">
        <v>73</v>
      </c>
      <c r="G32" s="94">
        <v>73</v>
      </c>
      <c r="H32" s="94">
        <v>61</v>
      </c>
      <c r="I32" s="94">
        <v>60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74</v>
      </c>
      <c r="S32" s="94">
        <v>70</v>
      </c>
      <c r="T32" s="94">
        <v>60</v>
      </c>
      <c r="U32" s="94">
        <v>60</v>
      </c>
      <c r="V32" s="94">
        <v>60</v>
      </c>
      <c r="W32" s="94">
        <v>60</v>
      </c>
      <c r="X32" s="94">
        <v>60</v>
      </c>
      <c r="Y32" s="94">
        <v>60</v>
      </c>
      <c r="Z32" s="95"/>
      <c r="AA32" s="74">
        <f t="shared" si="3"/>
        <v>1543</v>
      </c>
    </row>
    <row r="33" spans="1:27" ht="24.95" customHeight="1" x14ac:dyDescent="0.2">
      <c r="A33" s="92" t="s">
        <v>26</v>
      </c>
      <c r="B33" s="93">
        <v>260</v>
      </c>
      <c r="C33" s="94">
        <v>260</v>
      </c>
      <c r="D33" s="94">
        <v>260</v>
      </c>
      <c r="E33" s="94">
        <v>260</v>
      </c>
      <c r="F33" s="94">
        <v>260</v>
      </c>
      <c r="G33" s="94">
        <v>238</v>
      </c>
      <c r="H33" s="94">
        <v>182</v>
      </c>
      <c r="I33" s="94">
        <v>271</v>
      </c>
      <c r="J33" s="94">
        <v>321</v>
      </c>
      <c r="K33" s="94">
        <v>280</v>
      </c>
      <c r="L33" s="94">
        <v>271</v>
      </c>
      <c r="M33" s="94">
        <v>264</v>
      </c>
      <c r="N33" s="94">
        <v>237</v>
      </c>
      <c r="O33" s="94">
        <v>228</v>
      </c>
      <c r="P33" s="94">
        <v>239</v>
      </c>
      <c r="Q33" s="94">
        <v>253</v>
      </c>
      <c r="R33" s="94">
        <v>319</v>
      </c>
      <c r="S33" s="94">
        <v>354</v>
      </c>
      <c r="T33" s="94">
        <v>409</v>
      </c>
      <c r="U33" s="94">
        <v>479</v>
      </c>
      <c r="V33" s="94">
        <v>523</v>
      </c>
      <c r="W33" s="94">
        <v>478</v>
      </c>
      <c r="X33" s="94">
        <v>449</v>
      </c>
      <c r="Y33" s="94">
        <v>334</v>
      </c>
      <c r="Z33" s="95"/>
      <c r="AA33" s="74">
        <f t="shared" si="3"/>
        <v>7429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60.3</v>
      </c>
      <c r="H35" s="94">
        <v>508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37.4</v>
      </c>
      <c r="X35" s="94"/>
      <c r="Y35" s="94"/>
      <c r="Z35" s="95"/>
      <c r="AA35" s="74">
        <f t="shared" si="3"/>
        <v>7605.7</v>
      </c>
    </row>
    <row r="36" spans="1:27" ht="30" customHeight="1" thickBot="1" x14ac:dyDescent="0.25">
      <c r="A36" s="81" t="s">
        <v>29</v>
      </c>
      <c r="B36" s="82">
        <f>IF(LEN(B$2)&gt;0,SUM(B31:B35),"")</f>
        <v>476</v>
      </c>
      <c r="C36" s="83">
        <f t="shared" ref="C36:Z36" si="4">IF(LEN(C$2)&gt;0,SUM(C31:C35),"")</f>
        <v>516</v>
      </c>
      <c r="D36" s="83">
        <f t="shared" si="4"/>
        <v>516</v>
      </c>
      <c r="E36" s="83">
        <f t="shared" si="4"/>
        <v>516</v>
      </c>
      <c r="F36" s="83">
        <f t="shared" si="4"/>
        <v>516</v>
      </c>
      <c r="G36" s="83">
        <f t="shared" si="4"/>
        <v>514.29999999999995</v>
      </c>
      <c r="H36" s="83">
        <f t="shared" si="4"/>
        <v>894</v>
      </c>
      <c r="I36" s="83">
        <f t="shared" si="4"/>
        <v>974</v>
      </c>
      <c r="J36" s="83">
        <f t="shared" si="4"/>
        <v>1024</v>
      </c>
      <c r="K36" s="83">
        <f t="shared" si="4"/>
        <v>983</v>
      </c>
      <c r="L36" s="83">
        <f t="shared" si="4"/>
        <v>974</v>
      </c>
      <c r="M36" s="83">
        <f t="shared" si="4"/>
        <v>967</v>
      </c>
      <c r="N36" s="83">
        <f t="shared" si="4"/>
        <v>947</v>
      </c>
      <c r="O36" s="83">
        <f t="shared" si="4"/>
        <v>947</v>
      </c>
      <c r="P36" s="83">
        <f t="shared" si="4"/>
        <v>966</v>
      </c>
      <c r="Q36" s="83">
        <f t="shared" si="4"/>
        <v>975</v>
      </c>
      <c r="R36" s="83">
        <f t="shared" si="4"/>
        <v>1079</v>
      </c>
      <c r="S36" s="83">
        <f t="shared" si="4"/>
        <v>1112</v>
      </c>
      <c r="T36" s="83">
        <f t="shared" si="4"/>
        <v>1224</v>
      </c>
      <c r="U36" s="83">
        <f t="shared" si="4"/>
        <v>1256</v>
      </c>
      <c r="V36" s="83">
        <f t="shared" si="4"/>
        <v>1278</v>
      </c>
      <c r="W36" s="83">
        <f t="shared" si="4"/>
        <v>718.4</v>
      </c>
      <c r="X36" s="83">
        <f t="shared" si="4"/>
        <v>652</v>
      </c>
      <c r="Y36" s="83">
        <f t="shared" si="4"/>
        <v>564</v>
      </c>
      <c r="Z36" s="84" t="str">
        <f t="shared" si="4"/>
        <v/>
      </c>
      <c r="AA36" s="85">
        <f t="shared" si="3"/>
        <v>20588.7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60.3</v>
      </c>
      <c r="H43" s="94">
        <v>508</v>
      </c>
      <c r="I43" s="94">
        <v>485</v>
      </c>
      <c r="J43" s="94">
        <v>483</v>
      </c>
      <c r="K43" s="94">
        <v>483</v>
      </c>
      <c r="L43" s="94">
        <v>483</v>
      </c>
      <c r="M43" s="94">
        <v>483</v>
      </c>
      <c r="N43" s="94">
        <v>483</v>
      </c>
      <c r="O43" s="94">
        <v>483</v>
      </c>
      <c r="P43" s="94">
        <v>483</v>
      </c>
      <c r="Q43" s="94">
        <v>491</v>
      </c>
      <c r="R43" s="94">
        <v>491</v>
      </c>
      <c r="S43" s="94">
        <v>491</v>
      </c>
      <c r="T43" s="94">
        <v>492</v>
      </c>
      <c r="U43" s="94">
        <v>491</v>
      </c>
      <c r="V43" s="94">
        <v>491</v>
      </c>
      <c r="W43" s="94">
        <v>30.4</v>
      </c>
      <c r="X43" s="94"/>
      <c r="Y43" s="94"/>
      <c r="Z43" s="95"/>
      <c r="AA43" s="74">
        <f t="shared" si="5"/>
        <v>7411.7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60.3</v>
      </c>
      <c r="H44" s="83">
        <f t="shared" si="6"/>
        <v>508</v>
      </c>
      <c r="I44" s="83">
        <f t="shared" si="6"/>
        <v>485</v>
      </c>
      <c r="J44" s="83">
        <f t="shared" si="6"/>
        <v>483</v>
      </c>
      <c r="K44" s="83">
        <f t="shared" si="6"/>
        <v>483</v>
      </c>
      <c r="L44" s="83">
        <f t="shared" si="6"/>
        <v>483</v>
      </c>
      <c r="M44" s="83">
        <f t="shared" si="6"/>
        <v>483</v>
      </c>
      <c r="N44" s="83">
        <f t="shared" si="6"/>
        <v>483</v>
      </c>
      <c r="O44" s="83">
        <f t="shared" si="6"/>
        <v>483</v>
      </c>
      <c r="P44" s="83">
        <f t="shared" si="6"/>
        <v>483</v>
      </c>
      <c r="Q44" s="83">
        <f t="shared" si="6"/>
        <v>491</v>
      </c>
      <c r="R44" s="83">
        <f t="shared" si="6"/>
        <v>491</v>
      </c>
      <c r="S44" s="83">
        <f t="shared" si="6"/>
        <v>491</v>
      </c>
      <c r="T44" s="83">
        <f t="shared" si="6"/>
        <v>492</v>
      </c>
      <c r="U44" s="83">
        <f t="shared" si="6"/>
        <v>491</v>
      </c>
      <c r="V44" s="83">
        <f t="shared" si="6"/>
        <v>491</v>
      </c>
      <c r="W44" s="83">
        <f t="shared" si="6"/>
        <v>30.4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7411.7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5581.9349999999995</v>
      </c>
      <c r="C47" s="83">
        <f t="shared" ref="C47:Z47" si="8">IF(LEN(C$2)&gt;0,C14+C22+C36,"")</f>
        <v>5564.1129999999994</v>
      </c>
      <c r="D47" s="83">
        <f t="shared" si="8"/>
        <v>5488.3149999999996</v>
      </c>
      <c r="E47" s="83">
        <f t="shared" si="8"/>
        <v>5445.0569999999998</v>
      </c>
      <c r="F47" s="83">
        <f t="shared" si="8"/>
        <v>5451.9560000000001</v>
      </c>
      <c r="G47" s="83">
        <f t="shared" si="8"/>
        <v>5524.2240000000011</v>
      </c>
      <c r="H47" s="83">
        <f t="shared" si="8"/>
        <v>6023.3649999999998</v>
      </c>
      <c r="I47" s="83">
        <f t="shared" si="8"/>
        <v>7026.067</v>
      </c>
      <c r="J47" s="83">
        <f t="shared" si="8"/>
        <v>7587.9920000000002</v>
      </c>
      <c r="K47" s="83">
        <f t="shared" si="8"/>
        <v>7777.7179999999998</v>
      </c>
      <c r="L47" s="83">
        <f t="shared" si="8"/>
        <v>7848.8239999999996</v>
      </c>
      <c r="M47" s="83">
        <f t="shared" si="8"/>
        <v>7823.4249999999993</v>
      </c>
      <c r="N47" s="83">
        <f t="shared" si="8"/>
        <v>7664.271999999999</v>
      </c>
      <c r="O47" s="83">
        <f t="shared" si="8"/>
        <v>7414.0410000000002</v>
      </c>
      <c r="P47" s="83">
        <f t="shared" si="8"/>
        <v>7535.5709999999999</v>
      </c>
      <c r="Q47" s="83">
        <f t="shared" si="8"/>
        <v>7499.8679999999995</v>
      </c>
      <c r="R47" s="83">
        <f t="shared" si="8"/>
        <v>7904.9380000000001</v>
      </c>
      <c r="S47" s="83">
        <f t="shared" si="8"/>
        <v>8201.0849999999991</v>
      </c>
      <c r="T47" s="83">
        <f t="shared" si="8"/>
        <v>8036.3319999999994</v>
      </c>
      <c r="U47" s="83">
        <f t="shared" si="8"/>
        <v>7971.1269999999995</v>
      </c>
      <c r="V47" s="83">
        <f t="shared" si="8"/>
        <v>7557.0159999999996</v>
      </c>
      <c r="W47" s="83">
        <f t="shared" si="8"/>
        <v>6757.4569999999985</v>
      </c>
      <c r="X47" s="83">
        <f t="shared" si="8"/>
        <v>6586.5640000000003</v>
      </c>
      <c r="Y47" s="83">
        <f t="shared" si="8"/>
        <v>6112.5140000000001</v>
      </c>
      <c r="Z47" s="84" t="str">
        <f t="shared" si="8"/>
        <v/>
      </c>
      <c r="AA47" s="100">
        <f>SUM(B47:Z47)</f>
        <v>166383.77599999998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5581.9670000000006</v>
      </c>
      <c r="C4" s="18">
        <v>5564.08</v>
      </c>
      <c r="D4" s="18">
        <v>5488.3040000000001</v>
      </c>
      <c r="E4" s="18">
        <v>5445.0569999999998</v>
      </c>
      <c r="F4" s="18">
        <v>5451.9420000000027</v>
      </c>
      <c r="G4" s="18">
        <v>5524.2220000000007</v>
      </c>
      <c r="H4" s="18">
        <v>6023.3650000000016</v>
      </c>
      <c r="I4" s="18">
        <v>7026.0670000000009</v>
      </c>
      <c r="J4" s="18">
        <v>7587.9920000000002</v>
      </c>
      <c r="K4" s="18">
        <v>7777.7179999999998</v>
      </c>
      <c r="L4" s="18">
        <v>7848.8239999999987</v>
      </c>
      <c r="M4" s="18">
        <v>7823.4250000000002</v>
      </c>
      <c r="N4" s="18">
        <v>7664.2719999999999</v>
      </c>
      <c r="O4" s="18">
        <v>7414.0409999999993</v>
      </c>
      <c r="P4" s="18">
        <v>7535.570999999999</v>
      </c>
      <c r="Q4" s="18">
        <v>7499.8680000000004</v>
      </c>
      <c r="R4" s="18">
        <v>7904.9380000000019</v>
      </c>
      <c r="S4" s="18">
        <v>8201.0850000000009</v>
      </c>
      <c r="T4" s="18">
        <v>8036.3320000000012</v>
      </c>
      <c r="U4" s="18">
        <v>7971.1270000000013</v>
      </c>
      <c r="V4" s="18">
        <v>7557.0159999999996</v>
      </c>
      <c r="W4" s="18">
        <v>6757.4400000000005</v>
      </c>
      <c r="X4" s="18">
        <v>6586.5659999999998</v>
      </c>
      <c r="Y4" s="18">
        <v>6112.514000000001</v>
      </c>
      <c r="Z4" s="19"/>
      <c r="AA4" s="20">
        <f>SUM(B4:Z4)</f>
        <v>166383.73300000001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54.51</v>
      </c>
      <c r="C7" s="28">
        <v>53.55</v>
      </c>
      <c r="D7" s="28">
        <v>52</v>
      </c>
      <c r="E7" s="28">
        <v>51.35</v>
      </c>
      <c r="F7" s="28">
        <v>52.26</v>
      </c>
      <c r="G7" s="28">
        <v>54.58</v>
      </c>
      <c r="H7" s="28">
        <v>70.05</v>
      </c>
      <c r="I7" s="28">
        <v>98.63</v>
      </c>
      <c r="J7" s="28">
        <v>112.92</v>
      </c>
      <c r="K7" s="28">
        <v>125.4</v>
      </c>
      <c r="L7" s="28">
        <v>125.4</v>
      </c>
      <c r="M7" s="28">
        <v>125.4</v>
      </c>
      <c r="N7" s="28">
        <v>125.2</v>
      </c>
      <c r="O7" s="28">
        <v>125.1</v>
      </c>
      <c r="P7" s="28">
        <v>119.5</v>
      </c>
      <c r="Q7" s="28">
        <v>124.13</v>
      </c>
      <c r="R7" s="28">
        <v>127.06</v>
      </c>
      <c r="S7" s="28">
        <v>129.47</v>
      </c>
      <c r="T7" s="28">
        <v>140.01</v>
      </c>
      <c r="U7" s="28">
        <v>115.01</v>
      </c>
      <c r="V7" s="28">
        <v>90.97</v>
      </c>
      <c r="W7" s="28">
        <v>66.25</v>
      </c>
      <c r="X7" s="28">
        <v>61</v>
      </c>
      <c r="Y7" s="28">
        <v>51.02</v>
      </c>
      <c r="Z7" s="29"/>
      <c r="AA7" s="30">
        <v>93.782083333333333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983.70500000000004</v>
      </c>
      <c r="C17" s="67">
        <v>997.84699999999998</v>
      </c>
      <c r="D17" s="67">
        <v>1007.85</v>
      </c>
      <c r="E17" s="67">
        <v>1007.852</v>
      </c>
      <c r="F17" s="67">
        <v>1008.85</v>
      </c>
      <c r="G17" s="67">
        <v>1005.845</v>
      </c>
      <c r="H17" s="67">
        <v>989.00900000000001</v>
      </c>
      <c r="I17" s="67">
        <v>976.07299999999998</v>
      </c>
      <c r="J17" s="67">
        <v>947.072</v>
      </c>
      <c r="K17" s="67">
        <v>909.05499999999995</v>
      </c>
      <c r="L17" s="67">
        <v>805.03700000000003</v>
      </c>
      <c r="M17" s="67">
        <v>779.37199999999996</v>
      </c>
      <c r="N17" s="67">
        <v>762.39099999999996</v>
      </c>
      <c r="O17" s="67">
        <v>755.399</v>
      </c>
      <c r="P17" s="67">
        <v>813.375</v>
      </c>
      <c r="Q17" s="67">
        <v>810.29899999999998</v>
      </c>
      <c r="R17" s="67">
        <v>826.3</v>
      </c>
      <c r="S17" s="67">
        <v>922.79700000000003</v>
      </c>
      <c r="T17" s="67">
        <v>857.79600000000005</v>
      </c>
      <c r="U17" s="67">
        <v>859.80200000000002</v>
      </c>
      <c r="V17" s="67">
        <v>861.79600000000005</v>
      </c>
      <c r="W17" s="67">
        <v>887.49299999999994</v>
      </c>
      <c r="X17" s="67">
        <v>788.44399999999996</v>
      </c>
      <c r="Y17" s="67">
        <v>952.62300000000005</v>
      </c>
      <c r="Z17" s="68"/>
      <c r="AA17" s="69">
        <f>SUM(B17:Z17)</f>
        <v>21516.081999999995</v>
      </c>
    </row>
    <row r="18" spans="1:27" ht="24.95" customHeight="1" x14ac:dyDescent="0.2">
      <c r="A18" s="70" t="s">
        <v>13</v>
      </c>
      <c r="B18" s="71">
        <v>912.3370000000001</v>
      </c>
      <c r="C18" s="72">
        <v>892.07499999999993</v>
      </c>
      <c r="D18" s="72">
        <v>877.00500000000011</v>
      </c>
      <c r="E18" s="72">
        <v>874.55299999999988</v>
      </c>
      <c r="F18" s="72">
        <v>897.44099999999992</v>
      </c>
      <c r="G18" s="72">
        <v>992.76599999999996</v>
      </c>
      <c r="H18" s="72">
        <v>1142.287</v>
      </c>
      <c r="I18" s="72">
        <v>1277.472</v>
      </c>
      <c r="J18" s="72">
        <v>1353.2549999999999</v>
      </c>
      <c r="K18" s="72">
        <v>1362.6540000000002</v>
      </c>
      <c r="L18" s="72">
        <v>1375.6250000000002</v>
      </c>
      <c r="M18" s="72">
        <v>1380.7279999999998</v>
      </c>
      <c r="N18" s="72">
        <v>1365.0439999999999</v>
      </c>
      <c r="O18" s="72">
        <v>1319.0280000000002</v>
      </c>
      <c r="P18" s="72">
        <v>1302.8040000000001</v>
      </c>
      <c r="Q18" s="72">
        <v>1269.8470000000002</v>
      </c>
      <c r="R18" s="72">
        <v>1285.2459999999999</v>
      </c>
      <c r="S18" s="72">
        <v>1273.0919999999999</v>
      </c>
      <c r="T18" s="72">
        <v>1252.3780000000002</v>
      </c>
      <c r="U18" s="72">
        <v>1244.2159999999999</v>
      </c>
      <c r="V18" s="72">
        <v>1191.4720000000002</v>
      </c>
      <c r="W18" s="72">
        <v>1086.5149999999999</v>
      </c>
      <c r="X18" s="72">
        <v>1047.086</v>
      </c>
      <c r="Y18" s="72">
        <v>954.82600000000002</v>
      </c>
      <c r="Z18" s="73"/>
      <c r="AA18" s="74">
        <f>SUM(B18:Z18)</f>
        <v>27929.752000000004</v>
      </c>
    </row>
    <row r="19" spans="1:27" ht="24.95" customHeight="1" x14ac:dyDescent="0.2">
      <c r="A19" s="70" t="s">
        <v>14</v>
      </c>
      <c r="B19" s="75">
        <v>2735.0249999999996</v>
      </c>
      <c r="C19" s="76">
        <v>2660.2580000000003</v>
      </c>
      <c r="D19" s="76">
        <v>2541.049</v>
      </c>
      <c r="E19" s="76">
        <v>2447.2520000000009</v>
      </c>
      <c r="F19" s="76">
        <v>2539.4510000000009</v>
      </c>
      <c r="G19" s="76">
        <v>2835.6110000000008</v>
      </c>
      <c r="H19" s="76">
        <v>3282.7150000000001</v>
      </c>
      <c r="I19" s="76">
        <v>3713.5219999999999</v>
      </c>
      <c r="J19" s="76">
        <v>4141.665</v>
      </c>
      <c r="K19" s="76">
        <v>4316.009</v>
      </c>
      <c r="L19" s="76">
        <v>4438.6620000000003</v>
      </c>
      <c r="M19" s="76">
        <v>4487.3250000000007</v>
      </c>
      <c r="N19" s="76">
        <v>4401.3369999999995</v>
      </c>
      <c r="O19" s="76">
        <v>4232.6140000000005</v>
      </c>
      <c r="P19" s="76">
        <v>4280.8919999999998</v>
      </c>
      <c r="Q19" s="76">
        <v>4321.2220000000007</v>
      </c>
      <c r="R19" s="76">
        <v>4635.8920000000007</v>
      </c>
      <c r="S19" s="76">
        <v>4849.1960000000008</v>
      </c>
      <c r="T19" s="76">
        <v>4917.1580000000013</v>
      </c>
      <c r="U19" s="76">
        <v>4917.6090000000004</v>
      </c>
      <c r="V19" s="76">
        <v>4653.7480000000005</v>
      </c>
      <c r="W19" s="76">
        <v>4091.9319999999998</v>
      </c>
      <c r="X19" s="76">
        <v>3862.6359999999991</v>
      </c>
      <c r="Y19" s="76">
        <v>3221.565000000001</v>
      </c>
      <c r="Z19" s="73"/>
      <c r="AA19" s="74">
        <f>SUM(B19:Z19)</f>
        <v>92524.345000000016</v>
      </c>
    </row>
    <row r="20" spans="1:27" ht="24.95" customHeight="1" x14ac:dyDescent="0.2">
      <c r="A20" s="77" t="s">
        <v>15</v>
      </c>
      <c r="B20" s="76">
        <v>470</v>
      </c>
      <c r="C20" s="76">
        <v>470</v>
      </c>
      <c r="D20" s="76">
        <v>470</v>
      </c>
      <c r="E20" s="76">
        <v>250</v>
      </c>
      <c r="F20" s="76">
        <v>250</v>
      </c>
      <c r="G20" s="76">
        <v>250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2160</v>
      </c>
    </row>
    <row r="21" spans="1:27" ht="24.95" customHeight="1" x14ac:dyDescent="0.2">
      <c r="A21" s="80" t="s">
        <v>16</v>
      </c>
      <c r="B21" s="72">
        <v>122</v>
      </c>
      <c r="C21" s="72">
        <v>120</v>
      </c>
      <c r="D21" s="72">
        <v>111.5</v>
      </c>
      <c r="E21" s="72">
        <v>105</v>
      </c>
      <c r="F21" s="72">
        <v>112.5</v>
      </c>
      <c r="G21" s="72">
        <v>124</v>
      </c>
      <c r="H21" s="72">
        <v>130</v>
      </c>
      <c r="I21" s="72">
        <v>142</v>
      </c>
      <c r="J21" s="72">
        <v>148</v>
      </c>
      <c r="K21" s="72">
        <v>146</v>
      </c>
      <c r="L21" s="72">
        <v>141.5</v>
      </c>
      <c r="M21" s="72">
        <v>141</v>
      </c>
      <c r="N21" s="72">
        <v>140.5</v>
      </c>
      <c r="O21" s="72">
        <v>139</v>
      </c>
      <c r="P21" s="72">
        <v>150.5</v>
      </c>
      <c r="Q21" s="72">
        <v>157.5</v>
      </c>
      <c r="R21" s="72">
        <v>168.5</v>
      </c>
      <c r="S21" s="72">
        <v>179</v>
      </c>
      <c r="T21" s="72">
        <v>178</v>
      </c>
      <c r="U21" s="72">
        <v>176.5</v>
      </c>
      <c r="V21" s="72">
        <v>162</v>
      </c>
      <c r="W21" s="72">
        <v>146.5</v>
      </c>
      <c r="X21" s="72">
        <v>135</v>
      </c>
      <c r="Y21" s="72">
        <v>129.5</v>
      </c>
      <c r="Z21" s="72"/>
      <c r="AA21" s="74">
        <f>SUM(B21:Z21)</f>
        <v>3406</v>
      </c>
    </row>
    <row r="22" spans="1:27" ht="30" customHeight="1" thickBot="1" x14ac:dyDescent="0.25">
      <c r="A22" s="81" t="s">
        <v>17</v>
      </c>
      <c r="B22" s="82">
        <f t="shared" ref="B22:AA22" si="1">SUM(B17:B21)</f>
        <v>5223.067</v>
      </c>
      <c r="C22" s="83">
        <f t="shared" si="1"/>
        <v>5140.18</v>
      </c>
      <c r="D22" s="83">
        <f t="shared" si="1"/>
        <v>5007.4040000000005</v>
      </c>
      <c r="E22" s="83">
        <f t="shared" si="1"/>
        <v>4684.6570000000011</v>
      </c>
      <c r="F22" s="83">
        <f t="shared" si="1"/>
        <v>4808.2420000000011</v>
      </c>
      <c r="G22" s="83">
        <f t="shared" si="1"/>
        <v>5208.2220000000007</v>
      </c>
      <c r="H22" s="83">
        <f t="shared" si="1"/>
        <v>5544.0110000000004</v>
      </c>
      <c r="I22" s="83">
        <f t="shared" si="1"/>
        <v>6109.067</v>
      </c>
      <c r="J22" s="83">
        <f t="shared" si="1"/>
        <v>6589.9920000000002</v>
      </c>
      <c r="K22" s="83">
        <f t="shared" si="1"/>
        <v>6733.7180000000008</v>
      </c>
      <c r="L22" s="83">
        <f t="shared" si="1"/>
        <v>6760.8240000000005</v>
      </c>
      <c r="M22" s="83">
        <f t="shared" si="1"/>
        <v>6788.4250000000011</v>
      </c>
      <c r="N22" s="83">
        <f t="shared" si="1"/>
        <v>6669.271999999999</v>
      </c>
      <c r="O22" s="83">
        <f t="shared" si="1"/>
        <v>6446.0410000000011</v>
      </c>
      <c r="P22" s="83">
        <f t="shared" si="1"/>
        <v>6547.5709999999999</v>
      </c>
      <c r="Q22" s="83">
        <f t="shared" si="1"/>
        <v>6558.8680000000004</v>
      </c>
      <c r="R22" s="83">
        <f t="shared" si="1"/>
        <v>6915.9380000000001</v>
      </c>
      <c r="S22" s="83">
        <f t="shared" si="1"/>
        <v>7224.0850000000009</v>
      </c>
      <c r="T22" s="83">
        <f t="shared" si="1"/>
        <v>7205.3320000000012</v>
      </c>
      <c r="U22" s="83">
        <f t="shared" si="1"/>
        <v>7198.1270000000004</v>
      </c>
      <c r="V22" s="83">
        <f t="shared" si="1"/>
        <v>6869.0160000000005</v>
      </c>
      <c r="W22" s="83">
        <f t="shared" si="1"/>
        <v>6212.44</v>
      </c>
      <c r="X22" s="83">
        <f t="shared" si="1"/>
        <v>5833.1659999999993</v>
      </c>
      <c r="Y22" s="83">
        <f t="shared" si="1"/>
        <v>5258.514000000001</v>
      </c>
      <c r="Z22" s="84">
        <f t="shared" si="1"/>
        <v>0</v>
      </c>
      <c r="AA22" s="85">
        <f t="shared" si="1"/>
        <v>147536.179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630</v>
      </c>
      <c r="C25" s="67">
        <v>628</v>
      </c>
      <c r="D25" s="67">
        <v>623.5</v>
      </c>
      <c r="E25" s="67">
        <v>617</v>
      </c>
      <c r="F25" s="67">
        <v>624.5</v>
      </c>
      <c r="G25" s="67">
        <v>645</v>
      </c>
      <c r="H25" s="67">
        <v>644</v>
      </c>
      <c r="I25" s="67">
        <v>858</v>
      </c>
      <c r="J25" s="67">
        <v>864</v>
      </c>
      <c r="K25" s="67">
        <v>862</v>
      </c>
      <c r="L25" s="67">
        <v>866.5</v>
      </c>
      <c r="M25" s="67">
        <v>866</v>
      </c>
      <c r="N25" s="67">
        <v>865.5</v>
      </c>
      <c r="O25" s="67">
        <v>864</v>
      </c>
      <c r="P25" s="67">
        <v>875.5</v>
      </c>
      <c r="Q25" s="67">
        <v>874.5</v>
      </c>
      <c r="R25" s="67">
        <v>874.5</v>
      </c>
      <c r="S25" s="67">
        <v>885</v>
      </c>
      <c r="T25" s="67">
        <v>884</v>
      </c>
      <c r="U25" s="67">
        <v>882.5</v>
      </c>
      <c r="V25" s="67">
        <v>868</v>
      </c>
      <c r="W25" s="67">
        <v>882.5</v>
      </c>
      <c r="X25" s="67">
        <v>888</v>
      </c>
      <c r="Y25" s="67">
        <v>640.5</v>
      </c>
      <c r="Z25" s="68"/>
      <c r="AA25" s="69">
        <f>SUM(B25:Z25)</f>
        <v>19013</v>
      </c>
    </row>
    <row r="26" spans="1:27" ht="24.95" customHeight="1" x14ac:dyDescent="0.2">
      <c r="A26" s="70" t="s">
        <v>20</v>
      </c>
      <c r="B26" s="71">
        <v>4843.067</v>
      </c>
      <c r="C26" s="72">
        <v>4762.18</v>
      </c>
      <c r="D26" s="72">
        <v>4652.9040000000005</v>
      </c>
      <c r="E26" s="72">
        <v>4336.6570000000002</v>
      </c>
      <c r="F26" s="72">
        <v>4447.7420000000002</v>
      </c>
      <c r="G26" s="72">
        <v>4879.2219999999998</v>
      </c>
      <c r="H26" s="72">
        <v>5379.3649999999998</v>
      </c>
      <c r="I26" s="72">
        <v>6168.067</v>
      </c>
      <c r="J26" s="72">
        <v>6723.9920000000002</v>
      </c>
      <c r="K26" s="72">
        <v>6915.7179999999998</v>
      </c>
      <c r="L26" s="72">
        <v>6982.3239999999996</v>
      </c>
      <c r="M26" s="72">
        <v>6957.4250000000002</v>
      </c>
      <c r="N26" s="72">
        <v>6798.7719999999999</v>
      </c>
      <c r="O26" s="72">
        <v>6550.0410000000002</v>
      </c>
      <c r="P26" s="72">
        <v>6660.0709999999999</v>
      </c>
      <c r="Q26" s="72">
        <v>6625.3680000000004</v>
      </c>
      <c r="R26" s="72">
        <v>7030.4380000000001</v>
      </c>
      <c r="S26" s="72">
        <v>7316.085</v>
      </c>
      <c r="T26" s="72">
        <v>7152.3320000000003</v>
      </c>
      <c r="U26" s="72">
        <v>7088.6270000000004</v>
      </c>
      <c r="V26" s="72">
        <v>6689.0159999999996</v>
      </c>
      <c r="W26" s="72">
        <v>5874.94</v>
      </c>
      <c r="X26" s="72">
        <v>5595.1660000000002</v>
      </c>
      <c r="Y26" s="72">
        <v>4972.0140000000001</v>
      </c>
      <c r="Z26" s="73"/>
      <c r="AA26" s="74">
        <f>SUM(B26:Z26)</f>
        <v>145401.533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5473.067</v>
      </c>
      <c r="C28" s="57">
        <f t="shared" si="2"/>
        <v>5390.18</v>
      </c>
      <c r="D28" s="57">
        <f t="shared" si="2"/>
        <v>5276.4040000000005</v>
      </c>
      <c r="E28" s="57">
        <f t="shared" si="2"/>
        <v>4953.6570000000002</v>
      </c>
      <c r="F28" s="57">
        <f t="shared" si="2"/>
        <v>5072.2420000000002</v>
      </c>
      <c r="G28" s="57">
        <f t="shared" si="2"/>
        <v>5524.2219999999998</v>
      </c>
      <c r="H28" s="57">
        <f t="shared" si="2"/>
        <v>6023.3649999999998</v>
      </c>
      <c r="I28" s="57">
        <f t="shared" si="2"/>
        <v>7026.067</v>
      </c>
      <c r="J28" s="57">
        <f t="shared" si="2"/>
        <v>7587.9920000000002</v>
      </c>
      <c r="K28" s="57">
        <f t="shared" si="2"/>
        <v>7777.7179999999998</v>
      </c>
      <c r="L28" s="57">
        <f t="shared" si="2"/>
        <v>7848.8239999999996</v>
      </c>
      <c r="M28" s="57">
        <f t="shared" si="2"/>
        <v>7823.4250000000002</v>
      </c>
      <c r="N28" s="57">
        <f t="shared" si="2"/>
        <v>7664.2719999999999</v>
      </c>
      <c r="O28" s="57">
        <f t="shared" si="2"/>
        <v>7414.0410000000002</v>
      </c>
      <c r="P28" s="57">
        <f t="shared" si="2"/>
        <v>7535.5709999999999</v>
      </c>
      <c r="Q28" s="57">
        <f t="shared" si="2"/>
        <v>7499.8680000000004</v>
      </c>
      <c r="R28" s="57">
        <f t="shared" si="2"/>
        <v>7904.9380000000001</v>
      </c>
      <c r="S28" s="57">
        <f t="shared" si="2"/>
        <v>8201.0849999999991</v>
      </c>
      <c r="T28" s="57">
        <f t="shared" si="2"/>
        <v>8036.3320000000003</v>
      </c>
      <c r="U28" s="57">
        <f t="shared" si="2"/>
        <v>7971.1270000000004</v>
      </c>
      <c r="V28" s="57">
        <f t="shared" si="2"/>
        <v>7557.0159999999996</v>
      </c>
      <c r="W28" s="57">
        <f t="shared" si="2"/>
        <v>6757.44</v>
      </c>
      <c r="X28" s="57">
        <f t="shared" si="2"/>
        <v>6483.1660000000002</v>
      </c>
      <c r="Y28" s="57">
        <f t="shared" si="2"/>
        <v>5612.5140000000001</v>
      </c>
      <c r="Z28" s="58">
        <f t="shared" si="2"/>
        <v>0</v>
      </c>
      <c r="AA28" s="59">
        <f t="shared" si="2"/>
        <v>164414.533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56</v>
      </c>
      <c r="D31" s="90">
        <v>69</v>
      </c>
      <c r="E31" s="90">
        <v>69</v>
      </c>
      <c r="F31" s="90">
        <v>69</v>
      </c>
      <c r="G31" s="90">
        <v>69</v>
      </c>
      <c r="H31" s="90">
        <v>57</v>
      </c>
      <c r="I31" s="90">
        <v>327</v>
      </c>
      <c r="J31" s="90">
        <v>320</v>
      </c>
      <c r="K31" s="90">
        <v>321</v>
      </c>
      <c r="L31" s="90">
        <v>317</v>
      </c>
      <c r="M31" s="90">
        <v>307</v>
      </c>
      <c r="N31" s="90">
        <v>301</v>
      </c>
      <c r="O31" s="90">
        <v>300</v>
      </c>
      <c r="P31" s="90">
        <v>299</v>
      </c>
      <c r="Q31" s="90">
        <v>299</v>
      </c>
      <c r="R31" s="90">
        <v>295</v>
      </c>
      <c r="S31" s="90">
        <v>291</v>
      </c>
      <c r="T31" s="90">
        <v>301</v>
      </c>
      <c r="U31" s="90">
        <v>310</v>
      </c>
      <c r="V31" s="90">
        <v>318</v>
      </c>
      <c r="W31" s="90">
        <v>327</v>
      </c>
      <c r="X31" s="90">
        <v>327</v>
      </c>
      <c r="Y31" s="90">
        <v>71</v>
      </c>
      <c r="Z31" s="91"/>
      <c r="AA31" s="69">
        <f t="shared" ref="AA31:AA36" si="3">SUM(B31:Z31)</f>
        <v>5476</v>
      </c>
    </row>
    <row r="32" spans="1:27" ht="24.95" customHeight="1" x14ac:dyDescent="0.2">
      <c r="A32" s="92" t="s">
        <v>37</v>
      </c>
      <c r="B32" s="93">
        <v>100</v>
      </c>
      <c r="C32" s="94">
        <v>100</v>
      </c>
      <c r="D32" s="94">
        <v>100</v>
      </c>
      <c r="E32" s="94">
        <v>100</v>
      </c>
      <c r="F32" s="94">
        <v>100</v>
      </c>
      <c r="G32" s="94">
        <v>100</v>
      </c>
      <c r="H32" s="94">
        <v>158</v>
      </c>
      <c r="I32" s="94">
        <v>251</v>
      </c>
      <c r="J32" s="94">
        <v>328</v>
      </c>
      <c r="K32" s="94">
        <v>374</v>
      </c>
      <c r="L32" s="94">
        <v>395</v>
      </c>
      <c r="M32" s="94">
        <v>382</v>
      </c>
      <c r="N32" s="94">
        <v>345</v>
      </c>
      <c r="O32" s="94">
        <v>327</v>
      </c>
      <c r="P32" s="94">
        <v>333</v>
      </c>
      <c r="Q32" s="94">
        <v>336</v>
      </c>
      <c r="R32" s="94">
        <v>344</v>
      </c>
      <c r="S32" s="94">
        <v>375</v>
      </c>
      <c r="T32" s="94">
        <v>333</v>
      </c>
      <c r="U32" s="94">
        <v>316</v>
      </c>
      <c r="V32" s="94">
        <v>263</v>
      </c>
      <c r="W32" s="94">
        <v>183</v>
      </c>
      <c r="X32" s="94">
        <v>228</v>
      </c>
      <c r="Y32" s="94">
        <v>194</v>
      </c>
      <c r="Z32" s="95"/>
      <c r="AA32" s="74">
        <f t="shared" si="3"/>
        <v>6065</v>
      </c>
    </row>
    <row r="33" spans="1:27" ht="24.95" customHeight="1" x14ac:dyDescent="0.2">
      <c r="A33" s="92" t="s">
        <v>38</v>
      </c>
      <c r="B33" s="93">
        <v>86</v>
      </c>
      <c r="C33" s="94">
        <v>86</v>
      </c>
      <c r="D33" s="94">
        <v>92</v>
      </c>
      <c r="E33" s="94">
        <v>92</v>
      </c>
      <c r="F33" s="94">
        <v>87</v>
      </c>
      <c r="G33" s="94">
        <v>139</v>
      </c>
      <c r="H33" s="94">
        <v>256.35400000000004</v>
      </c>
      <c r="I33" s="94">
        <v>339</v>
      </c>
      <c r="J33" s="94">
        <v>350</v>
      </c>
      <c r="K33" s="94">
        <v>349</v>
      </c>
      <c r="L33" s="94">
        <v>376</v>
      </c>
      <c r="M33" s="94">
        <v>346</v>
      </c>
      <c r="N33" s="94">
        <v>349</v>
      </c>
      <c r="O33" s="94">
        <v>341</v>
      </c>
      <c r="P33" s="94">
        <v>356</v>
      </c>
      <c r="Q33" s="94">
        <v>306</v>
      </c>
      <c r="R33" s="94">
        <v>350</v>
      </c>
      <c r="S33" s="94">
        <v>311</v>
      </c>
      <c r="T33" s="94">
        <v>197</v>
      </c>
      <c r="U33" s="94">
        <v>147</v>
      </c>
      <c r="V33" s="94">
        <v>107</v>
      </c>
      <c r="W33" s="94">
        <v>35</v>
      </c>
      <c r="X33" s="94">
        <v>95</v>
      </c>
      <c r="Y33" s="94">
        <v>89</v>
      </c>
      <c r="Z33" s="95"/>
      <c r="AA33" s="74">
        <f t="shared" si="3"/>
        <v>5281.3540000000003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116.9</v>
      </c>
      <c r="C35" s="94">
        <v>181.9</v>
      </c>
      <c r="D35" s="94">
        <v>219.9</v>
      </c>
      <c r="E35" s="94">
        <v>499.4</v>
      </c>
      <c r="F35" s="94">
        <v>387.7</v>
      </c>
      <c r="G35" s="94">
        <v>8</v>
      </c>
      <c r="H35" s="94">
        <v>8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103.4</v>
      </c>
      <c r="Y35" s="94">
        <v>500</v>
      </c>
      <c r="Z35" s="95"/>
      <c r="AA35" s="74">
        <f t="shared" si="3"/>
        <v>2025.2</v>
      </c>
    </row>
    <row r="36" spans="1:27" ht="30" customHeight="1" thickBot="1" x14ac:dyDescent="0.25">
      <c r="A36" s="81" t="s">
        <v>41</v>
      </c>
      <c r="B36" s="82">
        <f>SUM(B31:B35)</f>
        <v>358.9</v>
      </c>
      <c r="C36" s="83">
        <f t="shared" ref="C36:Z36" si="4">SUM(C31:C35)</f>
        <v>423.9</v>
      </c>
      <c r="D36" s="83">
        <f t="shared" si="4"/>
        <v>480.9</v>
      </c>
      <c r="E36" s="83">
        <f t="shared" si="4"/>
        <v>760.4</v>
      </c>
      <c r="F36" s="83">
        <f t="shared" si="4"/>
        <v>643.70000000000005</v>
      </c>
      <c r="G36" s="83">
        <f t="shared" si="4"/>
        <v>316</v>
      </c>
      <c r="H36" s="83">
        <f t="shared" si="4"/>
        <v>479.35400000000004</v>
      </c>
      <c r="I36" s="83">
        <f t="shared" si="4"/>
        <v>917</v>
      </c>
      <c r="J36" s="83">
        <f t="shared" si="4"/>
        <v>998</v>
      </c>
      <c r="K36" s="83">
        <f t="shared" si="4"/>
        <v>1044</v>
      </c>
      <c r="L36" s="83">
        <f t="shared" si="4"/>
        <v>1088</v>
      </c>
      <c r="M36" s="83">
        <f t="shared" si="4"/>
        <v>1035</v>
      </c>
      <c r="N36" s="83">
        <f t="shared" si="4"/>
        <v>995</v>
      </c>
      <c r="O36" s="83">
        <f t="shared" si="4"/>
        <v>968</v>
      </c>
      <c r="P36" s="83">
        <f t="shared" si="4"/>
        <v>988</v>
      </c>
      <c r="Q36" s="83">
        <f t="shared" si="4"/>
        <v>941</v>
      </c>
      <c r="R36" s="83">
        <f t="shared" si="4"/>
        <v>989</v>
      </c>
      <c r="S36" s="83">
        <f t="shared" si="4"/>
        <v>977</v>
      </c>
      <c r="T36" s="83">
        <f t="shared" si="4"/>
        <v>831</v>
      </c>
      <c r="U36" s="83">
        <f t="shared" si="4"/>
        <v>773</v>
      </c>
      <c r="V36" s="83">
        <f t="shared" si="4"/>
        <v>688</v>
      </c>
      <c r="W36" s="83">
        <f t="shared" si="4"/>
        <v>545</v>
      </c>
      <c r="X36" s="83">
        <f t="shared" si="4"/>
        <v>753.4</v>
      </c>
      <c r="Y36" s="83">
        <f t="shared" si="4"/>
        <v>854</v>
      </c>
      <c r="Z36" s="84">
        <f t="shared" si="4"/>
        <v>0</v>
      </c>
      <c r="AA36" s="85">
        <f t="shared" si="3"/>
        <v>18847.554000000004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108.9</v>
      </c>
      <c r="C43" s="94">
        <v>173.9</v>
      </c>
      <c r="D43" s="94">
        <v>211.9</v>
      </c>
      <c r="E43" s="94">
        <v>491.4</v>
      </c>
      <c r="F43" s="94">
        <v>379.7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103.4</v>
      </c>
      <c r="Y43" s="94">
        <v>500</v>
      </c>
      <c r="Z43" s="95"/>
      <c r="AA43" s="74">
        <f t="shared" si="5"/>
        <v>1969.2</v>
      </c>
    </row>
    <row r="44" spans="1:27" ht="30" customHeight="1" thickBot="1" x14ac:dyDescent="0.25">
      <c r="A44" s="81" t="s">
        <v>43</v>
      </c>
      <c r="B44" s="82">
        <f>SUM(B39:B43)</f>
        <v>108.9</v>
      </c>
      <c r="C44" s="83">
        <f t="shared" ref="C44:Z44" si="6">SUM(C39:C43)</f>
        <v>173.9</v>
      </c>
      <c r="D44" s="83">
        <f t="shared" si="6"/>
        <v>211.9</v>
      </c>
      <c r="E44" s="83">
        <f t="shared" si="6"/>
        <v>491.4</v>
      </c>
      <c r="F44" s="83">
        <f t="shared" si="6"/>
        <v>379.7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103.4</v>
      </c>
      <c r="Y44" s="83">
        <f t="shared" si="6"/>
        <v>500</v>
      </c>
      <c r="Z44" s="84">
        <f t="shared" si="6"/>
        <v>0</v>
      </c>
      <c r="AA44" s="85">
        <f t="shared" si="5"/>
        <v>1969.2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5581.9669999999996</v>
      </c>
      <c r="C47" s="83">
        <f t="shared" ref="C47:Z47" si="8">SUM(C10:C13)+C22+C36</f>
        <v>5564.08</v>
      </c>
      <c r="D47" s="83">
        <f t="shared" si="8"/>
        <v>5488.3040000000001</v>
      </c>
      <c r="E47" s="83">
        <f t="shared" si="8"/>
        <v>5445.0570000000007</v>
      </c>
      <c r="F47" s="83">
        <f t="shared" si="8"/>
        <v>5451.9420000000009</v>
      </c>
      <c r="G47" s="83">
        <f t="shared" si="8"/>
        <v>5524.2220000000007</v>
      </c>
      <c r="H47" s="83">
        <f t="shared" si="8"/>
        <v>6023.3650000000007</v>
      </c>
      <c r="I47" s="83">
        <f t="shared" si="8"/>
        <v>7026.067</v>
      </c>
      <c r="J47" s="83">
        <f t="shared" si="8"/>
        <v>7587.9920000000002</v>
      </c>
      <c r="K47" s="83">
        <f t="shared" si="8"/>
        <v>7777.7180000000008</v>
      </c>
      <c r="L47" s="83">
        <f t="shared" si="8"/>
        <v>7848.8240000000005</v>
      </c>
      <c r="M47" s="83">
        <f t="shared" si="8"/>
        <v>7823.4250000000011</v>
      </c>
      <c r="N47" s="83">
        <f t="shared" si="8"/>
        <v>7664.271999999999</v>
      </c>
      <c r="O47" s="83">
        <f t="shared" si="8"/>
        <v>7414.0410000000011</v>
      </c>
      <c r="P47" s="83">
        <f t="shared" si="8"/>
        <v>7535.5709999999999</v>
      </c>
      <c r="Q47" s="83">
        <f t="shared" si="8"/>
        <v>7499.8680000000004</v>
      </c>
      <c r="R47" s="83">
        <f t="shared" si="8"/>
        <v>7904.9380000000001</v>
      </c>
      <c r="S47" s="83">
        <f t="shared" si="8"/>
        <v>8201.0850000000009</v>
      </c>
      <c r="T47" s="83">
        <f t="shared" si="8"/>
        <v>8036.3320000000012</v>
      </c>
      <c r="U47" s="83">
        <f t="shared" si="8"/>
        <v>7971.1270000000004</v>
      </c>
      <c r="V47" s="83">
        <f t="shared" si="8"/>
        <v>7557.0160000000005</v>
      </c>
      <c r="W47" s="83">
        <f t="shared" si="8"/>
        <v>6757.44</v>
      </c>
      <c r="X47" s="83">
        <f t="shared" si="8"/>
        <v>6586.5659999999989</v>
      </c>
      <c r="Y47" s="83">
        <f t="shared" si="8"/>
        <v>6112.514000000001</v>
      </c>
      <c r="Z47" s="84">
        <f t="shared" si="8"/>
        <v>0</v>
      </c>
      <c r="AA47" s="100">
        <f>SUM(B47:Z47)</f>
        <v>166383.73300000001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108.9</v>
      </c>
      <c r="C4" s="18">
        <v>173.9</v>
      </c>
      <c r="D4" s="18">
        <v>211.9</v>
      </c>
      <c r="E4" s="18">
        <v>491.4</v>
      </c>
      <c r="F4" s="18">
        <v>379.7</v>
      </c>
      <c r="G4" s="18">
        <v>-60.3</v>
      </c>
      <c r="H4" s="18">
        <v>-508</v>
      </c>
      <c r="I4" s="18">
        <v>-485</v>
      </c>
      <c r="J4" s="18">
        <v>-483</v>
      </c>
      <c r="K4" s="18">
        <v>-483</v>
      </c>
      <c r="L4" s="18">
        <v>-483</v>
      </c>
      <c r="M4" s="18">
        <v>-483</v>
      </c>
      <c r="N4" s="18">
        <v>-483</v>
      </c>
      <c r="O4" s="18">
        <v>-483</v>
      </c>
      <c r="P4" s="18">
        <v>-483</v>
      </c>
      <c r="Q4" s="18">
        <v>-491</v>
      </c>
      <c r="R4" s="18">
        <v>-491</v>
      </c>
      <c r="S4" s="18">
        <v>-491</v>
      </c>
      <c r="T4" s="18">
        <v>-492</v>
      </c>
      <c r="U4" s="18">
        <v>-491</v>
      </c>
      <c r="V4" s="18">
        <v>-491</v>
      </c>
      <c r="W4" s="18">
        <v>-30.4</v>
      </c>
      <c r="X4" s="18">
        <v>103.4</v>
      </c>
      <c r="Y4" s="18">
        <v>500</v>
      </c>
      <c r="Z4" s="19"/>
      <c r="AA4" s="106">
        <f>SUM(B4:Z4)</f>
        <v>-5442.5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54.51</v>
      </c>
      <c r="C7" s="112">
        <v>53.55</v>
      </c>
      <c r="D7" s="112">
        <v>52</v>
      </c>
      <c r="E7" s="112">
        <v>51.35</v>
      </c>
      <c r="F7" s="112">
        <v>52.26</v>
      </c>
      <c r="G7" s="112">
        <v>54.58</v>
      </c>
      <c r="H7" s="112">
        <v>70.05</v>
      </c>
      <c r="I7" s="112">
        <v>98.63</v>
      </c>
      <c r="J7" s="112">
        <v>112.92</v>
      </c>
      <c r="K7" s="112">
        <v>125.4</v>
      </c>
      <c r="L7" s="112">
        <v>125.4</v>
      </c>
      <c r="M7" s="112">
        <v>125.4</v>
      </c>
      <c r="N7" s="112">
        <v>125.2</v>
      </c>
      <c r="O7" s="112">
        <v>125.1</v>
      </c>
      <c r="P7" s="112">
        <v>119.5</v>
      </c>
      <c r="Q7" s="112">
        <v>124.13</v>
      </c>
      <c r="R7" s="112">
        <v>127.06</v>
      </c>
      <c r="S7" s="112">
        <v>129.47</v>
      </c>
      <c r="T7" s="112">
        <v>140.01</v>
      </c>
      <c r="U7" s="112">
        <v>115.01</v>
      </c>
      <c r="V7" s="112">
        <v>90.97</v>
      </c>
      <c r="W7" s="112">
        <v>66.25</v>
      </c>
      <c r="X7" s="112">
        <v>61</v>
      </c>
      <c r="Y7" s="112">
        <v>51.02</v>
      </c>
      <c r="Z7" s="113"/>
      <c r="AA7" s="114">
        <v>93.782083333333333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60.3</v>
      </c>
      <c r="H15" s="128">
        <v>508</v>
      </c>
      <c r="I15" s="128">
        <v>485</v>
      </c>
      <c r="J15" s="128">
        <v>483</v>
      </c>
      <c r="K15" s="128">
        <v>483</v>
      </c>
      <c r="L15" s="128">
        <v>483</v>
      </c>
      <c r="M15" s="128">
        <v>483</v>
      </c>
      <c r="N15" s="128">
        <v>483</v>
      </c>
      <c r="O15" s="128">
        <v>483</v>
      </c>
      <c r="P15" s="128">
        <v>483</v>
      </c>
      <c r="Q15" s="128">
        <v>491</v>
      </c>
      <c r="R15" s="128">
        <v>491</v>
      </c>
      <c r="S15" s="128">
        <v>491</v>
      </c>
      <c r="T15" s="128">
        <v>492</v>
      </c>
      <c r="U15" s="128">
        <v>491</v>
      </c>
      <c r="V15" s="124">
        <v>491</v>
      </c>
      <c r="W15" s="128">
        <v>30.4</v>
      </c>
      <c r="X15" s="128"/>
      <c r="Y15" s="128"/>
      <c r="Z15" s="126"/>
      <c r="AA15" s="127">
        <f t="shared" si="0"/>
        <v>7411.7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60.3</v>
      </c>
      <c r="H16" s="130">
        <f t="shared" si="1"/>
        <v>508</v>
      </c>
      <c r="I16" s="130">
        <f t="shared" si="1"/>
        <v>485</v>
      </c>
      <c r="J16" s="130">
        <f t="shared" si="1"/>
        <v>483</v>
      </c>
      <c r="K16" s="130">
        <f t="shared" si="1"/>
        <v>483</v>
      </c>
      <c r="L16" s="130">
        <f t="shared" si="1"/>
        <v>483</v>
      </c>
      <c r="M16" s="130">
        <f t="shared" si="1"/>
        <v>483</v>
      </c>
      <c r="N16" s="130">
        <f t="shared" si="1"/>
        <v>483</v>
      </c>
      <c r="O16" s="130">
        <f t="shared" si="1"/>
        <v>483</v>
      </c>
      <c r="P16" s="130">
        <f t="shared" si="1"/>
        <v>483</v>
      </c>
      <c r="Q16" s="130">
        <f t="shared" si="1"/>
        <v>491</v>
      </c>
      <c r="R16" s="130">
        <f t="shared" si="1"/>
        <v>491</v>
      </c>
      <c r="S16" s="130">
        <f t="shared" si="1"/>
        <v>491</v>
      </c>
      <c r="T16" s="130">
        <f t="shared" si="1"/>
        <v>492</v>
      </c>
      <c r="U16" s="130">
        <f t="shared" si="1"/>
        <v>491</v>
      </c>
      <c r="V16" s="130">
        <f t="shared" si="1"/>
        <v>491</v>
      </c>
      <c r="W16" s="130">
        <f t="shared" si="1"/>
        <v>30.4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7411.7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108.9</v>
      </c>
      <c r="C23" s="128">
        <v>173.9</v>
      </c>
      <c r="D23" s="128">
        <v>211.9</v>
      </c>
      <c r="E23" s="128">
        <v>491.4</v>
      </c>
      <c r="F23" s="128">
        <v>379.7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>
        <v>103.4</v>
      </c>
      <c r="Y23" s="128">
        <v>500</v>
      </c>
      <c r="Z23" s="126"/>
      <c r="AA23" s="127">
        <f t="shared" si="2"/>
        <v>1969.2</v>
      </c>
    </row>
    <row r="24" spans="1:27" ht="30" customHeight="1" thickBot="1" x14ac:dyDescent="0.25">
      <c r="A24" s="81" t="s">
        <v>43</v>
      </c>
      <c r="B24" s="129">
        <f>IF(LEN(B$2)&gt;0,SUM(B19:B23),"")</f>
        <v>108.9</v>
      </c>
      <c r="C24" s="130">
        <f t="shared" ref="C24:Z24" si="3">IF(LEN(C$2)&gt;0,SUM(C19:C23),"")</f>
        <v>173.9</v>
      </c>
      <c r="D24" s="130">
        <f t="shared" si="3"/>
        <v>211.9</v>
      </c>
      <c r="E24" s="130">
        <f t="shared" si="3"/>
        <v>491.4</v>
      </c>
      <c r="F24" s="130">
        <f t="shared" si="3"/>
        <v>379.7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103.4</v>
      </c>
      <c r="Y24" s="130">
        <f t="shared" si="3"/>
        <v>500</v>
      </c>
      <c r="Z24" s="131" t="str">
        <f t="shared" si="3"/>
        <v/>
      </c>
      <c r="AA24" s="85">
        <f t="shared" si="2"/>
        <v>1969.2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2020-12-16T12:07:52Z</dcterms:created>
  <dcterms:modified xsi:type="dcterms:W3CDTF">2020-12-16T12:07:53Z</dcterms:modified>
</cp:coreProperties>
</file>