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[1]SPOT_Orders_OverView_01!$A$43:$A$80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<sst xmlns="http://schemas.openxmlformats.org/spreadsheetml/2006/main" count="109" uniqueCount="49">
  <si>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15/12/2020 14:35:37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</si>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</sst>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984</c:v>
                </c:pt>
                <c:pt idx="1">
                  <c:v>984</c:v>
                </c:pt>
                <c:pt idx="2">
                  <c:v>984</c:v>
                </c:pt>
                <c:pt idx="3">
                  <c:v>984</c:v>
                </c:pt>
                <c:pt idx="4">
                  <c:v>984</c:v>
                </c:pt>
                <c:pt idx="5">
                  <c:v>984</c:v>
                </c:pt>
                <c:pt idx="6">
                  <c:v>984</c:v>
                </c:pt>
                <c:pt idx="7">
                  <c:v>984</c:v>
                </c:pt>
                <c:pt idx="8">
                  <c:v>984</c:v>
                </c:pt>
                <c:pt idx="9">
                  <c:v>984</c:v>
                </c:pt>
                <c:pt idx="10">
                  <c:v>984</c:v>
                </c:pt>
                <c:pt idx="11">
                  <c:v>984</c:v>
                </c:pt>
                <c:pt idx="12">
                  <c:v>984</c:v>
                </c:pt>
                <c:pt idx="13">
                  <c:v>984</c:v>
                </c:pt>
                <c:pt idx="14">
                  <c:v>1122.8600000000001</c:v>
                </c:pt>
                <c:pt idx="15">
                  <c:v>1426</c:v>
                </c:pt>
                <c:pt idx="16">
                  <c:v>1426</c:v>
                </c:pt>
                <c:pt idx="17">
                  <c:v>1426</c:v>
                </c:pt>
                <c:pt idx="18">
                  <c:v>1426</c:v>
                </c:pt>
                <c:pt idx="19">
                  <c:v>1426</c:v>
                </c:pt>
                <c:pt idx="20">
                  <c:v>1426</c:v>
                </c:pt>
                <c:pt idx="21">
                  <c:v>1094</c:v>
                </c:pt>
                <c:pt idx="22">
                  <c:v>984</c:v>
                </c:pt>
                <c:pt idx="23">
                  <c:v>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2635.9</c:v>
                </c:pt>
                <c:pt idx="1">
                  <c:v>2634.9</c:v>
                </c:pt>
                <c:pt idx="2">
                  <c:v>2634.9</c:v>
                </c:pt>
                <c:pt idx="3">
                  <c:v>2634.9</c:v>
                </c:pt>
                <c:pt idx="4">
                  <c:v>2634.9</c:v>
                </c:pt>
                <c:pt idx="5">
                  <c:v>2791.625</c:v>
                </c:pt>
                <c:pt idx="6">
                  <c:v>2968</c:v>
                </c:pt>
                <c:pt idx="7">
                  <c:v>3440.5360000000001</c:v>
                </c:pt>
                <c:pt idx="8">
                  <c:v>3449.2539999999999</c:v>
                </c:pt>
                <c:pt idx="9">
                  <c:v>3477.8379999999997</c:v>
                </c:pt>
                <c:pt idx="10">
                  <c:v>3437.5230000000001</c:v>
                </c:pt>
                <c:pt idx="11">
                  <c:v>3436.8609999999999</c:v>
                </c:pt>
                <c:pt idx="12">
                  <c:v>3418.2579999999998</c:v>
                </c:pt>
                <c:pt idx="13">
                  <c:v>3408.2049999999999</c:v>
                </c:pt>
                <c:pt idx="14">
                  <c:v>3632</c:v>
                </c:pt>
                <c:pt idx="15">
                  <c:v>3677</c:v>
                </c:pt>
                <c:pt idx="16">
                  <c:v>3684.5070000000001</c:v>
                </c:pt>
                <c:pt idx="17">
                  <c:v>3670.6759999999999</c:v>
                </c:pt>
                <c:pt idx="18">
                  <c:v>3677.0990000000002</c:v>
                </c:pt>
                <c:pt idx="19">
                  <c:v>3865.8150000000001</c:v>
                </c:pt>
                <c:pt idx="20">
                  <c:v>3939.529</c:v>
                </c:pt>
                <c:pt idx="21">
                  <c:v>3770</c:v>
                </c:pt>
                <c:pt idx="22">
                  <c:v>3758.9</c:v>
                </c:pt>
                <c:pt idx="23">
                  <c:v>3341.5749999999998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439</c:v>
                </c:pt>
                <c:pt idx="1">
                  <c:v>439</c:v>
                </c:pt>
                <c:pt idx="2">
                  <c:v>454</c:v>
                </c:pt>
                <c:pt idx="3">
                  <c:v>439</c:v>
                </c:pt>
                <c:pt idx="4">
                  <c:v>439</c:v>
                </c:pt>
                <c:pt idx="5">
                  <c:v>602.20000000000005</c:v>
                </c:pt>
                <c:pt idx="6">
                  <c:v>786</c:v>
                </c:pt>
                <c:pt idx="7">
                  <c:v>958</c:v>
                </c:pt>
                <c:pt idx="8">
                  <c:v>1078</c:v>
                </c:pt>
                <c:pt idx="9">
                  <c:v>1078</c:v>
                </c:pt>
                <c:pt idx="10">
                  <c:v>1060</c:v>
                </c:pt>
                <c:pt idx="11">
                  <c:v>1062</c:v>
                </c:pt>
                <c:pt idx="12">
                  <c:v>1049</c:v>
                </c:pt>
                <c:pt idx="13">
                  <c:v>1052</c:v>
                </c:pt>
                <c:pt idx="14">
                  <c:v>1073</c:v>
                </c:pt>
                <c:pt idx="15">
                  <c:v>1112</c:v>
                </c:pt>
                <c:pt idx="16">
                  <c:v>1091</c:v>
                </c:pt>
                <c:pt idx="17">
                  <c:v>1105</c:v>
                </c:pt>
                <c:pt idx="18">
                  <c:v>1131</c:v>
                </c:pt>
                <c:pt idx="19">
                  <c:v>1087</c:v>
                </c:pt>
                <c:pt idx="20">
                  <c:v>1179</c:v>
                </c:pt>
                <c:pt idx="21">
                  <c:v>1061.7</c:v>
                </c:pt>
                <c:pt idx="22">
                  <c:v>977.4</c:v>
                </c:pt>
                <c:pt idx="23">
                  <c:v>535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1429.989</c:v>
                </c:pt>
                <c:pt idx="1">
                  <c:v>1380.386</c:v>
                </c:pt>
                <c:pt idx="2">
                  <c:v>1327.5010000000002</c:v>
                </c:pt>
                <c:pt idx="3">
                  <c:v>1284.0309999999997</c:v>
                </c:pt>
                <c:pt idx="4">
                  <c:v>1251.9079999999997</c:v>
                </c:pt>
                <c:pt idx="5">
                  <c:v>1215.9979999999998</c:v>
                </c:pt>
                <c:pt idx="6">
                  <c:v>1185.644</c:v>
                </c:pt>
                <c:pt idx="7">
                  <c:v>1362.5259999999998</c:v>
                </c:pt>
                <c:pt idx="8">
                  <c:v>1774.8189999999997</c:v>
                </c:pt>
                <c:pt idx="9">
                  <c:v>2106.4650000000001</c:v>
                </c:pt>
                <c:pt idx="10">
                  <c:v>2241.5810000000001</c:v>
                </c:pt>
                <c:pt idx="11">
                  <c:v>2241.8849999999998</c:v>
                </c:pt>
                <c:pt idx="12">
                  <c:v>2130.4780000000001</c:v>
                </c:pt>
                <c:pt idx="13">
                  <c:v>1888.0429999999999</c:v>
                </c:pt>
                <c:pt idx="14">
                  <c:v>1500.9809999999998</c:v>
                </c:pt>
                <c:pt idx="15">
                  <c:v>1099.5490000000002</c:v>
                </c:pt>
                <c:pt idx="16">
                  <c:v>953.4459999999998</c:v>
                </c:pt>
                <c:pt idx="17">
                  <c:v>934.62099999999998</c:v>
                </c:pt>
                <c:pt idx="18">
                  <c:v>914.52199999999982</c:v>
                </c:pt>
                <c:pt idx="19">
                  <c:v>889.39799999999991</c:v>
                </c:pt>
                <c:pt idx="20">
                  <c:v>861.85599999999999</c:v>
                </c:pt>
                <c:pt idx="21">
                  <c:v>840.42899999999986</c:v>
                </c:pt>
                <c:pt idx="22">
                  <c:v>827.12199999999996</c:v>
                </c:pt>
                <c:pt idx="23">
                  <c:v>820.75199999999984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122</c:v>
                </c:pt>
                <c:pt idx="7">
                  <c:v>180</c:v>
                </c:pt>
                <c:pt idx="8">
                  <c:v>271</c:v>
                </c:pt>
                <c:pt idx="9">
                  <c:v>196</c:v>
                </c:pt>
                <c:pt idx="10">
                  <c:v>195</c:v>
                </c:pt>
                <c:pt idx="11">
                  <c:v>158</c:v>
                </c:pt>
                <c:pt idx="12">
                  <c:v>219</c:v>
                </c:pt>
                <c:pt idx="13">
                  <c:v>203</c:v>
                </c:pt>
                <c:pt idx="14">
                  <c:v>258</c:v>
                </c:pt>
                <c:pt idx="15">
                  <c:v>230</c:v>
                </c:pt>
                <c:pt idx="16">
                  <c:v>669.07299999999998</c:v>
                </c:pt>
                <c:pt idx="17">
                  <c:v>1043.33</c:v>
                </c:pt>
                <c:pt idx="18">
                  <c:v>989.19100000000003</c:v>
                </c:pt>
                <c:pt idx="19">
                  <c:v>881.07100000000003</c:v>
                </c:pt>
                <c:pt idx="20">
                  <c:v>141.773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1703176"/>
        <c:axId val="421703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5488.8410000000013</c:v>
                </c:pt>
                <c:pt idx="1">
                  <c:v>5438.253999999999</c:v>
                </c:pt>
                <c:pt idx="2">
                  <c:v>5400.3839999999991</c:v>
                </c:pt>
                <c:pt idx="3">
                  <c:v>5341.9019999999991</c:v>
                </c:pt>
                <c:pt idx="4">
                  <c:v>5309.8339999999998</c:v>
                </c:pt>
                <c:pt idx="5">
                  <c:v>5619.7970000000023</c:v>
                </c:pt>
                <c:pt idx="6">
                  <c:v>6045.661000000001</c:v>
                </c:pt>
                <c:pt idx="7">
                  <c:v>6925.0620000000008</c:v>
                </c:pt>
                <c:pt idx="8">
                  <c:v>7557.0729999999994</c:v>
                </c:pt>
                <c:pt idx="9">
                  <c:v>7842.302999999999</c:v>
                </c:pt>
                <c:pt idx="10">
                  <c:v>7918.1039999999994</c:v>
                </c:pt>
                <c:pt idx="11">
                  <c:v>7882.7460000000001</c:v>
                </c:pt>
                <c:pt idx="12">
                  <c:v>7800.7359999999999</c:v>
                </c:pt>
                <c:pt idx="13">
                  <c:v>7535.2479999999987</c:v>
                </c:pt>
                <c:pt idx="14">
                  <c:v>7586.8410000000003</c:v>
                </c:pt>
                <c:pt idx="15">
                  <c:v>7544.5489999999982</c:v>
                </c:pt>
                <c:pt idx="16">
                  <c:v>7824.0260000000007</c:v>
                </c:pt>
                <c:pt idx="17">
                  <c:v>8179.6269999999995</c:v>
                </c:pt>
                <c:pt idx="18">
                  <c:v>8137.8119999999999</c:v>
                </c:pt>
                <c:pt idx="19">
                  <c:v>8149.2840000000006</c:v>
                </c:pt>
                <c:pt idx="20">
                  <c:v>7548.1580000000013</c:v>
                </c:pt>
                <c:pt idx="21">
                  <c:v>6867.1269999999995</c:v>
                </c:pt>
                <c:pt idx="22">
                  <c:v>6618.4009999999998</c:v>
                </c:pt>
                <c:pt idx="23">
                  <c:v>5681.2809999999999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703176"/>
        <c:axId val="421703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46.32</c:v>
                </c:pt>
                <c:pt idx="1">
                  <c:v>45.52</c:v>
                </c:pt>
                <c:pt idx="2">
                  <c:v>43.71</c:v>
                </c:pt>
                <c:pt idx="3">
                  <c:v>43.71</c:v>
                </c:pt>
                <c:pt idx="4">
                  <c:v>44.12</c:v>
                </c:pt>
                <c:pt idx="5">
                  <c:v>52.81</c:v>
                </c:pt>
                <c:pt idx="6">
                  <c:v>63.59</c:v>
                </c:pt>
                <c:pt idx="7">
                  <c:v>79.709999999999994</c:v>
                </c:pt>
                <c:pt idx="8">
                  <c:v>92</c:v>
                </c:pt>
                <c:pt idx="9">
                  <c:v>95</c:v>
                </c:pt>
                <c:pt idx="10">
                  <c:v>94</c:v>
                </c:pt>
                <c:pt idx="11">
                  <c:v>96</c:v>
                </c:pt>
                <c:pt idx="12">
                  <c:v>95</c:v>
                </c:pt>
                <c:pt idx="13">
                  <c:v>93</c:v>
                </c:pt>
                <c:pt idx="14">
                  <c:v>96</c:v>
                </c:pt>
                <c:pt idx="15">
                  <c:v>96</c:v>
                </c:pt>
                <c:pt idx="16">
                  <c:v>115.04</c:v>
                </c:pt>
                <c:pt idx="17">
                  <c:v>115.06</c:v>
                </c:pt>
                <c:pt idx="18">
                  <c:v>115.17</c:v>
                </c:pt>
                <c:pt idx="19">
                  <c:v>115.17</c:v>
                </c:pt>
                <c:pt idx="20">
                  <c:v>115.01</c:v>
                </c:pt>
                <c:pt idx="21">
                  <c:v>65.75</c:v>
                </c:pt>
                <c:pt idx="22">
                  <c:v>56.96</c:v>
                </c:pt>
                <c:pt idx="23">
                  <c:v>54.03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704352"/>
        <c:axId val="421703960"/>
      </c:lineChart>
      <c:catAx>
        <c:axId val="421703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03568"/>
        <c:crosses val="autoZero"/>
        <c:auto val="1"/>
        <c:lblAlgn val="ctr"/>
        <c:lblOffset val="100"/>
        <c:noMultiLvlLbl val="0"/>
      </c:catAx>
      <c:valAx>
        <c:axId val="42170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03176"/>
        <c:crosses val="autoZero"/>
        <c:crossBetween val="between"/>
      </c:valAx>
      <c:valAx>
        <c:axId val="42170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04352"/>
        <c:crosses val="max"/>
        <c:crossBetween val="between"/>
      </c:valAx>
      <c:catAx>
        <c:axId val="42170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70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44181</v>
          </cell>
        </row>
        <row r="5">
          <cell r="C5" t="str">
            <v>DAM</v>
          </cell>
        </row>
        <row r="20">
          <cell r="C20">
            <v>26516.86</v>
          </cell>
        </row>
        <row r="21">
          <cell r="C21">
            <v>80020.701000000015</v>
          </cell>
        </row>
        <row r="22">
          <cell r="C22">
            <v>5954.4379999999992</v>
          </cell>
        </row>
        <row r="23">
          <cell r="C23">
            <v>21287.300000000003</v>
          </cell>
        </row>
        <row r="24">
          <cell r="C24">
            <v>32463.929999999997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21539.903000000006</v>
          </cell>
        </row>
        <row r="33">
          <cell r="C33">
            <v>29601.260000000002</v>
          </cell>
        </row>
        <row r="34">
          <cell r="C34">
            <v>94746.695999999982</v>
          </cell>
        </row>
        <row r="35">
          <cell r="C35">
            <v>1660</v>
          </cell>
        </row>
        <row r="36">
          <cell r="C36">
            <v>15240.691999999995</v>
          </cell>
        </row>
        <row r="37">
          <cell r="C37">
            <v>3454.5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46.32</v>
          </cell>
          <cell r="C7">
            <v>45.52</v>
          </cell>
          <cell r="D7">
            <v>43.71</v>
          </cell>
          <cell r="E7">
            <v>43.71</v>
          </cell>
          <cell r="F7">
            <v>44.12</v>
          </cell>
          <cell r="G7">
            <v>52.81</v>
          </cell>
          <cell r="H7">
            <v>63.59</v>
          </cell>
          <cell r="I7">
            <v>79.709999999999994</v>
          </cell>
          <cell r="J7">
            <v>92</v>
          </cell>
          <cell r="K7">
            <v>95</v>
          </cell>
          <cell r="L7">
            <v>94</v>
          </cell>
          <cell r="M7">
            <v>96</v>
          </cell>
          <cell r="N7">
            <v>95</v>
          </cell>
          <cell r="O7">
            <v>93</v>
          </cell>
          <cell r="P7">
            <v>96</v>
          </cell>
          <cell r="Q7">
            <v>96</v>
          </cell>
          <cell r="R7">
            <v>115.04</v>
          </cell>
          <cell r="S7">
            <v>115.06</v>
          </cell>
          <cell r="T7">
            <v>115.17</v>
          </cell>
          <cell r="U7">
            <v>115.17</v>
          </cell>
          <cell r="V7">
            <v>115.01</v>
          </cell>
          <cell r="W7">
            <v>65.75</v>
          </cell>
          <cell r="X7">
            <v>56.96</v>
          </cell>
          <cell r="Y7">
            <v>54.03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46.32</v>
          </cell>
          <cell r="C7">
            <v>45.52</v>
          </cell>
          <cell r="D7">
            <v>43.71</v>
          </cell>
          <cell r="E7">
            <v>43.71</v>
          </cell>
          <cell r="F7">
            <v>44.12</v>
          </cell>
          <cell r="G7">
            <v>52.81</v>
          </cell>
          <cell r="H7">
            <v>63.59</v>
          </cell>
          <cell r="I7">
            <v>79.709999999999994</v>
          </cell>
          <cell r="J7">
            <v>92</v>
          </cell>
          <cell r="K7">
            <v>95</v>
          </cell>
          <cell r="L7">
            <v>94</v>
          </cell>
          <cell r="M7">
            <v>96</v>
          </cell>
          <cell r="N7">
            <v>95</v>
          </cell>
          <cell r="O7">
            <v>93</v>
          </cell>
          <cell r="P7">
            <v>96</v>
          </cell>
          <cell r="Q7">
            <v>96</v>
          </cell>
          <cell r="R7">
            <v>115.04</v>
          </cell>
          <cell r="S7">
            <v>115.06</v>
          </cell>
          <cell r="T7">
            <v>115.17</v>
          </cell>
          <cell r="U7">
            <v>115.17</v>
          </cell>
          <cell r="V7">
            <v>115.01</v>
          </cell>
          <cell r="W7">
            <v>65.75</v>
          </cell>
          <cell r="X7">
            <v>56.96</v>
          </cell>
          <cell r="Y7">
            <v>54.03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183.86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280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280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415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414</v>
          </cell>
          <cell r="I25">
            <v>414</v>
          </cell>
          <cell r="J25">
            <v>414</v>
          </cell>
          <cell r="K25">
            <v>414</v>
          </cell>
          <cell r="L25">
            <v>411</v>
          </cell>
          <cell r="M25">
            <v>411</v>
          </cell>
          <cell r="N25">
            <v>411</v>
          </cell>
          <cell r="O25">
            <v>411</v>
          </cell>
          <cell r="P25">
            <v>411</v>
          </cell>
          <cell r="Q25">
            <v>411</v>
          </cell>
          <cell r="R25">
            <v>413</v>
          </cell>
          <cell r="S25">
            <v>413</v>
          </cell>
          <cell r="T25">
            <v>414</v>
          </cell>
          <cell r="U25">
            <v>414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345</v>
          </cell>
          <cell r="H26">
            <v>245</v>
          </cell>
          <cell r="I26">
            <v>345</v>
          </cell>
          <cell r="J26">
            <v>345</v>
          </cell>
          <cell r="K26">
            <v>345</v>
          </cell>
          <cell r="L26">
            <v>345</v>
          </cell>
          <cell r="M26">
            <v>345</v>
          </cell>
          <cell r="N26">
            <v>345</v>
          </cell>
          <cell r="O26">
            <v>345</v>
          </cell>
          <cell r="P26">
            <v>345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520</v>
          </cell>
        </row>
        <row r="27">
          <cell r="H27">
            <v>220</v>
          </cell>
          <cell r="I27">
            <v>372</v>
          </cell>
          <cell r="J27">
            <v>372</v>
          </cell>
          <cell r="K27">
            <v>372</v>
          </cell>
          <cell r="L27">
            <v>372</v>
          </cell>
          <cell r="M27">
            <v>372</v>
          </cell>
          <cell r="N27">
            <v>372</v>
          </cell>
          <cell r="O27">
            <v>372</v>
          </cell>
          <cell r="P27">
            <v>372</v>
          </cell>
          <cell r="Q27">
            <v>372</v>
          </cell>
          <cell r="R27">
            <v>372</v>
          </cell>
          <cell r="S27">
            <v>372</v>
          </cell>
          <cell r="T27">
            <v>372</v>
          </cell>
          <cell r="U27">
            <v>372</v>
          </cell>
          <cell r="V27">
            <v>372</v>
          </cell>
          <cell r="W27">
            <v>372</v>
          </cell>
          <cell r="X27">
            <v>372</v>
          </cell>
          <cell r="Y27">
            <v>372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440</v>
          </cell>
          <cell r="H28">
            <v>440</v>
          </cell>
          <cell r="I28">
            <v>440</v>
          </cell>
          <cell r="J28">
            <v>440</v>
          </cell>
          <cell r="K28">
            <v>440</v>
          </cell>
          <cell r="L28">
            <v>444</v>
          </cell>
          <cell r="M28">
            <v>443</v>
          </cell>
          <cell r="N28">
            <v>442</v>
          </cell>
          <cell r="O28">
            <v>442</v>
          </cell>
          <cell r="P28">
            <v>443</v>
          </cell>
          <cell r="Q28">
            <v>443</v>
          </cell>
          <cell r="R28">
            <v>444</v>
          </cell>
          <cell r="S28">
            <v>445</v>
          </cell>
          <cell r="T28">
            <v>440</v>
          </cell>
          <cell r="U28">
            <v>440</v>
          </cell>
          <cell r="V28">
            <v>441</v>
          </cell>
          <cell r="W28">
            <v>441</v>
          </cell>
          <cell r="X28">
            <v>441</v>
          </cell>
          <cell r="Y28">
            <v>441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550</v>
          </cell>
          <cell r="I29">
            <v>619.53599999999994</v>
          </cell>
          <cell r="J29">
            <v>623.25400000000002</v>
          </cell>
          <cell r="K29">
            <v>631.83799999999997</v>
          </cell>
          <cell r="L29">
            <v>615.52300000000002</v>
          </cell>
          <cell r="M29">
            <v>640.86099999999999</v>
          </cell>
          <cell r="N29">
            <v>593.25800000000004</v>
          </cell>
          <cell r="O29">
            <v>583.20500000000004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25</v>
          </cell>
          <cell r="I34">
            <v>25</v>
          </cell>
          <cell r="J34">
            <v>25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50</v>
          </cell>
          <cell r="R34">
            <v>50</v>
          </cell>
          <cell r="S34">
            <v>50</v>
          </cell>
          <cell r="T34">
            <v>55</v>
          </cell>
          <cell r="U34">
            <v>65</v>
          </cell>
          <cell r="V34">
            <v>166</v>
          </cell>
        </row>
        <row r="35">
          <cell r="B35">
            <v>285</v>
          </cell>
          <cell r="C35">
            <v>285</v>
          </cell>
          <cell r="D35">
            <v>285</v>
          </cell>
          <cell r="E35">
            <v>285</v>
          </cell>
          <cell r="F35">
            <v>285</v>
          </cell>
          <cell r="G35">
            <v>285</v>
          </cell>
          <cell r="H35">
            <v>320</v>
          </cell>
          <cell r="I35">
            <v>320</v>
          </cell>
          <cell r="J35">
            <v>305</v>
          </cell>
          <cell r="K35">
            <v>325</v>
          </cell>
          <cell r="L35">
            <v>320</v>
          </cell>
          <cell r="M35">
            <v>305</v>
          </cell>
          <cell r="N35">
            <v>335</v>
          </cell>
          <cell r="O35">
            <v>335</v>
          </cell>
          <cell r="P35">
            <v>320</v>
          </cell>
          <cell r="Q35">
            <v>320</v>
          </cell>
          <cell r="R35">
            <v>320.29000000000002</v>
          </cell>
          <cell r="S35">
            <v>305</v>
          </cell>
          <cell r="T35">
            <v>310.27</v>
          </cell>
          <cell r="U35">
            <v>313.55</v>
          </cell>
          <cell r="V35">
            <v>301.51499999999999</v>
          </cell>
          <cell r="W35">
            <v>345</v>
          </cell>
          <cell r="X35">
            <v>345</v>
          </cell>
          <cell r="Y35">
            <v>265.67500000000001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180</v>
          </cell>
          <cell r="K36">
            <v>180</v>
          </cell>
          <cell r="L36">
            <v>180</v>
          </cell>
          <cell r="M36">
            <v>180</v>
          </cell>
          <cell r="N36">
            <v>180</v>
          </cell>
          <cell r="O36">
            <v>180</v>
          </cell>
          <cell r="P36">
            <v>180</v>
          </cell>
          <cell r="Q36">
            <v>180</v>
          </cell>
          <cell r="R36">
            <v>180</v>
          </cell>
          <cell r="S36">
            <v>180</v>
          </cell>
          <cell r="T36">
            <v>180</v>
          </cell>
          <cell r="U36">
            <v>180</v>
          </cell>
          <cell r="V36">
            <v>180</v>
          </cell>
          <cell r="W36">
            <v>139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270</v>
          </cell>
          <cell r="I37">
            <v>290</v>
          </cell>
          <cell r="J37">
            <v>310</v>
          </cell>
          <cell r="K37">
            <v>310</v>
          </cell>
          <cell r="L37">
            <v>290</v>
          </cell>
          <cell r="M37">
            <v>280</v>
          </cell>
          <cell r="N37">
            <v>280</v>
          </cell>
          <cell r="O37">
            <v>280</v>
          </cell>
          <cell r="P37">
            <v>290</v>
          </cell>
          <cell r="Q37">
            <v>310</v>
          </cell>
          <cell r="R37">
            <v>320</v>
          </cell>
          <cell r="S37">
            <v>320</v>
          </cell>
          <cell r="T37">
            <v>320</v>
          </cell>
          <cell r="U37">
            <v>320</v>
          </cell>
          <cell r="V37">
            <v>290</v>
          </cell>
          <cell r="W37">
            <v>290</v>
          </cell>
          <cell r="X37">
            <v>290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198.72499999999999</v>
          </cell>
          <cell r="H38">
            <v>300</v>
          </cell>
          <cell r="I38">
            <v>390</v>
          </cell>
          <cell r="J38">
            <v>390</v>
          </cell>
          <cell r="K38">
            <v>390</v>
          </cell>
          <cell r="L38">
            <v>390</v>
          </cell>
          <cell r="M38">
            <v>390</v>
          </cell>
          <cell r="N38">
            <v>390</v>
          </cell>
          <cell r="O38">
            <v>390</v>
          </cell>
          <cell r="P38">
            <v>390</v>
          </cell>
          <cell r="Q38">
            <v>390</v>
          </cell>
          <cell r="R38">
            <v>384.21699999999998</v>
          </cell>
          <cell r="S38">
            <v>384.67599999999999</v>
          </cell>
          <cell r="T38">
            <v>384.82900000000001</v>
          </cell>
          <cell r="U38">
            <v>385.26499999999999</v>
          </cell>
          <cell r="V38">
            <v>396.01400000000001</v>
          </cell>
          <cell r="W38">
            <v>390</v>
          </cell>
          <cell r="X38">
            <v>390</v>
          </cell>
          <cell r="Y38">
            <v>182</v>
          </cell>
        </row>
        <row r="40">
          <cell r="R40">
            <v>84</v>
          </cell>
          <cell r="S40">
            <v>252</v>
          </cell>
          <cell r="T40">
            <v>84</v>
          </cell>
          <cell r="U40">
            <v>40</v>
          </cell>
        </row>
        <row r="41">
          <cell r="R41">
            <v>80</v>
          </cell>
          <cell r="S41">
            <v>160</v>
          </cell>
          <cell r="T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115</v>
          </cell>
          <cell r="U44">
            <v>115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7">
          <cell r="T47">
            <v>15.191000000000001</v>
          </cell>
          <cell r="U47">
            <v>61.070999999999998</v>
          </cell>
        </row>
        <row r="48">
          <cell r="R48">
            <v>92</v>
          </cell>
          <cell r="S48">
            <v>118</v>
          </cell>
          <cell r="T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H51">
            <v>96</v>
          </cell>
          <cell r="I51">
            <v>96</v>
          </cell>
          <cell r="J51">
            <v>96</v>
          </cell>
          <cell r="K51">
            <v>96</v>
          </cell>
          <cell r="L51">
            <v>96</v>
          </cell>
          <cell r="M51">
            <v>96</v>
          </cell>
          <cell r="N51">
            <v>96</v>
          </cell>
          <cell r="O51">
            <v>96</v>
          </cell>
          <cell r="P51">
            <v>96</v>
          </cell>
          <cell r="Q51">
            <v>96</v>
          </cell>
          <cell r="R51">
            <v>75.072999999999993</v>
          </cell>
          <cell r="S51">
            <v>167.33</v>
          </cell>
          <cell r="T51">
            <v>288</v>
          </cell>
          <cell r="U51">
            <v>288</v>
          </cell>
        </row>
        <row r="52"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14</v>
          </cell>
          <cell r="R52">
            <v>8</v>
          </cell>
          <cell r="S52">
            <v>16</v>
          </cell>
          <cell r="T52">
            <v>32</v>
          </cell>
          <cell r="U52">
            <v>32</v>
          </cell>
        </row>
        <row r="53">
          <cell r="R53">
            <v>210</v>
          </cell>
          <cell r="S53">
            <v>210</v>
          </cell>
          <cell r="T53">
            <v>210</v>
          </cell>
          <cell r="U53">
            <v>210</v>
          </cell>
          <cell r="V53">
            <v>85.772999999999996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1429.989</v>
          </cell>
          <cell r="C59">
            <v>1380.386</v>
          </cell>
          <cell r="D59">
            <v>1327.5010000000002</v>
          </cell>
          <cell r="E59">
            <v>1284.0309999999997</v>
          </cell>
          <cell r="F59">
            <v>1251.9079999999997</v>
          </cell>
          <cell r="G59">
            <v>1215.9979999999998</v>
          </cell>
          <cell r="H59">
            <v>1185.644</v>
          </cell>
          <cell r="I59">
            <v>1362.5259999999998</v>
          </cell>
          <cell r="J59">
            <v>1774.8189999999997</v>
          </cell>
          <cell r="K59">
            <v>2106.4650000000001</v>
          </cell>
          <cell r="L59">
            <v>2241.5810000000001</v>
          </cell>
          <cell r="M59">
            <v>2241.8849999999998</v>
          </cell>
          <cell r="N59">
            <v>2130.4780000000001</v>
          </cell>
          <cell r="O59">
            <v>1888.0429999999999</v>
          </cell>
          <cell r="P59">
            <v>1500.9809999999998</v>
          </cell>
          <cell r="Q59">
            <v>1099.5490000000002</v>
          </cell>
          <cell r="R59">
            <v>953.4459999999998</v>
          </cell>
          <cell r="S59">
            <v>934.62099999999998</v>
          </cell>
          <cell r="T59">
            <v>914.52199999999982</v>
          </cell>
          <cell r="U59">
            <v>889.39799999999991</v>
          </cell>
          <cell r="V59">
            <v>861.85599999999999</v>
          </cell>
          <cell r="W59">
            <v>840.42899999999986</v>
          </cell>
          <cell r="X59">
            <v>827.12199999999996</v>
          </cell>
          <cell r="Y59">
            <v>820.75199999999984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37</v>
          </cell>
          <cell r="J72">
            <v>37</v>
          </cell>
          <cell r="K72">
            <v>37</v>
          </cell>
          <cell r="L72">
            <v>37</v>
          </cell>
          <cell r="M72">
            <v>35</v>
          </cell>
          <cell r="N72">
            <v>35</v>
          </cell>
          <cell r="O72">
            <v>35</v>
          </cell>
          <cell r="P72">
            <v>44</v>
          </cell>
          <cell r="Q72">
            <v>84</v>
          </cell>
          <cell r="R72">
            <v>94</v>
          </cell>
          <cell r="S72">
            <v>96</v>
          </cell>
          <cell r="T72">
            <v>96</v>
          </cell>
          <cell r="U72">
            <v>27</v>
          </cell>
          <cell r="V72">
            <v>27</v>
          </cell>
          <cell r="W72">
            <v>27</v>
          </cell>
          <cell r="X72">
            <v>27</v>
          </cell>
          <cell r="Y72">
            <v>27</v>
          </cell>
        </row>
        <row r="73">
          <cell r="B73">
            <v>72</v>
          </cell>
          <cell r="C73">
            <v>72</v>
          </cell>
          <cell r="D73">
            <v>72</v>
          </cell>
          <cell r="E73">
            <v>72</v>
          </cell>
          <cell r="F73">
            <v>72</v>
          </cell>
          <cell r="G73">
            <v>72</v>
          </cell>
          <cell r="H73">
            <v>61</v>
          </cell>
          <cell r="I73">
            <v>73</v>
          </cell>
          <cell r="J73">
            <v>88</v>
          </cell>
          <cell r="K73">
            <v>93</v>
          </cell>
          <cell r="L73">
            <v>93</v>
          </cell>
          <cell r="M73">
            <v>93</v>
          </cell>
          <cell r="N73">
            <v>93</v>
          </cell>
          <cell r="O73">
            <v>93</v>
          </cell>
          <cell r="P73">
            <v>93</v>
          </cell>
          <cell r="Q73">
            <v>93</v>
          </cell>
          <cell r="R73">
            <v>73</v>
          </cell>
          <cell r="S73">
            <v>73</v>
          </cell>
          <cell r="T73">
            <v>83</v>
          </cell>
          <cell r="U73">
            <v>83</v>
          </cell>
          <cell r="V73">
            <v>83</v>
          </cell>
          <cell r="W73">
            <v>91</v>
          </cell>
          <cell r="X73">
            <v>83</v>
          </cell>
          <cell r="Y73">
            <v>68</v>
          </cell>
        </row>
        <row r="74">
          <cell r="B74">
            <v>224</v>
          </cell>
          <cell r="C74">
            <v>224</v>
          </cell>
          <cell r="D74">
            <v>239</v>
          </cell>
          <cell r="E74">
            <v>224</v>
          </cell>
          <cell r="F74">
            <v>224</v>
          </cell>
          <cell r="G74">
            <v>174</v>
          </cell>
          <cell r="H74">
            <v>174</v>
          </cell>
          <cell r="I74">
            <v>232</v>
          </cell>
          <cell r="J74">
            <v>337</v>
          </cell>
          <cell r="K74">
            <v>332</v>
          </cell>
          <cell r="L74">
            <v>314</v>
          </cell>
          <cell r="M74">
            <v>318</v>
          </cell>
          <cell r="N74">
            <v>305</v>
          </cell>
          <cell r="O74">
            <v>308</v>
          </cell>
          <cell r="P74">
            <v>320</v>
          </cell>
          <cell r="Q74">
            <v>319</v>
          </cell>
          <cell r="R74">
            <v>308</v>
          </cell>
          <cell r="S74">
            <v>320</v>
          </cell>
          <cell r="T74">
            <v>336</v>
          </cell>
          <cell r="U74">
            <v>361</v>
          </cell>
          <cell r="V74">
            <v>453</v>
          </cell>
          <cell r="W74">
            <v>359</v>
          </cell>
          <cell r="X74">
            <v>357</v>
          </cell>
          <cell r="Y74">
            <v>324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G76">
            <v>213.2</v>
          </cell>
          <cell r="H76">
            <v>408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468.7</v>
          </cell>
          <cell r="X76">
            <v>394.4</v>
          </cell>
        </row>
      </sheetData>
      <sheetData sheetId="17">
        <row r="64">
          <cell r="B64">
            <v>972.44500000000005</v>
          </cell>
          <cell r="C64">
            <v>987.04200000000003</v>
          </cell>
          <cell r="D64">
            <v>997.03600000000006</v>
          </cell>
          <cell r="E64">
            <v>997.04</v>
          </cell>
          <cell r="F64">
            <v>998.03800000000001</v>
          </cell>
          <cell r="G64">
            <v>998.87599999999998</v>
          </cell>
          <cell r="H64">
            <v>981.73400000000004</v>
          </cell>
          <cell r="I64">
            <v>972.79899999999998</v>
          </cell>
          <cell r="J64">
            <v>943.79399999999998</v>
          </cell>
          <cell r="K64">
            <v>905.79600000000005</v>
          </cell>
          <cell r="L64">
            <v>808.78099999999995</v>
          </cell>
          <cell r="M64">
            <v>784.05799999999999</v>
          </cell>
          <cell r="N64">
            <v>767.04</v>
          </cell>
          <cell r="O64">
            <v>761.04</v>
          </cell>
          <cell r="P64">
            <v>818.01900000000001</v>
          </cell>
          <cell r="Q64">
            <v>819.02599999999995</v>
          </cell>
          <cell r="R64">
            <v>835.02599999999995</v>
          </cell>
          <cell r="S64">
            <v>931.03899999999999</v>
          </cell>
          <cell r="T64">
            <v>866.06999999999994</v>
          </cell>
          <cell r="U64">
            <v>868.07299999999998</v>
          </cell>
          <cell r="V64">
            <v>870.07100000000003</v>
          </cell>
          <cell r="W64">
            <v>897.17399999999998</v>
          </cell>
          <cell r="X64">
            <v>797.91399999999999</v>
          </cell>
          <cell r="Y64">
            <v>961.97199999999998</v>
          </cell>
        </row>
        <row r="65">
          <cell r="B65">
            <v>957.41899999999998</v>
          </cell>
          <cell r="C65">
            <v>932.87700000000007</v>
          </cell>
          <cell r="D65">
            <v>918.33</v>
          </cell>
          <cell r="E65">
            <v>918.40000000000009</v>
          </cell>
          <cell r="F65">
            <v>943.30499999999995</v>
          </cell>
          <cell r="G65">
            <v>1050.921</v>
          </cell>
          <cell r="H65">
            <v>1204.655</v>
          </cell>
          <cell r="I65">
            <v>1358.3249999999998</v>
          </cell>
          <cell r="J65">
            <v>1446.4739999999999</v>
          </cell>
          <cell r="K65">
            <v>1478.7519999999997</v>
          </cell>
          <cell r="L65">
            <v>1494.7070000000001</v>
          </cell>
          <cell r="M65">
            <v>1496.9669999999996</v>
          </cell>
          <cell r="N65">
            <v>1478.9929999999999</v>
          </cell>
          <cell r="O65">
            <v>1436.415</v>
          </cell>
          <cell r="P65">
            <v>1384.0749999999998</v>
          </cell>
          <cell r="Q65">
            <v>1344.8540000000003</v>
          </cell>
          <cell r="R65">
            <v>1347.6149999999998</v>
          </cell>
          <cell r="S65">
            <v>1338.722</v>
          </cell>
          <cell r="T65">
            <v>1331.1059999999998</v>
          </cell>
          <cell r="U65">
            <v>1305.672</v>
          </cell>
          <cell r="V65">
            <v>1218.6019999999999</v>
          </cell>
          <cell r="W65">
            <v>1125.1049999999998</v>
          </cell>
          <cell r="X65">
            <v>1090.8219999999999</v>
          </cell>
          <cell r="Y65">
            <v>998.14699999999993</v>
          </cell>
        </row>
        <row r="66">
          <cell r="B66">
            <v>2732.0770000000002</v>
          </cell>
          <cell r="C66">
            <v>2662.5350000000003</v>
          </cell>
          <cell r="D66">
            <v>2557.2180000000003</v>
          </cell>
          <cell r="E66">
            <v>2493.1620000000007</v>
          </cell>
          <cell r="F66">
            <v>2577.0910000000003</v>
          </cell>
          <cell r="G66">
            <v>2887</v>
          </cell>
          <cell r="H66">
            <v>3314.7720000000004</v>
          </cell>
          <cell r="I66">
            <v>3815.9379999999996</v>
          </cell>
          <cell r="J66">
            <v>4267.8049999999994</v>
          </cell>
          <cell r="K66">
            <v>4519.2549999999983</v>
          </cell>
          <cell r="L66">
            <v>4663.116</v>
          </cell>
          <cell r="M66">
            <v>4675.7210000000005</v>
          </cell>
          <cell r="N66">
            <v>4592.7030000000004</v>
          </cell>
          <cell r="O66">
            <v>4419.7930000000006</v>
          </cell>
          <cell r="P66">
            <v>4396.7469999999994</v>
          </cell>
          <cell r="Q66">
            <v>4431.9769999999999</v>
          </cell>
          <cell r="R66">
            <v>4709.8850000000002</v>
          </cell>
          <cell r="S66">
            <v>4932.366</v>
          </cell>
          <cell r="T66">
            <v>5030.6359999999995</v>
          </cell>
          <cell r="U66">
            <v>5040.5390000000007</v>
          </cell>
          <cell r="V66">
            <v>4688.4850000000006</v>
          </cell>
          <cell r="W66">
            <v>4123.848</v>
          </cell>
          <cell r="X66">
            <v>3930.6649999999995</v>
          </cell>
          <cell r="Y66">
            <v>3283.3620000000001</v>
          </cell>
        </row>
        <row r="67">
          <cell r="B67">
            <v>220</v>
          </cell>
          <cell r="C67">
            <v>220</v>
          </cell>
          <cell r="D67">
            <v>470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121.5</v>
          </cell>
          <cell r="C68">
            <v>120</v>
          </cell>
          <cell r="D68">
            <v>112</v>
          </cell>
          <cell r="E68">
            <v>106</v>
          </cell>
          <cell r="F68">
            <v>113.5</v>
          </cell>
          <cell r="G68">
            <v>126</v>
          </cell>
          <cell r="H68">
            <v>130.5</v>
          </cell>
          <cell r="I68">
            <v>145</v>
          </cell>
          <cell r="J68">
            <v>149</v>
          </cell>
          <cell r="K68">
            <v>147.5</v>
          </cell>
          <cell r="L68">
            <v>143.5</v>
          </cell>
          <cell r="M68">
            <v>144</v>
          </cell>
          <cell r="N68">
            <v>144</v>
          </cell>
          <cell r="O68">
            <v>142</v>
          </cell>
          <cell r="P68">
            <v>153</v>
          </cell>
          <cell r="Q68">
            <v>159</v>
          </cell>
          <cell r="R68">
            <v>169.5</v>
          </cell>
          <cell r="S68">
            <v>180.5</v>
          </cell>
          <cell r="T68">
            <v>181</v>
          </cell>
          <cell r="U68">
            <v>180</v>
          </cell>
          <cell r="V68">
            <v>167</v>
          </cell>
          <cell r="W68">
            <v>151</v>
          </cell>
          <cell r="X68">
            <v>140</v>
          </cell>
          <cell r="Y68">
            <v>129</v>
          </cell>
        </row>
        <row r="72">
          <cell r="B72">
            <v>35</v>
          </cell>
          <cell r="C72">
            <v>35</v>
          </cell>
          <cell r="D72">
            <v>48</v>
          </cell>
          <cell r="E72">
            <v>48</v>
          </cell>
          <cell r="F72">
            <v>48</v>
          </cell>
          <cell r="G72">
            <v>48</v>
          </cell>
          <cell r="H72">
            <v>36</v>
          </cell>
          <cell r="I72">
            <v>270</v>
          </cell>
          <cell r="J72">
            <v>271</v>
          </cell>
          <cell r="K72">
            <v>272</v>
          </cell>
          <cell r="L72">
            <v>266</v>
          </cell>
          <cell r="M72">
            <v>266</v>
          </cell>
          <cell r="N72">
            <v>265</v>
          </cell>
          <cell r="O72">
            <v>265</v>
          </cell>
          <cell r="P72">
            <v>260</v>
          </cell>
          <cell r="Q72">
            <v>260</v>
          </cell>
          <cell r="R72">
            <v>260</v>
          </cell>
          <cell r="S72">
            <v>260</v>
          </cell>
          <cell r="T72">
            <v>264</v>
          </cell>
          <cell r="U72">
            <v>285</v>
          </cell>
          <cell r="V72">
            <v>295</v>
          </cell>
          <cell r="W72">
            <v>291</v>
          </cell>
          <cell r="X72">
            <v>297</v>
          </cell>
          <cell r="Y72">
            <v>59</v>
          </cell>
        </row>
        <row r="73">
          <cell r="B73">
            <v>119</v>
          </cell>
          <cell r="C73">
            <v>132</v>
          </cell>
          <cell r="D73">
            <v>134</v>
          </cell>
          <cell r="E73">
            <v>134</v>
          </cell>
          <cell r="F73">
            <v>141</v>
          </cell>
          <cell r="G73">
            <v>107</v>
          </cell>
          <cell r="H73">
            <v>117</v>
          </cell>
          <cell r="I73">
            <v>113</v>
          </cell>
          <cell r="J73">
            <v>218</v>
          </cell>
          <cell r="K73">
            <v>259</v>
          </cell>
          <cell r="L73">
            <v>257</v>
          </cell>
          <cell r="M73">
            <v>246</v>
          </cell>
          <cell r="N73">
            <v>202</v>
          </cell>
          <cell r="O73">
            <v>181</v>
          </cell>
          <cell r="P73">
            <v>203</v>
          </cell>
          <cell r="Q73">
            <v>205</v>
          </cell>
          <cell r="R73">
            <v>240</v>
          </cell>
          <cell r="S73">
            <v>270</v>
          </cell>
          <cell r="T73">
            <v>248</v>
          </cell>
          <cell r="U73">
            <v>225</v>
          </cell>
          <cell r="V73">
            <v>195</v>
          </cell>
          <cell r="W73">
            <v>154</v>
          </cell>
          <cell r="X73">
            <v>202</v>
          </cell>
          <cell r="Y73">
            <v>148</v>
          </cell>
        </row>
        <row r="74">
          <cell r="B74">
            <v>119</v>
          </cell>
          <cell r="C74">
            <v>119</v>
          </cell>
          <cell r="D74">
            <v>110</v>
          </cell>
          <cell r="E74">
            <v>110</v>
          </cell>
          <cell r="F74">
            <v>110</v>
          </cell>
          <cell r="G74">
            <v>144</v>
          </cell>
          <cell r="H74">
            <v>253</v>
          </cell>
          <cell r="I74">
            <v>250</v>
          </cell>
          <cell r="J74">
            <v>261</v>
          </cell>
          <cell r="K74">
            <v>260</v>
          </cell>
          <cell r="L74">
            <v>285</v>
          </cell>
          <cell r="M74">
            <v>270</v>
          </cell>
          <cell r="N74">
            <v>351</v>
          </cell>
          <cell r="O74">
            <v>330</v>
          </cell>
          <cell r="P74">
            <v>372</v>
          </cell>
          <cell r="Q74">
            <v>324.69200000000001</v>
          </cell>
          <cell r="R74">
            <v>262</v>
          </cell>
          <cell r="S74">
            <v>267</v>
          </cell>
          <cell r="T74">
            <v>217</v>
          </cell>
          <cell r="U74">
            <v>245</v>
          </cell>
          <cell r="V74">
            <v>114</v>
          </cell>
          <cell r="W74">
            <v>125</v>
          </cell>
          <cell r="X74">
            <v>160</v>
          </cell>
          <cell r="Y74">
            <v>73</v>
          </cell>
        </row>
        <row r="76">
          <cell r="B76">
            <v>212.4</v>
          </cell>
          <cell r="C76">
            <v>229.8</v>
          </cell>
          <cell r="D76">
            <v>53.8</v>
          </cell>
          <cell r="E76">
            <v>285.3</v>
          </cell>
          <cell r="F76">
            <v>128.9</v>
          </cell>
          <cell r="G76">
            <v>8</v>
          </cell>
          <cell r="H76">
            <v>8</v>
          </cell>
          <cell r="Y76">
            <v>28.8</v>
          </cell>
        </row>
      </sheetData>
      <sheetData sheetId="18">
        <row r="7">
          <cell r="B7">
            <v>46.32</v>
          </cell>
          <cell r="C7">
            <v>45.52</v>
          </cell>
          <cell r="D7">
            <v>43.71</v>
          </cell>
          <cell r="E7">
            <v>43.71</v>
          </cell>
          <cell r="F7">
            <v>44.12</v>
          </cell>
          <cell r="G7">
            <v>52.81</v>
          </cell>
          <cell r="H7">
            <v>63.59</v>
          </cell>
          <cell r="I7">
            <v>79.709999999999994</v>
          </cell>
          <cell r="J7">
            <v>92</v>
          </cell>
          <cell r="K7">
            <v>95</v>
          </cell>
          <cell r="L7">
            <v>94</v>
          </cell>
          <cell r="M7">
            <v>96</v>
          </cell>
          <cell r="N7">
            <v>95</v>
          </cell>
          <cell r="O7">
            <v>93</v>
          </cell>
          <cell r="P7">
            <v>96</v>
          </cell>
          <cell r="Q7">
            <v>96</v>
          </cell>
          <cell r="R7">
            <v>115.04</v>
          </cell>
          <cell r="S7">
            <v>115.06</v>
          </cell>
          <cell r="T7">
            <v>115.17</v>
          </cell>
          <cell r="U7">
            <v>115.17</v>
          </cell>
          <cell r="V7">
            <v>115.01</v>
          </cell>
          <cell r="W7">
            <v>65.75</v>
          </cell>
          <cell r="X7">
            <v>56.96</v>
          </cell>
          <cell r="Y7">
            <v>54.03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ELPEDISON</v>
          </cell>
        </row>
        <row r="11">
          <cell r="A11" t="str">
            <v>EUNICE_TRADING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SUSAKI_POWER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5488.8890000000001</v>
      </c>
      <c r="C4" s="18">
        <v>5438.2860000000001</v>
      </c>
      <c r="D4" s="18">
        <v>5400.4009999999998</v>
      </c>
      <c r="E4" s="18">
        <v>5341.9310000000005</v>
      </c>
      <c r="F4" s="18">
        <v>5309.808</v>
      </c>
      <c r="G4" s="18">
        <v>5619.8229999999994</v>
      </c>
      <c r="H4" s="18">
        <v>6045.6440000000002</v>
      </c>
      <c r="I4" s="18">
        <v>6925.0620000000008</v>
      </c>
      <c r="J4" s="18">
        <v>7557.0730000000012</v>
      </c>
      <c r="K4" s="18">
        <v>7842.3029999999981</v>
      </c>
      <c r="L4" s="18">
        <v>7918.1040000000003</v>
      </c>
      <c r="M4" s="18">
        <v>7882.7459999999992</v>
      </c>
      <c r="N4" s="18">
        <v>7800.7359999999999</v>
      </c>
      <c r="O4" s="18">
        <v>7535.2479999999987</v>
      </c>
      <c r="P4" s="18">
        <v>7586.8410000000003</v>
      </c>
      <c r="Q4" s="18">
        <v>7544.549</v>
      </c>
      <c r="R4" s="18">
        <v>7824.0260000000007</v>
      </c>
      <c r="S4" s="18">
        <v>8179.6270000000013</v>
      </c>
      <c r="T4" s="18">
        <v>8137.8119999999999</v>
      </c>
      <c r="U4" s="18">
        <v>8149.2839999999997</v>
      </c>
      <c r="V4" s="18">
        <v>7548.1580000000013</v>
      </c>
      <c r="W4" s="18">
        <v>6867.1289999999999</v>
      </c>
      <c r="X4" s="18">
        <v>6618.4220000000005</v>
      </c>
      <c r="Y4" s="18">
        <v>5681.3270000000002</v>
      </c>
      <c r="Z4" s="19"/>
      <c r="AA4" s="20">
        <f>SUM(B4:Z4)</f>
        <v>166243.22899999999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46.32</v>
      </c>
      <c r="C7" s="28">
        <v>45.52</v>
      </c>
      <c r="D7" s="28">
        <v>43.71</v>
      </c>
      <c r="E7" s="28">
        <v>43.71</v>
      </c>
      <c r="F7" s="28">
        <v>44.12</v>
      </c>
      <c r="G7" s="28">
        <v>52.81</v>
      </c>
      <c r="H7" s="28">
        <v>63.59</v>
      </c>
      <c r="I7" s="28">
        <v>79.709999999999994</v>
      </c>
      <c r="J7" s="28">
        <v>92</v>
      </c>
      <c r="K7" s="28">
        <v>95</v>
      </c>
      <c r="L7" s="28">
        <v>94</v>
      </c>
      <c r="M7" s="28">
        <v>96</v>
      </c>
      <c r="N7" s="28">
        <v>95</v>
      </c>
      <c r="O7" s="28">
        <v>93</v>
      </c>
      <c r="P7" s="28">
        <v>96</v>
      </c>
      <c r="Q7" s="28">
        <v>96</v>
      </c>
      <c r="R7" s="28">
        <v>115.04</v>
      </c>
      <c r="S7" s="28">
        <v>115.06</v>
      </c>
      <c r="T7" s="28">
        <v>115.17</v>
      </c>
      <c r="U7" s="28">
        <v>115.17</v>
      </c>
      <c r="V7" s="28">
        <v>115.01</v>
      </c>
      <c r="W7" s="28">
        <v>65.75</v>
      </c>
      <c r="X7" s="28">
        <v>56.96</v>
      </c>
      <c r="Y7" s="28">
        <v>54.03</v>
      </c>
      <c r="Z7" s="29"/>
      <c r="AA7" s="30">
        <f>IF(SUM(GR_MAINLAND_MCP_SUM_SELL)&lt;&gt;0,AVERAGEIF(GR_MAINLAND_MCP_SUM_SELL,"&lt;&gt;"""),"")</f>
        <v>80.361666666666665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984</v>
      </c>
      <c r="C10" s="42">
        <v>984</v>
      </c>
      <c r="D10" s="42">
        <v>984</v>
      </c>
      <c r="E10" s="42">
        <v>984</v>
      </c>
      <c r="F10" s="42">
        <v>984</v>
      </c>
      <c r="G10" s="42">
        <v>984</v>
      </c>
      <c r="H10" s="42">
        <v>984</v>
      </c>
      <c r="I10" s="42">
        <v>984</v>
      </c>
      <c r="J10" s="42">
        <v>984</v>
      </c>
      <c r="K10" s="42">
        <v>984</v>
      </c>
      <c r="L10" s="42">
        <v>984</v>
      </c>
      <c r="M10" s="42">
        <v>984</v>
      </c>
      <c r="N10" s="42">
        <v>984</v>
      </c>
      <c r="O10" s="42">
        <v>984</v>
      </c>
      <c r="P10" s="42">
        <v>1122.8600000000001</v>
      </c>
      <c r="Q10" s="42">
        <v>1426</v>
      </c>
      <c r="R10" s="42">
        <v>1426</v>
      </c>
      <c r="S10" s="42">
        <v>1426</v>
      </c>
      <c r="T10" s="42">
        <v>1426</v>
      </c>
      <c r="U10" s="42">
        <v>1426</v>
      </c>
      <c r="V10" s="42">
        <v>1426</v>
      </c>
      <c r="W10" s="42">
        <v>1094</v>
      </c>
      <c r="X10" s="42">
        <v>984</v>
      </c>
      <c r="Y10" s="42">
        <v>984</v>
      </c>
      <c r="Z10" s="43"/>
      <c r="AA10" s="44">
        <f>SUM(B10:Z10)</f>
        <v>26516.86</v>
      </c>
    </row>
    <row r="11" spans="1:27" ht="24.95" customHeight="1" x14ac:dyDescent="0.2">
      <c r="A11" s="45" t="s">
        <v>7</v>
      </c>
      <c r="B11" s="46">
        <v>2635.9</v>
      </c>
      <c r="C11" s="47">
        <v>2634.9</v>
      </c>
      <c r="D11" s="47">
        <v>2634.9</v>
      </c>
      <c r="E11" s="47">
        <v>2634.9</v>
      </c>
      <c r="F11" s="47">
        <v>2634.9</v>
      </c>
      <c r="G11" s="47">
        <v>2791.625</v>
      </c>
      <c r="H11" s="47">
        <v>2968</v>
      </c>
      <c r="I11" s="47">
        <v>3440.5360000000001</v>
      </c>
      <c r="J11" s="47">
        <v>3449.2539999999999</v>
      </c>
      <c r="K11" s="47">
        <v>3477.8379999999997</v>
      </c>
      <c r="L11" s="47">
        <v>3437.5230000000001</v>
      </c>
      <c r="M11" s="47">
        <v>3436.8609999999999</v>
      </c>
      <c r="N11" s="47">
        <v>3418.2579999999998</v>
      </c>
      <c r="O11" s="47">
        <v>3408.2049999999999</v>
      </c>
      <c r="P11" s="47">
        <v>3632</v>
      </c>
      <c r="Q11" s="47">
        <v>3677</v>
      </c>
      <c r="R11" s="47">
        <v>3684.5070000000001</v>
      </c>
      <c r="S11" s="47">
        <v>3670.6759999999999</v>
      </c>
      <c r="T11" s="47">
        <v>3677.0990000000002</v>
      </c>
      <c r="U11" s="47">
        <v>3865.8150000000001</v>
      </c>
      <c r="V11" s="47">
        <v>3939.529</v>
      </c>
      <c r="W11" s="47">
        <v>3770</v>
      </c>
      <c r="X11" s="47">
        <v>3758.9</v>
      </c>
      <c r="Y11" s="47">
        <v>3341.5749999999998</v>
      </c>
      <c r="Z11" s="48"/>
      <c r="AA11" s="49">
        <f>SUM(B11:Z11)</f>
        <v>80020.701000000001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122</v>
      </c>
      <c r="I12" s="47">
        <v>180</v>
      </c>
      <c r="J12" s="47">
        <v>271</v>
      </c>
      <c r="K12" s="47">
        <v>196</v>
      </c>
      <c r="L12" s="47">
        <v>195</v>
      </c>
      <c r="M12" s="47">
        <v>158</v>
      </c>
      <c r="N12" s="47">
        <v>219</v>
      </c>
      <c r="O12" s="47">
        <v>203</v>
      </c>
      <c r="P12" s="47">
        <v>258</v>
      </c>
      <c r="Q12" s="47">
        <v>230</v>
      </c>
      <c r="R12" s="47">
        <v>669.07299999999998</v>
      </c>
      <c r="S12" s="47">
        <v>1043.33</v>
      </c>
      <c r="T12" s="47">
        <v>989.19100000000003</v>
      </c>
      <c r="U12" s="47">
        <v>881.07100000000003</v>
      </c>
      <c r="V12" s="47">
        <v>141.773</v>
      </c>
      <c r="W12" s="47">
        <v>101</v>
      </c>
      <c r="X12" s="47">
        <v>71</v>
      </c>
      <c r="Y12" s="47"/>
      <c r="Z12" s="48"/>
      <c r="AA12" s="49">
        <f>SUM(B12:Z12)</f>
        <v>5954.4380000000001</v>
      </c>
    </row>
    <row r="13" spans="1:27" ht="24.95" customHeight="1" x14ac:dyDescent="0.2">
      <c r="A13" s="50" t="s">
        <v>9</v>
      </c>
      <c r="B13" s="51">
        <v>1429.989</v>
      </c>
      <c r="C13" s="52">
        <v>1380.386</v>
      </c>
      <c r="D13" s="52">
        <v>1327.5010000000002</v>
      </c>
      <c r="E13" s="52">
        <v>1284.0309999999997</v>
      </c>
      <c r="F13" s="52">
        <v>1251.9079999999997</v>
      </c>
      <c r="G13" s="52">
        <v>1215.9979999999998</v>
      </c>
      <c r="H13" s="52">
        <v>1185.644</v>
      </c>
      <c r="I13" s="52">
        <v>1362.5259999999998</v>
      </c>
      <c r="J13" s="52">
        <v>1774.8189999999997</v>
      </c>
      <c r="K13" s="52">
        <v>2106.4650000000001</v>
      </c>
      <c r="L13" s="52">
        <v>2241.5810000000001</v>
      </c>
      <c r="M13" s="52">
        <v>2241.8849999999998</v>
      </c>
      <c r="N13" s="52">
        <v>2130.4780000000001</v>
      </c>
      <c r="O13" s="52">
        <v>1888.0429999999999</v>
      </c>
      <c r="P13" s="52">
        <v>1500.9809999999998</v>
      </c>
      <c r="Q13" s="52">
        <v>1099.5490000000002</v>
      </c>
      <c r="R13" s="52">
        <v>953.4459999999998</v>
      </c>
      <c r="S13" s="52">
        <v>934.62099999999998</v>
      </c>
      <c r="T13" s="52">
        <v>914.52199999999982</v>
      </c>
      <c r="U13" s="52">
        <v>889.39799999999991</v>
      </c>
      <c r="V13" s="52">
        <v>861.85599999999999</v>
      </c>
      <c r="W13" s="52">
        <v>840.42899999999986</v>
      </c>
      <c r="X13" s="52">
        <v>827.12199999999996</v>
      </c>
      <c r="Y13" s="52">
        <v>820.75199999999984</v>
      </c>
      <c r="Z13" s="53"/>
      <c r="AA13" s="54">
        <f>SUM(B13:Z13)</f>
        <v>32463.929999999997</v>
      </c>
    </row>
    <row r="14" spans="1:27" ht="30" customHeight="1" thickBot="1" x14ac:dyDescent="0.25">
      <c r="A14" s="55" t="s">
        <v>10</v>
      </c>
      <c r="B14" s="56">
        <f>IF(LEN(B$2)&gt;0,SUM(B10:B13),"")</f>
        <v>5049.8890000000001</v>
      </c>
      <c r="C14" s="57">
        <f t="shared" ref="C14:Z14" si="0">IF(LEN(C$2)&gt;0,SUM(C10:C13),"")</f>
        <v>4999.2860000000001</v>
      </c>
      <c r="D14" s="57">
        <f t="shared" si="0"/>
        <v>4946.4009999999998</v>
      </c>
      <c r="E14" s="57">
        <f t="shared" si="0"/>
        <v>4902.9309999999996</v>
      </c>
      <c r="F14" s="57">
        <f t="shared" si="0"/>
        <v>4870.808</v>
      </c>
      <c r="G14" s="57">
        <f t="shared" si="0"/>
        <v>5017.6229999999996</v>
      </c>
      <c r="H14" s="57">
        <f t="shared" si="0"/>
        <v>5259.6440000000002</v>
      </c>
      <c r="I14" s="57">
        <f t="shared" si="0"/>
        <v>5967.0619999999999</v>
      </c>
      <c r="J14" s="57">
        <f t="shared" si="0"/>
        <v>6479.0729999999994</v>
      </c>
      <c r="K14" s="57">
        <f t="shared" si="0"/>
        <v>6764.3029999999999</v>
      </c>
      <c r="L14" s="57">
        <f t="shared" si="0"/>
        <v>6858.1040000000003</v>
      </c>
      <c r="M14" s="57">
        <f t="shared" si="0"/>
        <v>6820.7459999999992</v>
      </c>
      <c r="N14" s="57">
        <f t="shared" si="0"/>
        <v>6751.7359999999999</v>
      </c>
      <c r="O14" s="57">
        <f t="shared" si="0"/>
        <v>6483.2479999999996</v>
      </c>
      <c r="P14" s="57">
        <f t="shared" si="0"/>
        <v>6513.8410000000003</v>
      </c>
      <c r="Q14" s="57">
        <f t="shared" si="0"/>
        <v>6432.549</v>
      </c>
      <c r="R14" s="57">
        <f t="shared" si="0"/>
        <v>6733.0259999999998</v>
      </c>
      <c r="S14" s="57">
        <f t="shared" si="0"/>
        <v>7074.6269999999995</v>
      </c>
      <c r="T14" s="57">
        <f t="shared" si="0"/>
        <v>7006.8119999999999</v>
      </c>
      <c r="U14" s="57">
        <f t="shared" si="0"/>
        <v>7062.2840000000006</v>
      </c>
      <c r="V14" s="57">
        <f t="shared" si="0"/>
        <v>6369.1580000000004</v>
      </c>
      <c r="W14" s="57">
        <f t="shared" si="0"/>
        <v>5805.4290000000001</v>
      </c>
      <c r="X14" s="57">
        <f t="shared" si="0"/>
        <v>5641.0219999999999</v>
      </c>
      <c r="Y14" s="57">
        <f t="shared" si="0"/>
        <v>5146.3269999999993</v>
      </c>
      <c r="Z14" s="58" t="str">
        <f t="shared" si="0"/>
        <v/>
      </c>
      <c r="AA14" s="59">
        <f>SUM(AA9:AA13)</f>
        <v>144955.929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2122.9</v>
      </c>
      <c r="C25" s="67">
        <v>2067.0500000000002</v>
      </c>
      <c r="D25" s="67">
        <v>2030</v>
      </c>
      <c r="E25" s="67">
        <v>2000.55</v>
      </c>
      <c r="F25" s="67">
        <v>1977.75</v>
      </c>
      <c r="G25" s="67">
        <v>1998.8</v>
      </c>
      <c r="H25" s="67">
        <v>2001.95</v>
      </c>
      <c r="I25" s="67">
        <v>2239.75</v>
      </c>
      <c r="J25" s="67">
        <v>2707.8</v>
      </c>
      <c r="K25" s="67">
        <v>2938.95</v>
      </c>
      <c r="L25" s="67">
        <v>3043.35</v>
      </c>
      <c r="M25" s="67">
        <v>3013.85</v>
      </c>
      <c r="N25" s="67">
        <v>2986.5</v>
      </c>
      <c r="O25" s="67">
        <v>2775.75</v>
      </c>
      <c r="P25" s="67">
        <v>2401.6</v>
      </c>
      <c r="Q25" s="67">
        <v>2088.15</v>
      </c>
      <c r="R25" s="67">
        <v>2199.1999999999998</v>
      </c>
      <c r="S25" s="67">
        <v>2530</v>
      </c>
      <c r="T25" s="67">
        <v>2166.75</v>
      </c>
      <c r="U25" s="67">
        <v>1994.35</v>
      </c>
      <c r="V25" s="67">
        <v>1969.05</v>
      </c>
      <c r="W25" s="67">
        <v>1823.8</v>
      </c>
      <c r="X25" s="67">
        <v>1797.55</v>
      </c>
      <c r="Y25" s="67">
        <v>1703.95</v>
      </c>
      <c r="Z25" s="68"/>
      <c r="AA25" s="69">
        <f>SUM(B25:Z25)</f>
        <v>54579.35</v>
      </c>
    </row>
    <row r="26" spans="1:27" ht="24.95" customHeight="1" x14ac:dyDescent="0.2">
      <c r="A26" s="70" t="s">
        <v>20</v>
      </c>
      <c r="B26" s="71">
        <v>817.98900000000003</v>
      </c>
      <c r="C26" s="72">
        <v>824.23599999999999</v>
      </c>
      <c r="D26" s="72">
        <v>823.40099999999995</v>
      </c>
      <c r="E26" s="72">
        <v>794.38099999999997</v>
      </c>
      <c r="F26" s="72">
        <v>785.05799999999999</v>
      </c>
      <c r="G26" s="72">
        <v>860.82299999999998</v>
      </c>
      <c r="H26" s="72">
        <v>679.59400000000005</v>
      </c>
      <c r="I26" s="72">
        <v>1275.212</v>
      </c>
      <c r="J26" s="72">
        <v>1436.173</v>
      </c>
      <c r="K26" s="72">
        <v>1470.2529999999999</v>
      </c>
      <c r="L26" s="72">
        <v>1466.654</v>
      </c>
      <c r="M26" s="72">
        <v>1485.796</v>
      </c>
      <c r="N26" s="72">
        <v>1401.136</v>
      </c>
      <c r="O26" s="72">
        <v>1346.3979999999999</v>
      </c>
      <c r="P26" s="72">
        <v>1777.1410000000001</v>
      </c>
      <c r="Q26" s="72">
        <v>1980.299</v>
      </c>
      <c r="R26" s="72">
        <v>2138.7260000000001</v>
      </c>
      <c r="S26" s="72">
        <v>2178.527</v>
      </c>
      <c r="T26" s="72">
        <v>2498.962</v>
      </c>
      <c r="U26" s="72">
        <v>2675.8339999999998</v>
      </c>
      <c r="V26" s="72">
        <v>2095.0079999999998</v>
      </c>
      <c r="W26" s="72">
        <v>1427.529</v>
      </c>
      <c r="X26" s="72">
        <v>1353.472</v>
      </c>
      <c r="Y26" s="72">
        <v>1192.377</v>
      </c>
      <c r="Z26" s="73"/>
      <c r="AA26" s="74">
        <f>SUM(B26:Z26)</f>
        <v>34784.978999999992</v>
      </c>
    </row>
    <row r="27" spans="1:27" ht="24.95" customHeight="1" x14ac:dyDescent="0.2">
      <c r="A27" s="77" t="s">
        <v>21</v>
      </c>
      <c r="B27" s="75">
        <v>2548</v>
      </c>
      <c r="C27" s="76">
        <v>2547</v>
      </c>
      <c r="D27" s="76">
        <v>2547</v>
      </c>
      <c r="E27" s="76">
        <v>2547</v>
      </c>
      <c r="F27" s="76">
        <v>2547</v>
      </c>
      <c r="G27" s="76">
        <v>2547</v>
      </c>
      <c r="H27" s="76">
        <v>2956.1</v>
      </c>
      <c r="I27" s="76">
        <v>2925.1</v>
      </c>
      <c r="J27" s="76">
        <v>2930.1</v>
      </c>
      <c r="K27" s="76">
        <v>2950.1</v>
      </c>
      <c r="L27" s="76">
        <v>2925.1</v>
      </c>
      <c r="M27" s="76">
        <v>2900.1</v>
      </c>
      <c r="N27" s="76">
        <v>2930.1</v>
      </c>
      <c r="O27" s="76">
        <v>2930.1</v>
      </c>
      <c r="P27" s="76">
        <v>2925.1</v>
      </c>
      <c r="Q27" s="76">
        <v>2993.1</v>
      </c>
      <c r="R27" s="76">
        <v>3003.1</v>
      </c>
      <c r="S27" s="76">
        <v>2988.1</v>
      </c>
      <c r="T27" s="76">
        <v>2988.1</v>
      </c>
      <c r="U27" s="76">
        <v>2988.1</v>
      </c>
      <c r="V27" s="76">
        <v>2993.1</v>
      </c>
      <c r="W27" s="76">
        <v>3154.1</v>
      </c>
      <c r="X27" s="76">
        <v>3073</v>
      </c>
      <c r="Y27" s="76">
        <v>2785</v>
      </c>
      <c r="Z27" s="78"/>
      <c r="AA27" s="79">
        <f>SUM(B27:Z27)</f>
        <v>68620.599999999977</v>
      </c>
    </row>
    <row r="28" spans="1:27" ht="30" customHeight="1" thickBot="1" x14ac:dyDescent="0.25">
      <c r="A28" s="55" t="s">
        <v>22</v>
      </c>
      <c r="B28" s="56">
        <f>IF(LEN(B$2)&gt;0,SUM(B25:B27),"")</f>
        <v>5488.8890000000001</v>
      </c>
      <c r="C28" s="57">
        <f t="shared" ref="C28:Z28" si="2">IF(LEN(C$2)&gt;0,SUM(C25:C27),"")</f>
        <v>5438.2860000000001</v>
      </c>
      <c r="D28" s="57">
        <f t="shared" si="2"/>
        <v>5400.4009999999998</v>
      </c>
      <c r="E28" s="57">
        <f t="shared" si="2"/>
        <v>5341.9310000000005</v>
      </c>
      <c r="F28" s="57">
        <f t="shared" si="2"/>
        <v>5309.808</v>
      </c>
      <c r="G28" s="57">
        <f t="shared" si="2"/>
        <v>5406.6229999999996</v>
      </c>
      <c r="H28" s="57">
        <f t="shared" si="2"/>
        <v>5637.6440000000002</v>
      </c>
      <c r="I28" s="57">
        <f t="shared" si="2"/>
        <v>6440.0619999999999</v>
      </c>
      <c r="J28" s="57">
        <f t="shared" si="2"/>
        <v>7074.0730000000003</v>
      </c>
      <c r="K28" s="57">
        <f t="shared" si="2"/>
        <v>7359.3029999999999</v>
      </c>
      <c r="L28" s="57">
        <f t="shared" si="2"/>
        <v>7435.1039999999994</v>
      </c>
      <c r="M28" s="57">
        <f t="shared" si="2"/>
        <v>7399.7459999999992</v>
      </c>
      <c r="N28" s="57">
        <f t="shared" si="2"/>
        <v>7317.7360000000008</v>
      </c>
      <c r="O28" s="57">
        <f t="shared" si="2"/>
        <v>7052.2479999999996</v>
      </c>
      <c r="P28" s="57">
        <f t="shared" si="2"/>
        <v>7103.8410000000003</v>
      </c>
      <c r="Q28" s="57">
        <f t="shared" si="2"/>
        <v>7061.549</v>
      </c>
      <c r="R28" s="57">
        <f t="shared" si="2"/>
        <v>7341.0259999999998</v>
      </c>
      <c r="S28" s="57">
        <f t="shared" si="2"/>
        <v>7696.6270000000004</v>
      </c>
      <c r="T28" s="57">
        <f t="shared" si="2"/>
        <v>7653.8119999999999</v>
      </c>
      <c r="U28" s="57">
        <f t="shared" si="2"/>
        <v>7658.2839999999997</v>
      </c>
      <c r="V28" s="57">
        <f t="shared" si="2"/>
        <v>7057.1579999999994</v>
      </c>
      <c r="W28" s="57">
        <f t="shared" si="2"/>
        <v>6405.4290000000001</v>
      </c>
      <c r="X28" s="57">
        <f t="shared" si="2"/>
        <v>6224.0219999999999</v>
      </c>
      <c r="Y28" s="57">
        <f t="shared" si="2"/>
        <v>5681.3270000000002</v>
      </c>
      <c r="Z28" s="58" t="str">
        <f t="shared" si="2"/>
        <v/>
      </c>
      <c r="AA28" s="59">
        <f>SUM(AA25:AA27)</f>
        <v>157984.92899999997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37</v>
      </c>
      <c r="J31" s="90">
        <v>37</v>
      </c>
      <c r="K31" s="90">
        <v>37</v>
      </c>
      <c r="L31" s="90">
        <v>37</v>
      </c>
      <c r="M31" s="90">
        <v>35</v>
      </c>
      <c r="N31" s="90">
        <v>35</v>
      </c>
      <c r="O31" s="90">
        <v>35</v>
      </c>
      <c r="P31" s="90">
        <v>44</v>
      </c>
      <c r="Q31" s="90">
        <v>84</v>
      </c>
      <c r="R31" s="90">
        <v>94</v>
      </c>
      <c r="S31" s="90">
        <v>96</v>
      </c>
      <c r="T31" s="90">
        <v>96</v>
      </c>
      <c r="U31" s="90">
        <v>27</v>
      </c>
      <c r="V31" s="90">
        <v>27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991</v>
      </c>
    </row>
    <row r="32" spans="1:27" ht="24.95" customHeight="1" x14ac:dyDescent="0.2">
      <c r="A32" s="92" t="s">
        <v>25</v>
      </c>
      <c r="B32" s="93">
        <v>72</v>
      </c>
      <c r="C32" s="94">
        <v>72</v>
      </c>
      <c r="D32" s="94">
        <v>72</v>
      </c>
      <c r="E32" s="94">
        <v>72</v>
      </c>
      <c r="F32" s="94">
        <v>72</v>
      </c>
      <c r="G32" s="94">
        <v>72</v>
      </c>
      <c r="H32" s="94">
        <v>61</v>
      </c>
      <c r="I32" s="94">
        <v>73</v>
      </c>
      <c r="J32" s="94">
        <v>88</v>
      </c>
      <c r="K32" s="94">
        <v>93</v>
      </c>
      <c r="L32" s="94">
        <v>93</v>
      </c>
      <c r="M32" s="94">
        <v>93</v>
      </c>
      <c r="N32" s="94">
        <v>93</v>
      </c>
      <c r="O32" s="94">
        <v>93</v>
      </c>
      <c r="P32" s="94">
        <v>93</v>
      </c>
      <c r="Q32" s="94">
        <v>93</v>
      </c>
      <c r="R32" s="94">
        <v>73</v>
      </c>
      <c r="S32" s="94">
        <v>73</v>
      </c>
      <c r="T32" s="94">
        <v>83</v>
      </c>
      <c r="U32" s="94">
        <v>83</v>
      </c>
      <c r="V32" s="94">
        <v>83</v>
      </c>
      <c r="W32" s="94">
        <v>91</v>
      </c>
      <c r="X32" s="94">
        <v>83</v>
      </c>
      <c r="Y32" s="94">
        <v>68</v>
      </c>
      <c r="Z32" s="95"/>
      <c r="AA32" s="74">
        <f t="shared" si="3"/>
        <v>1942</v>
      </c>
    </row>
    <row r="33" spans="1:27" ht="24.95" customHeight="1" x14ac:dyDescent="0.2">
      <c r="A33" s="92" t="s">
        <v>26</v>
      </c>
      <c r="B33" s="93">
        <v>224</v>
      </c>
      <c r="C33" s="94">
        <v>224</v>
      </c>
      <c r="D33" s="94">
        <v>239</v>
      </c>
      <c r="E33" s="94">
        <v>224</v>
      </c>
      <c r="F33" s="94">
        <v>224</v>
      </c>
      <c r="G33" s="94">
        <v>174</v>
      </c>
      <c r="H33" s="94">
        <v>174</v>
      </c>
      <c r="I33" s="94">
        <v>232</v>
      </c>
      <c r="J33" s="94">
        <v>337</v>
      </c>
      <c r="K33" s="94">
        <v>332</v>
      </c>
      <c r="L33" s="94">
        <v>314</v>
      </c>
      <c r="M33" s="94">
        <v>318</v>
      </c>
      <c r="N33" s="94">
        <v>305</v>
      </c>
      <c r="O33" s="94">
        <v>308</v>
      </c>
      <c r="P33" s="94">
        <v>320</v>
      </c>
      <c r="Q33" s="94">
        <v>319</v>
      </c>
      <c r="R33" s="94">
        <v>308</v>
      </c>
      <c r="S33" s="94">
        <v>320</v>
      </c>
      <c r="T33" s="94">
        <v>336</v>
      </c>
      <c r="U33" s="94">
        <v>361</v>
      </c>
      <c r="V33" s="94">
        <v>453</v>
      </c>
      <c r="W33" s="94">
        <v>359</v>
      </c>
      <c r="X33" s="94">
        <v>357</v>
      </c>
      <c r="Y33" s="94">
        <v>324</v>
      </c>
      <c r="Z33" s="95"/>
      <c r="AA33" s="74">
        <f t="shared" si="3"/>
        <v>7086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213.2</v>
      </c>
      <c r="H35" s="94">
        <v>408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468.7</v>
      </c>
      <c r="X35" s="94">
        <v>394.4</v>
      </c>
      <c r="Y35" s="94"/>
      <c r="Z35" s="95"/>
      <c r="AA35" s="74">
        <f t="shared" si="3"/>
        <v>8484.2999999999993</v>
      </c>
    </row>
    <row r="36" spans="1:27" ht="30" customHeight="1" thickBot="1" x14ac:dyDescent="0.25">
      <c r="A36" s="81" t="s">
        <v>29</v>
      </c>
      <c r="B36" s="82">
        <f>IF(LEN(B$2)&gt;0,SUM(B31:B35),"")</f>
        <v>439</v>
      </c>
      <c r="C36" s="83">
        <f t="shared" ref="C36:Z36" si="4">IF(LEN(C$2)&gt;0,SUM(C31:C35),"")</f>
        <v>439</v>
      </c>
      <c r="D36" s="83">
        <f t="shared" si="4"/>
        <v>454</v>
      </c>
      <c r="E36" s="83">
        <f t="shared" si="4"/>
        <v>439</v>
      </c>
      <c r="F36" s="83">
        <f t="shared" si="4"/>
        <v>439</v>
      </c>
      <c r="G36" s="83">
        <f t="shared" si="4"/>
        <v>602.20000000000005</v>
      </c>
      <c r="H36" s="83">
        <f t="shared" si="4"/>
        <v>786</v>
      </c>
      <c r="I36" s="83">
        <f t="shared" si="4"/>
        <v>958</v>
      </c>
      <c r="J36" s="83">
        <f t="shared" si="4"/>
        <v>1078</v>
      </c>
      <c r="K36" s="83">
        <f t="shared" si="4"/>
        <v>1078</v>
      </c>
      <c r="L36" s="83">
        <f t="shared" si="4"/>
        <v>1060</v>
      </c>
      <c r="M36" s="83">
        <f t="shared" si="4"/>
        <v>1062</v>
      </c>
      <c r="N36" s="83">
        <f t="shared" si="4"/>
        <v>1049</v>
      </c>
      <c r="O36" s="83">
        <f t="shared" si="4"/>
        <v>1052</v>
      </c>
      <c r="P36" s="83">
        <f t="shared" si="4"/>
        <v>1073</v>
      </c>
      <c r="Q36" s="83">
        <f t="shared" si="4"/>
        <v>1112</v>
      </c>
      <c r="R36" s="83">
        <f t="shared" si="4"/>
        <v>1091</v>
      </c>
      <c r="S36" s="83">
        <f t="shared" si="4"/>
        <v>1105</v>
      </c>
      <c r="T36" s="83">
        <f t="shared" si="4"/>
        <v>1131</v>
      </c>
      <c r="U36" s="83">
        <f t="shared" si="4"/>
        <v>1087</v>
      </c>
      <c r="V36" s="83">
        <f t="shared" si="4"/>
        <v>1179</v>
      </c>
      <c r="W36" s="83">
        <f t="shared" si="4"/>
        <v>1061.7</v>
      </c>
      <c r="X36" s="83">
        <f t="shared" si="4"/>
        <v>977.4</v>
      </c>
      <c r="Y36" s="83">
        <f t="shared" si="4"/>
        <v>535</v>
      </c>
      <c r="Z36" s="84" t="str">
        <f t="shared" si="4"/>
        <v/>
      </c>
      <c r="AA36" s="85">
        <f t="shared" si="3"/>
        <v>21287.300000000003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213.2</v>
      </c>
      <c r="H43" s="94">
        <v>408</v>
      </c>
      <c r="I43" s="94">
        <v>485</v>
      </c>
      <c r="J43" s="94">
        <v>483</v>
      </c>
      <c r="K43" s="94">
        <v>483</v>
      </c>
      <c r="L43" s="94">
        <v>483</v>
      </c>
      <c r="M43" s="94">
        <v>483</v>
      </c>
      <c r="N43" s="94">
        <v>483</v>
      </c>
      <c r="O43" s="94">
        <v>483</v>
      </c>
      <c r="P43" s="94">
        <v>483</v>
      </c>
      <c r="Q43" s="94">
        <v>483</v>
      </c>
      <c r="R43" s="94">
        <v>483</v>
      </c>
      <c r="S43" s="94">
        <v>483</v>
      </c>
      <c r="T43" s="94">
        <v>484</v>
      </c>
      <c r="U43" s="94">
        <v>491</v>
      </c>
      <c r="V43" s="94">
        <v>491</v>
      </c>
      <c r="W43" s="94">
        <v>461.7</v>
      </c>
      <c r="X43" s="94">
        <v>394.4</v>
      </c>
      <c r="Y43" s="94"/>
      <c r="Z43" s="95"/>
      <c r="AA43" s="74">
        <f t="shared" si="5"/>
        <v>8258.2999999999993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213.2</v>
      </c>
      <c r="H44" s="83">
        <f t="shared" si="6"/>
        <v>408</v>
      </c>
      <c r="I44" s="83">
        <f t="shared" si="6"/>
        <v>485</v>
      </c>
      <c r="J44" s="83">
        <f t="shared" si="6"/>
        <v>483</v>
      </c>
      <c r="K44" s="83">
        <f t="shared" si="6"/>
        <v>483</v>
      </c>
      <c r="L44" s="83">
        <f t="shared" si="6"/>
        <v>483</v>
      </c>
      <c r="M44" s="83">
        <f t="shared" si="6"/>
        <v>483</v>
      </c>
      <c r="N44" s="83">
        <f t="shared" si="6"/>
        <v>483</v>
      </c>
      <c r="O44" s="83">
        <f t="shared" si="6"/>
        <v>483</v>
      </c>
      <c r="P44" s="83">
        <f t="shared" si="6"/>
        <v>483</v>
      </c>
      <c r="Q44" s="83">
        <f t="shared" si="6"/>
        <v>483</v>
      </c>
      <c r="R44" s="83">
        <f t="shared" si="6"/>
        <v>483</v>
      </c>
      <c r="S44" s="83">
        <f t="shared" si="6"/>
        <v>483</v>
      </c>
      <c r="T44" s="83">
        <f t="shared" si="6"/>
        <v>484</v>
      </c>
      <c r="U44" s="83">
        <f t="shared" si="6"/>
        <v>491</v>
      </c>
      <c r="V44" s="83">
        <f t="shared" si="6"/>
        <v>491</v>
      </c>
      <c r="W44" s="83">
        <f t="shared" si="6"/>
        <v>461.7</v>
      </c>
      <c r="X44" s="83">
        <f t="shared" si="6"/>
        <v>394.4</v>
      </c>
      <c r="Y44" s="83">
        <f t="shared" si="6"/>
        <v>0</v>
      </c>
      <c r="Z44" s="84" t="str">
        <f t="shared" si="6"/>
        <v/>
      </c>
      <c r="AA44" s="85">
        <f t="shared" si="5"/>
        <v>8258.2999999999993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5488.8890000000001</v>
      </c>
      <c r="C47" s="83">
        <f t="shared" ref="C47:Z47" si="8">IF(LEN(C$2)&gt;0,C14+C22+C36,"")</f>
        <v>5438.2860000000001</v>
      </c>
      <c r="D47" s="83">
        <f t="shared" si="8"/>
        <v>5400.4009999999998</v>
      </c>
      <c r="E47" s="83">
        <f t="shared" si="8"/>
        <v>5341.9309999999996</v>
      </c>
      <c r="F47" s="83">
        <f t="shared" si="8"/>
        <v>5309.808</v>
      </c>
      <c r="G47" s="83">
        <f t="shared" si="8"/>
        <v>5619.8229999999994</v>
      </c>
      <c r="H47" s="83">
        <f t="shared" si="8"/>
        <v>6045.6440000000002</v>
      </c>
      <c r="I47" s="83">
        <f t="shared" si="8"/>
        <v>6925.0619999999999</v>
      </c>
      <c r="J47" s="83">
        <f t="shared" si="8"/>
        <v>7557.0729999999994</v>
      </c>
      <c r="K47" s="83">
        <f t="shared" si="8"/>
        <v>7842.3029999999999</v>
      </c>
      <c r="L47" s="83">
        <f t="shared" si="8"/>
        <v>7918.1040000000003</v>
      </c>
      <c r="M47" s="83">
        <f t="shared" si="8"/>
        <v>7882.7459999999992</v>
      </c>
      <c r="N47" s="83">
        <f t="shared" si="8"/>
        <v>7800.7359999999999</v>
      </c>
      <c r="O47" s="83">
        <f t="shared" si="8"/>
        <v>7535.2479999999996</v>
      </c>
      <c r="P47" s="83">
        <f t="shared" si="8"/>
        <v>7586.8410000000003</v>
      </c>
      <c r="Q47" s="83">
        <f t="shared" si="8"/>
        <v>7544.549</v>
      </c>
      <c r="R47" s="83">
        <f t="shared" si="8"/>
        <v>7824.0259999999998</v>
      </c>
      <c r="S47" s="83">
        <f t="shared" si="8"/>
        <v>8179.6269999999995</v>
      </c>
      <c r="T47" s="83">
        <f t="shared" si="8"/>
        <v>8137.8119999999999</v>
      </c>
      <c r="U47" s="83">
        <f t="shared" si="8"/>
        <v>8149.2840000000006</v>
      </c>
      <c r="V47" s="83">
        <f t="shared" si="8"/>
        <v>7548.1580000000004</v>
      </c>
      <c r="W47" s="83">
        <f t="shared" si="8"/>
        <v>6867.1289999999999</v>
      </c>
      <c r="X47" s="83">
        <f t="shared" si="8"/>
        <v>6618.4219999999996</v>
      </c>
      <c r="Y47" s="83">
        <f t="shared" si="8"/>
        <v>5681.3269999999993</v>
      </c>
      <c r="Z47" s="84" t="str">
        <f t="shared" si="8"/>
        <v/>
      </c>
      <c r="AA47" s="100">
        <f>SUM(B47:Z47)</f>
        <v>166243.22899999996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5488.8410000000013</v>
      </c>
      <c r="C4" s="18">
        <v>5438.253999999999</v>
      </c>
      <c r="D4" s="18">
        <v>5400.3839999999991</v>
      </c>
      <c r="E4" s="18">
        <v>5341.9019999999991</v>
      </c>
      <c r="F4" s="18">
        <v>5309.8339999999998</v>
      </c>
      <c r="G4" s="18">
        <v>5619.7970000000023</v>
      </c>
      <c r="H4" s="18">
        <v>6045.661000000001</v>
      </c>
      <c r="I4" s="18">
        <v>6925.0620000000008</v>
      </c>
      <c r="J4" s="18">
        <v>7557.0729999999994</v>
      </c>
      <c r="K4" s="18">
        <v>7842.302999999999</v>
      </c>
      <c r="L4" s="18">
        <v>7918.1039999999994</v>
      </c>
      <c r="M4" s="18">
        <v>7882.7460000000001</v>
      </c>
      <c r="N4" s="18">
        <v>7800.7359999999999</v>
      </c>
      <c r="O4" s="18">
        <v>7535.2479999999987</v>
      </c>
      <c r="P4" s="18">
        <v>7586.8410000000003</v>
      </c>
      <c r="Q4" s="18">
        <v>7544.5489999999982</v>
      </c>
      <c r="R4" s="18">
        <v>7824.0260000000007</v>
      </c>
      <c r="S4" s="18">
        <v>8179.6269999999995</v>
      </c>
      <c r="T4" s="18">
        <v>8137.8119999999999</v>
      </c>
      <c r="U4" s="18">
        <v>8149.2840000000006</v>
      </c>
      <c r="V4" s="18">
        <v>7548.1580000000013</v>
      </c>
      <c r="W4" s="18">
        <v>6867.1269999999995</v>
      </c>
      <c r="X4" s="18">
        <v>6618.4009999999998</v>
      </c>
      <c r="Y4" s="18">
        <v>5681.2809999999999</v>
      </c>
      <c r="Z4" s="19"/>
      <c r="AA4" s="20">
        <f>SUM(B4:Z4)</f>
        <v>166243.05100000001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46.32</v>
      </c>
      <c r="C7" s="28">
        <v>45.52</v>
      </c>
      <c r="D7" s="28">
        <v>43.71</v>
      </c>
      <c r="E7" s="28">
        <v>43.71</v>
      </c>
      <c r="F7" s="28">
        <v>44.12</v>
      </c>
      <c r="G7" s="28">
        <v>52.81</v>
      </c>
      <c r="H7" s="28">
        <v>63.59</v>
      </c>
      <c r="I7" s="28">
        <v>79.709999999999994</v>
      </c>
      <c r="J7" s="28">
        <v>92</v>
      </c>
      <c r="K7" s="28">
        <v>95</v>
      </c>
      <c r="L7" s="28">
        <v>94</v>
      </c>
      <c r="M7" s="28">
        <v>96</v>
      </c>
      <c r="N7" s="28">
        <v>95</v>
      </c>
      <c r="O7" s="28">
        <v>93</v>
      </c>
      <c r="P7" s="28">
        <v>96</v>
      </c>
      <c r="Q7" s="28">
        <v>96</v>
      </c>
      <c r="R7" s="28">
        <v>115.04</v>
      </c>
      <c r="S7" s="28">
        <v>115.06</v>
      </c>
      <c r="T7" s="28">
        <v>115.17</v>
      </c>
      <c r="U7" s="28">
        <v>115.17</v>
      </c>
      <c r="V7" s="28">
        <v>115.01</v>
      </c>
      <c r="W7" s="28">
        <v>65.75</v>
      </c>
      <c r="X7" s="28">
        <v>56.96</v>
      </c>
      <c r="Y7" s="28">
        <v>54.03</v>
      </c>
      <c r="Z7" s="29"/>
      <c r="AA7" s="30">
        <v>80.361666666666665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972.44500000000005</v>
      </c>
      <c r="C17" s="67">
        <v>987.04200000000003</v>
      </c>
      <c r="D17" s="67">
        <v>997.03600000000006</v>
      </c>
      <c r="E17" s="67">
        <v>997.04</v>
      </c>
      <c r="F17" s="67">
        <v>998.03800000000001</v>
      </c>
      <c r="G17" s="67">
        <v>998.87599999999998</v>
      </c>
      <c r="H17" s="67">
        <v>981.73400000000004</v>
      </c>
      <c r="I17" s="67">
        <v>972.79899999999998</v>
      </c>
      <c r="J17" s="67">
        <v>943.79399999999998</v>
      </c>
      <c r="K17" s="67">
        <v>905.79600000000005</v>
      </c>
      <c r="L17" s="67">
        <v>808.78099999999995</v>
      </c>
      <c r="M17" s="67">
        <v>784.05799999999999</v>
      </c>
      <c r="N17" s="67">
        <v>767.04</v>
      </c>
      <c r="O17" s="67">
        <v>761.04</v>
      </c>
      <c r="P17" s="67">
        <v>818.01900000000001</v>
      </c>
      <c r="Q17" s="67">
        <v>819.02599999999995</v>
      </c>
      <c r="R17" s="67">
        <v>835.02599999999995</v>
      </c>
      <c r="S17" s="67">
        <v>931.03899999999999</v>
      </c>
      <c r="T17" s="67">
        <v>866.06999999999994</v>
      </c>
      <c r="U17" s="67">
        <v>868.07299999999998</v>
      </c>
      <c r="V17" s="67">
        <v>870.07100000000003</v>
      </c>
      <c r="W17" s="67">
        <v>897.17399999999998</v>
      </c>
      <c r="X17" s="67">
        <v>797.91399999999999</v>
      </c>
      <c r="Y17" s="67">
        <v>961.97199999999998</v>
      </c>
      <c r="Z17" s="68"/>
      <c r="AA17" s="69">
        <f>SUM(B17:Z17)</f>
        <v>21539.903000000006</v>
      </c>
    </row>
    <row r="18" spans="1:27" ht="24.95" customHeight="1" x14ac:dyDescent="0.2">
      <c r="A18" s="70" t="s">
        <v>13</v>
      </c>
      <c r="B18" s="71">
        <v>957.41899999999998</v>
      </c>
      <c r="C18" s="72">
        <v>932.87700000000007</v>
      </c>
      <c r="D18" s="72">
        <v>918.33</v>
      </c>
      <c r="E18" s="72">
        <v>918.40000000000009</v>
      </c>
      <c r="F18" s="72">
        <v>943.30499999999995</v>
      </c>
      <c r="G18" s="72">
        <v>1050.921</v>
      </c>
      <c r="H18" s="72">
        <v>1204.655</v>
      </c>
      <c r="I18" s="72">
        <v>1358.3249999999998</v>
      </c>
      <c r="J18" s="72">
        <v>1446.4739999999999</v>
      </c>
      <c r="K18" s="72">
        <v>1478.7519999999997</v>
      </c>
      <c r="L18" s="72">
        <v>1494.7070000000001</v>
      </c>
      <c r="M18" s="72">
        <v>1496.9669999999996</v>
      </c>
      <c r="N18" s="72">
        <v>1478.9929999999999</v>
      </c>
      <c r="O18" s="72">
        <v>1436.415</v>
      </c>
      <c r="P18" s="72">
        <v>1384.0749999999998</v>
      </c>
      <c r="Q18" s="72">
        <v>1344.8540000000003</v>
      </c>
      <c r="R18" s="72">
        <v>1347.6149999999998</v>
      </c>
      <c r="S18" s="72">
        <v>1338.722</v>
      </c>
      <c r="T18" s="72">
        <v>1331.1059999999998</v>
      </c>
      <c r="U18" s="72">
        <v>1305.672</v>
      </c>
      <c r="V18" s="72">
        <v>1218.6019999999999</v>
      </c>
      <c r="W18" s="72">
        <v>1125.1049999999998</v>
      </c>
      <c r="X18" s="72">
        <v>1090.8219999999999</v>
      </c>
      <c r="Y18" s="72">
        <v>998.14699999999993</v>
      </c>
      <c r="Z18" s="73"/>
      <c r="AA18" s="74">
        <f>SUM(B18:Z18)</f>
        <v>29601.260000000002</v>
      </c>
    </row>
    <row r="19" spans="1:27" ht="24.95" customHeight="1" x14ac:dyDescent="0.2">
      <c r="A19" s="70" t="s">
        <v>14</v>
      </c>
      <c r="B19" s="75">
        <v>2732.0770000000002</v>
      </c>
      <c r="C19" s="76">
        <v>2662.5350000000003</v>
      </c>
      <c r="D19" s="76">
        <v>2557.2180000000003</v>
      </c>
      <c r="E19" s="76">
        <v>2493.1620000000007</v>
      </c>
      <c r="F19" s="76">
        <v>2577.0910000000003</v>
      </c>
      <c r="G19" s="76">
        <v>2887</v>
      </c>
      <c r="H19" s="76">
        <v>3314.7720000000004</v>
      </c>
      <c r="I19" s="76">
        <v>3815.9379999999996</v>
      </c>
      <c r="J19" s="76">
        <v>4267.8049999999994</v>
      </c>
      <c r="K19" s="76">
        <v>4519.2549999999983</v>
      </c>
      <c r="L19" s="76">
        <v>4663.116</v>
      </c>
      <c r="M19" s="76">
        <v>4675.7210000000005</v>
      </c>
      <c r="N19" s="76">
        <v>4592.7030000000004</v>
      </c>
      <c r="O19" s="76">
        <v>4419.7930000000006</v>
      </c>
      <c r="P19" s="76">
        <v>4396.7469999999994</v>
      </c>
      <c r="Q19" s="76">
        <v>4431.9769999999999</v>
      </c>
      <c r="R19" s="76">
        <v>4709.8850000000002</v>
      </c>
      <c r="S19" s="76">
        <v>4932.366</v>
      </c>
      <c r="T19" s="76">
        <v>5030.6359999999995</v>
      </c>
      <c r="U19" s="76">
        <v>5040.5390000000007</v>
      </c>
      <c r="V19" s="76">
        <v>4688.4850000000006</v>
      </c>
      <c r="W19" s="76">
        <v>4123.848</v>
      </c>
      <c r="X19" s="76">
        <v>3930.6649999999995</v>
      </c>
      <c r="Y19" s="76">
        <v>3283.3620000000001</v>
      </c>
      <c r="Z19" s="73"/>
      <c r="AA19" s="74">
        <f>SUM(B19:Z19)</f>
        <v>94746.695999999982</v>
      </c>
    </row>
    <row r="20" spans="1:27" ht="24.95" customHeight="1" x14ac:dyDescent="0.2">
      <c r="A20" s="77" t="s">
        <v>15</v>
      </c>
      <c r="B20" s="76">
        <v>220</v>
      </c>
      <c r="C20" s="76">
        <v>220</v>
      </c>
      <c r="D20" s="76">
        <v>470</v>
      </c>
      <c r="E20" s="76">
        <v>250</v>
      </c>
      <c r="F20" s="76">
        <v>250</v>
      </c>
      <c r="G20" s="76">
        <v>250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1660</v>
      </c>
    </row>
    <row r="21" spans="1:27" ht="24.95" customHeight="1" x14ac:dyDescent="0.2">
      <c r="A21" s="80" t="s">
        <v>16</v>
      </c>
      <c r="B21" s="72">
        <v>121.5</v>
      </c>
      <c r="C21" s="72">
        <v>120</v>
      </c>
      <c r="D21" s="72">
        <v>112</v>
      </c>
      <c r="E21" s="72">
        <v>106</v>
      </c>
      <c r="F21" s="72">
        <v>113.5</v>
      </c>
      <c r="G21" s="72">
        <v>126</v>
      </c>
      <c r="H21" s="72">
        <v>130.5</v>
      </c>
      <c r="I21" s="72">
        <v>145</v>
      </c>
      <c r="J21" s="72">
        <v>149</v>
      </c>
      <c r="K21" s="72">
        <v>147.5</v>
      </c>
      <c r="L21" s="72">
        <v>143.5</v>
      </c>
      <c r="M21" s="72">
        <v>144</v>
      </c>
      <c r="N21" s="72">
        <v>144</v>
      </c>
      <c r="O21" s="72">
        <v>142</v>
      </c>
      <c r="P21" s="72">
        <v>153</v>
      </c>
      <c r="Q21" s="72">
        <v>159</v>
      </c>
      <c r="R21" s="72">
        <v>169.5</v>
      </c>
      <c r="S21" s="72">
        <v>180.5</v>
      </c>
      <c r="T21" s="72">
        <v>181</v>
      </c>
      <c r="U21" s="72">
        <v>180</v>
      </c>
      <c r="V21" s="72">
        <v>167</v>
      </c>
      <c r="W21" s="72">
        <v>151</v>
      </c>
      <c r="X21" s="72">
        <v>140</v>
      </c>
      <c r="Y21" s="72">
        <v>129</v>
      </c>
      <c r="Z21" s="72"/>
      <c r="AA21" s="74">
        <f>SUM(B21:Z21)</f>
        <v>3454.5</v>
      </c>
    </row>
    <row r="22" spans="1:27" ht="30" customHeight="1" thickBot="1" x14ac:dyDescent="0.25">
      <c r="A22" s="81" t="s">
        <v>17</v>
      </c>
      <c r="B22" s="82">
        <f t="shared" ref="B22:AA22" si="1">SUM(B17:B21)</f>
        <v>5003.4410000000007</v>
      </c>
      <c r="C22" s="83">
        <f t="shared" si="1"/>
        <v>4922.4540000000006</v>
      </c>
      <c r="D22" s="83">
        <f t="shared" si="1"/>
        <v>5054.5840000000007</v>
      </c>
      <c r="E22" s="83">
        <f t="shared" si="1"/>
        <v>4764.6020000000008</v>
      </c>
      <c r="F22" s="83">
        <f t="shared" si="1"/>
        <v>4881.9340000000002</v>
      </c>
      <c r="G22" s="83">
        <f t="shared" si="1"/>
        <v>5312.7970000000005</v>
      </c>
      <c r="H22" s="83">
        <f t="shared" si="1"/>
        <v>5631.6610000000001</v>
      </c>
      <c r="I22" s="83">
        <f t="shared" si="1"/>
        <v>6292.0619999999999</v>
      </c>
      <c r="J22" s="83">
        <f t="shared" si="1"/>
        <v>6807.0729999999994</v>
      </c>
      <c r="K22" s="83">
        <f t="shared" si="1"/>
        <v>7051.3029999999981</v>
      </c>
      <c r="L22" s="83">
        <f t="shared" si="1"/>
        <v>7110.1040000000003</v>
      </c>
      <c r="M22" s="83">
        <f t="shared" si="1"/>
        <v>7100.7460000000001</v>
      </c>
      <c r="N22" s="83">
        <f t="shared" si="1"/>
        <v>6982.7360000000008</v>
      </c>
      <c r="O22" s="83">
        <f t="shared" si="1"/>
        <v>6759.2480000000005</v>
      </c>
      <c r="P22" s="83">
        <f t="shared" si="1"/>
        <v>6751.8409999999994</v>
      </c>
      <c r="Q22" s="83">
        <f t="shared" si="1"/>
        <v>6754.857</v>
      </c>
      <c r="R22" s="83">
        <f t="shared" si="1"/>
        <v>7062.0259999999998</v>
      </c>
      <c r="S22" s="83">
        <f t="shared" si="1"/>
        <v>7382.6270000000004</v>
      </c>
      <c r="T22" s="83">
        <f t="shared" si="1"/>
        <v>7408.811999999999</v>
      </c>
      <c r="U22" s="83">
        <f t="shared" si="1"/>
        <v>7394.2840000000006</v>
      </c>
      <c r="V22" s="83">
        <f t="shared" si="1"/>
        <v>6944.1580000000004</v>
      </c>
      <c r="W22" s="83">
        <f t="shared" si="1"/>
        <v>6297.1269999999995</v>
      </c>
      <c r="X22" s="83">
        <f t="shared" si="1"/>
        <v>5959.4009999999998</v>
      </c>
      <c r="Y22" s="83">
        <f t="shared" si="1"/>
        <v>5372.4809999999998</v>
      </c>
      <c r="Z22" s="84">
        <f t="shared" si="1"/>
        <v>0</v>
      </c>
      <c r="AA22" s="85">
        <f t="shared" si="1"/>
        <v>151002.359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629.5</v>
      </c>
      <c r="C25" s="67">
        <v>643</v>
      </c>
      <c r="D25" s="67">
        <v>639</v>
      </c>
      <c r="E25" s="67">
        <v>633</v>
      </c>
      <c r="F25" s="67">
        <v>640.5</v>
      </c>
      <c r="G25" s="67">
        <v>647</v>
      </c>
      <c r="H25" s="67">
        <v>644.5</v>
      </c>
      <c r="I25" s="67">
        <v>859</v>
      </c>
      <c r="J25" s="67">
        <v>863</v>
      </c>
      <c r="K25" s="67">
        <v>901.5</v>
      </c>
      <c r="L25" s="67">
        <v>897.5</v>
      </c>
      <c r="M25" s="67">
        <v>893</v>
      </c>
      <c r="N25" s="67">
        <v>858</v>
      </c>
      <c r="O25" s="67">
        <v>856</v>
      </c>
      <c r="P25" s="67">
        <v>867</v>
      </c>
      <c r="Q25" s="67">
        <v>873</v>
      </c>
      <c r="R25" s="67">
        <v>923.5</v>
      </c>
      <c r="S25" s="67">
        <v>934.5</v>
      </c>
      <c r="T25" s="67">
        <v>935</v>
      </c>
      <c r="U25" s="67">
        <v>926</v>
      </c>
      <c r="V25" s="67">
        <v>913</v>
      </c>
      <c r="W25" s="67">
        <v>908</v>
      </c>
      <c r="X25" s="67">
        <v>915</v>
      </c>
      <c r="Y25" s="67">
        <v>661</v>
      </c>
      <c r="Z25" s="68"/>
      <c r="AA25" s="69">
        <f>SUM(B25:Z25)</f>
        <v>19460.5</v>
      </c>
    </row>
    <row r="26" spans="1:27" ht="24.95" customHeight="1" x14ac:dyDescent="0.2">
      <c r="A26" s="70" t="s">
        <v>20</v>
      </c>
      <c r="B26" s="71">
        <v>4654.9409999999998</v>
      </c>
      <c r="C26" s="72">
        <v>4573.4539999999997</v>
      </c>
      <c r="D26" s="72">
        <v>4715.5839999999998</v>
      </c>
      <c r="E26" s="72">
        <v>4431.6019999999999</v>
      </c>
      <c r="F26" s="72">
        <v>4548.4340000000002</v>
      </c>
      <c r="G26" s="72">
        <v>4972.7969999999996</v>
      </c>
      <c r="H26" s="72">
        <v>5401.1610000000001</v>
      </c>
      <c r="I26" s="72">
        <v>6066.0619999999999</v>
      </c>
      <c r="J26" s="72">
        <v>6694.0730000000003</v>
      </c>
      <c r="K26" s="72">
        <v>6940.8029999999999</v>
      </c>
      <c r="L26" s="72">
        <v>7020.6040000000003</v>
      </c>
      <c r="M26" s="72">
        <v>6989.7460000000001</v>
      </c>
      <c r="N26" s="72">
        <v>6942.7359999999999</v>
      </c>
      <c r="O26" s="72">
        <v>6679.2479999999996</v>
      </c>
      <c r="P26" s="72">
        <v>6719.8410000000003</v>
      </c>
      <c r="Q26" s="72">
        <v>6671.549</v>
      </c>
      <c r="R26" s="72">
        <v>6900.5259999999998</v>
      </c>
      <c r="S26" s="72">
        <v>7245.1270000000004</v>
      </c>
      <c r="T26" s="72">
        <v>7202.8119999999999</v>
      </c>
      <c r="U26" s="72">
        <v>7223.2839999999997</v>
      </c>
      <c r="V26" s="72">
        <v>6635.1580000000004</v>
      </c>
      <c r="W26" s="72">
        <v>5959.1270000000004</v>
      </c>
      <c r="X26" s="72">
        <v>5703.4009999999998</v>
      </c>
      <c r="Y26" s="72">
        <v>4991.4809999999998</v>
      </c>
      <c r="Z26" s="73"/>
      <c r="AA26" s="74">
        <f>SUM(B26:Z26)</f>
        <v>145883.55100000001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5284.4409999999998</v>
      </c>
      <c r="C28" s="57">
        <f t="shared" si="2"/>
        <v>5216.4539999999997</v>
      </c>
      <c r="D28" s="57">
        <f t="shared" si="2"/>
        <v>5354.5839999999998</v>
      </c>
      <c r="E28" s="57">
        <f t="shared" si="2"/>
        <v>5064.6019999999999</v>
      </c>
      <c r="F28" s="57">
        <f t="shared" si="2"/>
        <v>5188.9340000000002</v>
      </c>
      <c r="G28" s="57">
        <f t="shared" si="2"/>
        <v>5619.7969999999996</v>
      </c>
      <c r="H28" s="57">
        <f t="shared" si="2"/>
        <v>6045.6610000000001</v>
      </c>
      <c r="I28" s="57">
        <f t="shared" si="2"/>
        <v>6925.0619999999999</v>
      </c>
      <c r="J28" s="57">
        <f t="shared" si="2"/>
        <v>7557.0730000000003</v>
      </c>
      <c r="K28" s="57">
        <f t="shared" si="2"/>
        <v>7842.3029999999999</v>
      </c>
      <c r="L28" s="57">
        <f t="shared" si="2"/>
        <v>7918.1040000000003</v>
      </c>
      <c r="M28" s="57">
        <f t="shared" si="2"/>
        <v>7882.7460000000001</v>
      </c>
      <c r="N28" s="57">
        <f t="shared" si="2"/>
        <v>7800.7359999999999</v>
      </c>
      <c r="O28" s="57">
        <f t="shared" si="2"/>
        <v>7535.2479999999996</v>
      </c>
      <c r="P28" s="57">
        <f t="shared" si="2"/>
        <v>7586.8410000000003</v>
      </c>
      <c r="Q28" s="57">
        <f t="shared" si="2"/>
        <v>7544.549</v>
      </c>
      <c r="R28" s="57">
        <f t="shared" si="2"/>
        <v>7824.0259999999998</v>
      </c>
      <c r="S28" s="57">
        <f t="shared" si="2"/>
        <v>8179.6270000000004</v>
      </c>
      <c r="T28" s="57">
        <f t="shared" si="2"/>
        <v>8137.8119999999999</v>
      </c>
      <c r="U28" s="57">
        <f t="shared" si="2"/>
        <v>8149.2839999999997</v>
      </c>
      <c r="V28" s="57">
        <f t="shared" si="2"/>
        <v>7548.1580000000004</v>
      </c>
      <c r="W28" s="57">
        <f t="shared" si="2"/>
        <v>6867.1270000000004</v>
      </c>
      <c r="X28" s="57">
        <f t="shared" si="2"/>
        <v>6618.4009999999998</v>
      </c>
      <c r="Y28" s="57">
        <f t="shared" si="2"/>
        <v>5652.4809999999998</v>
      </c>
      <c r="Z28" s="58">
        <f t="shared" si="2"/>
        <v>0</v>
      </c>
      <c r="AA28" s="59">
        <f t="shared" si="2"/>
        <v>165344.05100000001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35</v>
      </c>
      <c r="C31" s="90">
        <v>35</v>
      </c>
      <c r="D31" s="90">
        <v>48</v>
      </c>
      <c r="E31" s="90">
        <v>48</v>
      </c>
      <c r="F31" s="90">
        <v>48</v>
      </c>
      <c r="G31" s="90">
        <v>48</v>
      </c>
      <c r="H31" s="90">
        <v>36</v>
      </c>
      <c r="I31" s="90">
        <v>270</v>
      </c>
      <c r="J31" s="90">
        <v>271</v>
      </c>
      <c r="K31" s="90">
        <v>272</v>
      </c>
      <c r="L31" s="90">
        <v>266</v>
      </c>
      <c r="M31" s="90">
        <v>266</v>
      </c>
      <c r="N31" s="90">
        <v>265</v>
      </c>
      <c r="O31" s="90">
        <v>265</v>
      </c>
      <c r="P31" s="90">
        <v>260</v>
      </c>
      <c r="Q31" s="90">
        <v>260</v>
      </c>
      <c r="R31" s="90">
        <v>260</v>
      </c>
      <c r="S31" s="90">
        <v>260</v>
      </c>
      <c r="T31" s="90">
        <v>264</v>
      </c>
      <c r="U31" s="90">
        <v>285</v>
      </c>
      <c r="V31" s="90">
        <v>295</v>
      </c>
      <c r="W31" s="90">
        <v>291</v>
      </c>
      <c r="X31" s="90">
        <v>297</v>
      </c>
      <c r="Y31" s="90">
        <v>59</v>
      </c>
      <c r="Z31" s="91"/>
      <c r="AA31" s="69">
        <f t="shared" ref="AA31:AA36" si="3">SUM(B31:Z31)</f>
        <v>4704</v>
      </c>
    </row>
    <row r="32" spans="1:27" ht="24.95" customHeight="1" x14ac:dyDescent="0.2">
      <c r="A32" s="92" t="s">
        <v>37</v>
      </c>
      <c r="B32" s="93">
        <v>119</v>
      </c>
      <c r="C32" s="94">
        <v>132</v>
      </c>
      <c r="D32" s="94">
        <v>134</v>
      </c>
      <c r="E32" s="94">
        <v>134</v>
      </c>
      <c r="F32" s="94">
        <v>141</v>
      </c>
      <c r="G32" s="94">
        <v>107</v>
      </c>
      <c r="H32" s="94">
        <v>117</v>
      </c>
      <c r="I32" s="94">
        <v>113</v>
      </c>
      <c r="J32" s="94">
        <v>218</v>
      </c>
      <c r="K32" s="94">
        <v>259</v>
      </c>
      <c r="L32" s="94">
        <v>257</v>
      </c>
      <c r="M32" s="94">
        <v>246</v>
      </c>
      <c r="N32" s="94">
        <v>202</v>
      </c>
      <c r="O32" s="94">
        <v>181</v>
      </c>
      <c r="P32" s="94">
        <v>203</v>
      </c>
      <c r="Q32" s="94">
        <v>205</v>
      </c>
      <c r="R32" s="94">
        <v>240</v>
      </c>
      <c r="S32" s="94">
        <v>270</v>
      </c>
      <c r="T32" s="94">
        <v>248</v>
      </c>
      <c r="U32" s="94">
        <v>225</v>
      </c>
      <c r="V32" s="94">
        <v>195</v>
      </c>
      <c r="W32" s="94">
        <v>154</v>
      </c>
      <c r="X32" s="94">
        <v>202</v>
      </c>
      <c r="Y32" s="94">
        <v>148</v>
      </c>
      <c r="Z32" s="95"/>
      <c r="AA32" s="74">
        <f t="shared" si="3"/>
        <v>4450</v>
      </c>
    </row>
    <row r="33" spans="1:27" ht="24.95" customHeight="1" x14ac:dyDescent="0.2">
      <c r="A33" s="92" t="s">
        <v>38</v>
      </c>
      <c r="B33" s="93">
        <v>119</v>
      </c>
      <c r="C33" s="94">
        <v>119</v>
      </c>
      <c r="D33" s="94">
        <v>110</v>
      </c>
      <c r="E33" s="94">
        <v>110</v>
      </c>
      <c r="F33" s="94">
        <v>110</v>
      </c>
      <c r="G33" s="94">
        <v>144</v>
      </c>
      <c r="H33" s="94">
        <v>253</v>
      </c>
      <c r="I33" s="94">
        <v>250</v>
      </c>
      <c r="J33" s="94">
        <v>261</v>
      </c>
      <c r="K33" s="94">
        <v>260</v>
      </c>
      <c r="L33" s="94">
        <v>285</v>
      </c>
      <c r="M33" s="94">
        <v>270</v>
      </c>
      <c r="N33" s="94">
        <v>351</v>
      </c>
      <c r="O33" s="94">
        <v>330</v>
      </c>
      <c r="P33" s="94">
        <v>372</v>
      </c>
      <c r="Q33" s="94">
        <v>324.69200000000001</v>
      </c>
      <c r="R33" s="94">
        <v>262</v>
      </c>
      <c r="S33" s="94">
        <v>267</v>
      </c>
      <c r="T33" s="94">
        <v>217</v>
      </c>
      <c r="U33" s="94">
        <v>245</v>
      </c>
      <c r="V33" s="94">
        <v>114</v>
      </c>
      <c r="W33" s="94">
        <v>125</v>
      </c>
      <c r="X33" s="94">
        <v>160</v>
      </c>
      <c r="Y33" s="94">
        <v>73</v>
      </c>
      <c r="Z33" s="95"/>
      <c r="AA33" s="74">
        <f t="shared" si="3"/>
        <v>5131.692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212.4</v>
      </c>
      <c r="C35" s="94">
        <v>229.8</v>
      </c>
      <c r="D35" s="94">
        <v>53.8</v>
      </c>
      <c r="E35" s="94">
        <v>285.3</v>
      </c>
      <c r="F35" s="94">
        <v>128.9</v>
      </c>
      <c r="G35" s="94">
        <v>8</v>
      </c>
      <c r="H35" s="94">
        <v>8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28.8</v>
      </c>
      <c r="Z35" s="95"/>
      <c r="AA35" s="74">
        <f t="shared" si="3"/>
        <v>955</v>
      </c>
    </row>
    <row r="36" spans="1:27" ht="30" customHeight="1" thickBot="1" x14ac:dyDescent="0.25">
      <c r="A36" s="81" t="s">
        <v>41</v>
      </c>
      <c r="B36" s="82">
        <f>SUM(B31:B35)</f>
        <v>485.4</v>
      </c>
      <c r="C36" s="83">
        <f t="shared" ref="C36:Z36" si="4">SUM(C31:C35)</f>
        <v>515.79999999999995</v>
      </c>
      <c r="D36" s="83">
        <f t="shared" si="4"/>
        <v>345.8</v>
      </c>
      <c r="E36" s="83">
        <f t="shared" si="4"/>
        <v>577.29999999999995</v>
      </c>
      <c r="F36" s="83">
        <f t="shared" si="4"/>
        <v>427.9</v>
      </c>
      <c r="G36" s="83">
        <f t="shared" si="4"/>
        <v>307</v>
      </c>
      <c r="H36" s="83">
        <f t="shared" si="4"/>
        <v>414</v>
      </c>
      <c r="I36" s="83">
        <f t="shared" si="4"/>
        <v>633</v>
      </c>
      <c r="J36" s="83">
        <f t="shared" si="4"/>
        <v>750</v>
      </c>
      <c r="K36" s="83">
        <f t="shared" si="4"/>
        <v>791</v>
      </c>
      <c r="L36" s="83">
        <f t="shared" si="4"/>
        <v>808</v>
      </c>
      <c r="M36" s="83">
        <f t="shared" si="4"/>
        <v>782</v>
      </c>
      <c r="N36" s="83">
        <f t="shared" si="4"/>
        <v>818</v>
      </c>
      <c r="O36" s="83">
        <f t="shared" si="4"/>
        <v>776</v>
      </c>
      <c r="P36" s="83">
        <f t="shared" si="4"/>
        <v>835</v>
      </c>
      <c r="Q36" s="83">
        <f t="shared" si="4"/>
        <v>789.69200000000001</v>
      </c>
      <c r="R36" s="83">
        <f t="shared" si="4"/>
        <v>762</v>
      </c>
      <c r="S36" s="83">
        <f t="shared" si="4"/>
        <v>797</v>
      </c>
      <c r="T36" s="83">
        <f t="shared" si="4"/>
        <v>729</v>
      </c>
      <c r="U36" s="83">
        <f t="shared" si="4"/>
        <v>755</v>
      </c>
      <c r="V36" s="83">
        <f t="shared" si="4"/>
        <v>604</v>
      </c>
      <c r="W36" s="83">
        <f t="shared" si="4"/>
        <v>570</v>
      </c>
      <c r="X36" s="83">
        <f t="shared" si="4"/>
        <v>659</v>
      </c>
      <c r="Y36" s="83">
        <f t="shared" si="4"/>
        <v>308.8</v>
      </c>
      <c r="Z36" s="84">
        <f t="shared" si="4"/>
        <v>0</v>
      </c>
      <c r="AA36" s="85">
        <f t="shared" si="3"/>
        <v>15240.691999999999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204.4</v>
      </c>
      <c r="C43" s="94">
        <v>221.8</v>
      </c>
      <c r="D43" s="94">
        <v>45.8</v>
      </c>
      <c r="E43" s="94">
        <v>277.3</v>
      </c>
      <c r="F43" s="94">
        <v>120.9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28.8</v>
      </c>
      <c r="Z43" s="95"/>
      <c r="AA43" s="74">
        <f t="shared" si="5"/>
        <v>899</v>
      </c>
    </row>
    <row r="44" spans="1:27" ht="30" customHeight="1" thickBot="1" x14ac:dyDescent="0.25">
      <c r="A44" s="81" t="s">
        <v>43</v>
      </c>
      <c r="B44" s="82">
        <f>SUM(B39:B43)</f>
        <v>204.4</v>
      </c>
      <c r="C44" s="83">
        <f t="shared" ref="C44:Z44" si="6">SUM(C39:C43)</f>
        <v>221.8</v>
      </c>
      <c r="D44" s="83">
        <f t="shared" si="6"/>
        <v>45.8</v>
      </c>
      <c r="E44" s="83">
        <f t="shared" si="6"/>
        <v>277.3</v>
      </c>
      <c r="F44" s="83">
        <f t="shared" si="6"/>
        <v>120.9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28.8</v>
      </c>
      <c r="Z44" s="84">
        <f t="shared" si="6"/>
        <v>0</v>
      </c>
      <c r="AA44" s="85">
        <f t="shared" si="5"/>
        <v>899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5488.8410000000003</v>
      </c>
      <c r="C47" s="83">
        <f t="shared" ref="C47:Z47" si="8">SUM(C10:C13)+C22+C36</f>
        <v>5438.2540000000008</v>
      </c>
      <c r="D47" s="83">
        <f t="shared" si="8"/>
        <v>5400.3840000000009</v>
      </c>
      <c r="E47" s="83">
        <f t="shared" si="8"/>
        <v>5341.902000000001</v>
      </c>
      <c r="F47" s="83">
        <f t="shared" si="8"/>
        <v>5309.8339999999998</v>
      </c>
      <c r="G47" s="83">
        <f t="shared" si="8"/>
        <v>5619.7970000000005</v>
      </c>
      <c r="H47" s="83">
        <f t="shared" si="8"/>
        <v>6045.6610000000001</v>
      </c>
      <c r="I47" s="83">
        <f t="shared" si="8"/>
        <v>6925.0619999999999</v>
      </c>
      <c r="J47" s="83">
        <f t="shared" si="8"/>
        <v>7557.0729999999994</v>
      </c>
      <c r="K47" s="83">
        <f t="shared" si="8"/>
        <v>7842.3029999999981</v>
      </c>
      <c r="L47" s="83">
        <f t="shared" si="8"/>
        <v>7918.1040000000003</v>
      </c>
      <c r="M47" s="83">
        <f t="shared" si="8"/>
        <v>7882.7460000000001</v>
      </c>
      <c r="N47" s="83">
        <f t="shared" si="8"/>
        <v>7800.7360000000008</v>
      </c>
      <c r="O47" s="83">
        <f t="shared" si="8"/>
        <v>7535.2480000000005</v>
      </c>
      <c r="P47" s="83">
        <f t="shared" si="8"/>
        <v>7586.8409999999994</v>
      </c>
      <c r="Q47" s="83">
        <f t="shared" si="8"/>
        <v>7544.549</v>
      </c>
      <c r="R47" s="83">
        <f t="shared" si="8"/>
        <v>7824.0259999999998</v>
      </c>
      <c r="S47" s="83">
        <f t="shared" si="8"/>
        <v>8179.6270000000004</v>
      </c>
      <c r="T47" s="83">
        <f t="shared" si="8"/>
        <v>8137.811999999999</v>
      </c>
      <c r="U47" s="83">
        <f t="shared" si="8"/>
        <v>8149.2840000000006</v>
      </c>
      <c r="V47" s="83">
        <f t="shared" si="8"/>
        <v>7548.1580000000004</v>
      </c>
      <c r="W47" s="83">
        <f t="shared" si="8"/>
        <v>6867.1269999999995</v>
      </c>
      <c r="X47" s="83">
        <f t="shared" si="8"/>
        <v>6618.4009999999998</v>
      </c>
      <c r="Y47" s="83">
        <f t="shared" si="8"/>
        <v>5681.2809999999999</v>
      </c>
      <c r="Z47" s="84">
        <f t="shared" si="8"/>
        <v>0</v>
      </c>
      <c r="AA47" s="100">
        <f>SUM(B47:Z47)</f>
        <v>166243.05100000004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204.4</v>
      </c>
      <c r="C4" s="18">
        <v>221.8</v>
      </c>
      <c r="D4" s="18">
        <v>45.8</v>
      </c>
      <c r="E4" s="18">
        <v>277.3</v>
      </c>
      <c r="F4" s="18">
        <v>120.9</v>
      </c>
      <c r="G4" s="18">
        <v>-213.2</v>
      </c>
      <c r="H4" s="18">
        <v>-408</v>
      </c>
      <c r="I4" s="18">
        <v>-485</v>
      </c>
      <c r="J4" s="18">
        <v>-483</v>
      </c>
      <c r="K4" s="18">
        <v>-483</v>
      </c>
      <c r="L4" s="18">
        <v>-483</v>
      </c>
      <c r="M4" s="18">
        <v>-483</v>
      </c>
      <c r="N4" s="18">
        <v>-483</v>
      </c>
      <c r="O4" s="18">
        <v>-483</v>
      </c>
      <c r="P4" s="18">
        <v>-483</v>
      </c>
      <c r="Q4" s="18">
        <v>-483</v>
      </c>
      <c r="R4" s="18">
        <v>-483</v>
      </c>
      <c r="S4" s="18">
        <v>-483</v>
      </c>
      <c r="T4" s="18">
        <v>-484</v>
      </c>
      <c r="U4" s="18">
        <v>-491</v>
      </c>
      <c r="V4" s="18">
        <v>-491</v>
      </c>
      <c r="W4" s="18">
        <v>-461.7</v>
      </c>
      <c r="X4" s="18">
        <v>-394.4</v>
      </c>
      <c r="Y4" s="18">
        <v>28.8</v>
      </c>
      <c r="Z4" s="19"/>
      <c r="AA4" s="106">
        <f>SUM(B4:Z4)</f>
        <v>-7359.2999999999993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46.32</v>
      </c>
      <c r="C7" s="112">
        <v>45.52</v>
      </c>
      <c r="D7" s="112">
        <v>43.71</v>
      </c>
      <c r="E7" s="112">
        <v>43.71</v>
      </c>
      <c r="F7" s="112">
        <v>44.12</v>
      </c>
      <c r="G7" s="112">
        <v>52.81</v>
      </c>
      <c r="H7" s="112">
        <v>63.59</v>
      </c>
      <c r="I7" s="112">
        <v>79.709999999999994</v>
      </c>
      <c r="J7" s="112">
        <v>92</v>
      </c>
      <c r="K7" s="112">
        <v>95</v>
      </c>
      <c r="L7" s="112">
        <v>94</v>
      </c>
      <c r="M7" s="112">
        <v>96</v>
      </c>
      <c r="N7" s="112">
        <v>95</v>
      </c>
      <c r="O7" s="112">
        <v>93</v>
      </c>
      <c r="P7" s="112">
        <v>96</v>
      </c>
      <c r="Q7" s="112">
        <v>96</v>
      </c>
      <c r="R7" s="112">
        <v>115.04</v>
      </c>
      <c r="S7" s="112">
        <v>115.06</v>
      </c>
      <c r="T7" s="112">
        <v>115.17</v>
      </c>
      <c r="U7" s="112">
        <v>115.17</v>
      </c>
      <c r="V7" s="112">
        <v>115.01</v>
      </c>
      <c r="W7" s="112">
        <v>65.75</v>
      </c>
      <c r="X7" s="112">
        <v>56.96</v>
      </c>
      <c r="Y7" s="112">
        <v>54.03</v>
      </c>
      <c r="Z7" s="113"/>
      <c r="AA7" s="114">
        <v>80.361666666666665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213.2</v>
      </c>
      <c r="H15" s="128">
        <v>408</v>
      </c>
      <c r="I15" s="128">
        <v>485</v>
      </c>
      <c r="J15" s="128">
        <v>483</v>
      </c>
      <c r="K15" s="128">
        <v>483</v>
      </c>
      <c r="L15" s="128">
        <v>483</v>
      </c>
      <c r="M15" s="128">
        <v>483</v>
      </c>
      <c r="N15" s="128">
        <v>483</v>
      </c>
      <c r="O15" s="128">
        <v>483</v>
      </c>
      <c r="P15" s="128">
        <v>483</v>
      </c>
      <c r="Q15" s="128">
        <v>483</v>
      </c>
      <c r="R15" s="128">
        <v>483</v>
      </c>
      <c r="S15" s="128">
        <v>483</v>
      </c>
      <c r="T15" s="128">
        <v>484</v>
      </c>
      <c r="U15" s="128">
        <v>491</v>
      </c>
      <c r="V15" s="124">
        <v>491</v>
      </c>
      <c r="W15" s="128">
        <v>461.7</v>
      </c>
      <c r="X15" s="128">
        <v>394.4</v>
      </c>
      <c r="Y15" s="128"/>
      <c r="Z15" s="126"/>
      <c r="AA15" s="127">
        <f t="shared" si="0"/>
        <v>8258.2999999999993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213.2</v>
      </c>
      <c r="H16" s="130">
        <f t="shared" si="1"/>
        <v>408</v>
      </c>
      <c r="I16" s="130">
        <f t="shared" si="1"/>
        <v>485</v>
      </c>
      <c r="J16" s="130">
        <f t="shared" si="1"/>
        <v>483</v>
      </c>
      <c r="K16" s="130">
        <f t="shared" si="1"/>
        <v>483</v>
      </c>
      <c r="L16" s="130">
        <f t="shared" si="1"/>
        <v>483</v>
      </c>
      <c r="M16" s="130">
        <f t="shared" si="1"/>
        <v>483</v>
      </c>
      <c r="N16" s="130">
        <f t="shared" si="1"/>
        <v>483</v>
      </c>
      <c r="O16" s="130">
        <f t="shared" si="1"/>
        <v>483</v>
      </c>
      <c r="P16" s="130">
        <f t="shared" si="1"/>
        <v>483</v>
      </c>
      <c r="Q16" s="130">
        <f t="shared" si="1"/>
        <v>483</v>
      </c>
      <c r="R16" s="130">
        <f t="shared" si="1"/>
        <v>483</v>
      </c>
      <c r="S16" s="130">
        <f t="shared" si="1"/>
        <v>483</v>
      </c>
      <c r="T16" s="130">
        <f t="shared" si="1"/>
        <v>484</v>
      </c>
      <c r="U16" s="130">
        <f t="shared" si="1"/>
        <v>491</v>
      </c>
      <c r="V16" s="130">
        <f t="shared" si="1"/>
        <v>491</v>
      </c>
      <c r="W16" s="130">
        <f t="shared" si="1"/>
        <v>461.7</v>
      </c>
      <c r="X16" s="130">
        <f t="shared" si="1"/>
        <v>394.4</v>
      </c>
      <c r="Y16" s="130">
        <f t="shared" si="1"/>
        <v>0</v>
      </c>
      <c r="Z16" s="131" t="str">
        <f t="shared" si="1"/>
        <v/>
      </c>
      <c r="AA16" s="85">
        <f t="shared" si="0"/>
        <v>8258.2999999999993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204.4</v>
      </c>
      <c r="C23" s="128">
        <v>221.8</v>
      </c>
      <c r="D23" s="128">
        <v>45.8</v>
      </c>
      <c r="E23" s="128">
        <v>277.3</v>
      </c>
      <c r="F23" s="128">
        <v>120.9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>
        <v>28.8</v>
      </c>
      <c r="Z23" s="126"/>
      <c r="AA23" s="127">
        <f t="shared" si="2"/>
        <v>899</v>
      </c>
    </row>
    <row r="24" spans="1:27" ht="30" customHeight="1" thickBot="1" x14ac:dyDescent="0.25">
      <c r="A24" s="81" t="s">
        <v>43</v>
      </c>
      <c r="B24" s="129">
        <f>IF(LEN(B$2)&gt;0,SUM(B19:B23),"")</f>
        <v>204.4</v>
      </c>
      <c r="C24" s="130">
        <f t="shared" ref="C24:Z24" si="3">IF(LEN(C$2)&gt;0,SUM(C19:C23),"")</f>
        <v>221.8</v>
      </c>
      <c r="D24" s="130">
        <f t="shared" si="3"/>
        <v>45.8</v>
      </c>
      <c r="E24" s="130">
        <f t="shared" si="3"/>
        <v>277.3</v>
      </c>
      <c r="F24" s="130">
        <f t="shared" si="3"/>
        <v>120.9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28.8</v>
      </c>
      <c r="Z24" s="131" t="str">
        <f t="shared" si="3"/>
        <v/>
      </c>
      <c r="AA24" s="85">
        <f t="shared" si="2"/>
        <v>899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2020-12-15T12:35:37Z</dcterms:created>
  <dcterms:modified xsi:type="dcterms:W3CDTF">2020-12-15T12:35:39Z</dcterms:modified>
</cp:coreProperties>
</file>