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[1]SPOT_Orders_OverView_01!$A$46:$A$86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<sst xmlns="http://schemas.openxmlformats.org/spreadsheetml/2006/main" count="109" uniqueCount="49">
  <si>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14/12/2020 14:15:17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</si>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</sst>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984</c:v>
                </c:pt>
                <c:pt idx="1">
                  <c:v>984</c:v>
                </c:pt>
                <c:pt idx="2">
                  <c:v>984</c:v>
                </c:pt>
                <c:pt idx="3">
                  <c:v>984</c:v>
                </c:pt>
                <c:pt idx="4">
                  <c:v>984</c:v>
                </c:pt>
                <c:pt idx="5">
                  <c:v>984</c:v>
                </c:pt>
                <c:pt idx="6">
                  <c:v>984</c:v>
                </c:pt>
                <c:pt idx="7">
                  <c:v>984</c:v>
                </c:pt>
                <c:pt idx="8">
                  <c:v>984</c:v>
                </c:pt>
                <c:pt idx="9">
                  <c:v>984</c:v>
                </c:pt>
                <c:pt idx="10">
                  <c:v>984</c:v>
                </c:pt>
                <c:pt idx="11">
                  <c:v>984</c:v>
                </c:pt>
                <c:pt idx="12">
                  <c:v>984</c:v>
                </c:pt>
                <c:pt idx="13">
                  <c:v>984</c:v>
                </c:pt>
                <c:pt idx="14">
                  <c:v>984</c:v>
                </c:pt>
                <c:pt idx="15">
                  <c:v>984</c:v>
                </c:pt>
                <c:pt idx="16">
                  <c:v>984</c:v>
                </c:pt>
                <c:pt idx="17">
                  <c:v>984</c:v>
                </c:pt>
                <c:pt idx="18">
                  <c:v>989.08699999999999</c:v>
                </c:pt>
                <c:pt idx="19">
                  <c:v>1051.806</c:v>
                </c:pt>
                <c:pt idx="20">
                  <c:v>984</c:v>
                </c:pt>
                <c:pt idx="21">
                  <c:v>984</c:v>
                </c:pt>
                <c:pt idx="22">
                  <c:v>984</c:v>
                </c:pt>
                <c:pt idx="23">
                  <c:v>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2167.9</c:v>
                </c:pt>
                <c:pt idx="1">
                  <c:v>2167.9</c:v>
                </c:pt>
                <c:pt idx="2">
                  <c:v>2167.9</c:v>
                </c:pt>
                <c:pt idx="3">
                  <c:v>2167.9</c:v>
                </c:pt>
                <c:pt idx="4">
                  <c:v>2167.9</c:v>
                </c:pt>
                <c:pt idx="5">
                  <c:v>2168.9</c:v>
                </c:pt>
                <c:pt idx="6">
                  <c:v>2361.2240000000002</c:v>
                </c:pt>
                <c:pt idx="7">
                  <c:v>2407.5949999999998</c:v>
                </c:pt>
                <c:pt idx="8">
                  <c:v>2526.7080000000001</c:v>
                </c:pt>
                <c:pt idx="9">
                  <c:v>2454.31</c:v>
                </c:pt>
                <c:pt idx="10">
                  <c:v>2569.0969999999998</c:v>
                </c:pt>
                <c:pt idx="11">
                  <c:v>2662.1880000000001</c:v>
                </c:pt>
                <c:pt idx="12">
                  <c:v>2574.279</c:v>
                </c:pt>
                <c:pt idx="13">
                  <c:v>2608.5879999999997</c:v>
                </c:pt>
                <c:pt idx="14">
                  <c:v>2975.6080000000002</c:v>
                </c:pt>
                <c:pt idx="15">
                  <c:v>3135.3009999999999</c:v>
                </c:pt>
                <c:pt idx="16">
                  <c:v>3257.0430000000001</c:v>
                </c:pt>
                <c:pt idx="17">
                  <c:v>2706.04</c:v>
                </c:pt>
                <c:pt idx="18">
                  <c:v>3273.6019999999999</c:v>
                </c:pt>
                <c:pt idx="19">
                  <c:v>3451.82</c:v>
                </c:pt>
                <c:pt idx="20">
                  <c:v>3457.817</c:v>
                </c:pt>
                <c:pt idx="21">
                  <c:v>3347.9</c:v>
                </c:pt>
                <c:pt idx="22">
                  <c:v>3319.2750000000001</c:v>
                </c:pt>
                <c:pt idx="23">
                  <c:v>2777.8180000000002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452</c:v>
                </c:pt>
                <c:pt idx="1">
                  <c:v>457</c:v>
                </c:pt>
                <c:pt idx="2">
                  <c:v>452</c:v>
                </c:pt>
                <c:pt idx="3">
                  <c:v>434</c:v>
                </c:pt>
                <c:pt idx="4">
                  <c:v>431</c:v>
                </c:pt>
                <c:pt idx="5">
                  <c:v>421</c:v>
                </c:pt>
                <c:pt idx="6">
                  <c:v>671</c:v>
                </c:pt>
                <c:pt idx="7">
                  <c:v>939.60300000000007</c:v>
                </c:pt>
                <c:pt idx="8">
                  <c:v>1095</c:v>
                </c:pt>
                <c:pt idx="9">
                  <c:v>1156.77</c:v>
                </c:pt>
                <c:pt idx="10">
                  <c:v>1045</c:v>
                </c:pt>
                <c:pt idx="11">
                  <c:v>1093.404</c:v>
                </c:pt>
                <c:pt idx="12">
                  <c:v>1111</c:v>
                </c:pt>
                <c:pt idx="13">
                  <c:v>1095</c:v>
                </c:pt>
                <c:pt idx="14">
                  <c:v>1205</c:v>
                </c:pt>
                <c:pt idx="15">
                  <c:v>1270</c:v>
                </c:pt>
                <c:pt idx="16">
                  <c:v>1308.01</c:v>
                </c:pt>
                <c:pt idx="17">
                  <c:v>1314</c:v>
                </c:pt>
                <c:pt idx="18">
                  <c:v>1510</c:v>
                </c:pt>
                <c:pt idx="19">
                  <c:v>1513</c:v>
                </c:pt>
                <c:pt idx="20">
                  <c:v>1275</c:v>
                </c:pt>
                <c:pt idx="21">
                  <c:v>875.22</c:v>
                </c:pt>
                <c:pt idx="22">
                  <c:v>768</c:v>
                </c:pt>
                <c:pt idx="23">
                  <c:v>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2390.0639999999999</c:v>
                </c:pt>
                <c:pt idx="1">
                  <c:v>2370.2739999999994</c:v>
                </c:pt>
                <c:pt idx="2">
                  <c:v>2342.3819999999996</c:v>
                </c:pt>
                <c:pt idx="3">
                  <c:v>2326.4959999999996</c:v>
                </c:pt>
                <c:pt idx="4">
                  <c:v>2311.7169999999996</c:v>
                </c:pt>
                <c:pt idx="5">
                  <c:v>2284.1200000000003</c:v>
                </c:pt>
                <c:pt idx="6">
                  <c:v>2243.0300000000011</c:v>
                </c:pt>
                <c:pt idx="7">
                  <c:v>2356.1279999999997</c:v>
                </c:pt>
                <c:pt idx="8">
                  <c:v>2665.154</c:v>
                </c:pt>
                <c:pt idx="9">
                  <c:v>2935.547</c:v>
                </c:pt>
                <c:pt idx="10">
                  <c:v>3105.6179999999986</c:v>
                </c:pt>
                <c:pt idx="11">
                  <c:v>3155.5459999999994</c:v>
                </c:pt>
                <c:pt idx="12">
                  <c:v>3061.2109999999998</c:v>
                </c:pt>
                <c:pt idx="13">
                  <c:v>2797.1569999999997</c:v>
                </c:pt>
                <c:pt idx="14">
                  <c:v>2324.8289999999997</c:v>
                </c:pt>
                <c:pt idx="15">
                  <c:v>1843.116</c:v>
                </c:pt>
                <c:pt idx="16">
                  <c:v>1670.7729999999999</c:v>
                </c:pt>
                <c:pt idx="17">
                  <c:v>1630.8719999999998</c:v>
                </c:pt>
                <c:pt idx="18">
                  <c:v>1585.8150000000003</c:v>
                </c:pt>
                <c:pt idx="19">
                  <c:v>1543.5609999999999</c:v>
                </c:pt>
                <c:pt idx="20">
                  <c:v>1495.1239999999998</c:v>
                </c:pt>
                <c:pt idx="21">
                  <c:v>1420.374</c:v>
                </c:pt>
                <c:pt idx="22">
                  <c:v>1347.962</c:v>
                </c:pt>
                <c:pt idx="23">
                  <c:v>1293.5930000000003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103.236</c:v>
                </c:pt>
                <c:pt idx="4">
                  <c:v>114</c:v>
                </c:pt>
                <c:pt idx="5">
                  <c:v>140</c:v>
                </c:pt>
                <c:pt idx="6">
                  <c:v>140</c:v>
                </c:pt>
                <c:pt idx="7">
                  <c:v>144</c:v>
                </c:pt>
                <c:pt idx="8">
                  <c:v>235</c:v>
                </c:pt>
                <c:pt idx="9">
                  <c:v>160</c:v>
                </c:pt>
                <c:pt idx="10">
                  <c:v>160</c:v>
                </c:pt>
                <c:pt idx="11">
                  <c:v>156</c:v>
                </c:pt>
                <c:pt idx="12">
                  <c:v>268</c:v>
                </c:pt>
                <c:pt idx="13">
                  <c:v>240</c:v>
                </c:pt>
                <c:pt idx="14">
                  <c:v>204</c:v>
                </c:pt>
                <c:pt idx="15">
                  <c:v>178</c:v>
                </c:pt>
                <c:pt idx="16">
                  <c:v>468</c:v>
                </c:pt>
                <c:pt idx="17">
                  <c:v>1267.1769999999999</c:v>
                </c:pt>
                <c:pt idx="18">
                  <c:v>473</c:v>
                </c:pt>
                <c:pt idx="19">
                  <c:v>261</c:v>
                </c:pt>
                <c:pt idx="20">
                  <c:v>162</c:v>
                </c:pt>
                <c:pt idx="21">
                  <c:v>207</c:v>
                </c:pt>
                <c:pt idx="22">
                  <c:v>185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7398776"/>
        <c:axId val="367399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6107.9639999999999</c:v>
                </c:pt>
                <c:pt idx="1">
                  <c:v>6082.4100000000017</c:v>
                </c:pt>
                <c:pt idx="2">
                  <c:v>5946.2820000000002</c:v>
                </c:pt>
                <c:pt idx="3">
                  <c:v>5912.3959999999988</c:v>
                </c:pt>
                <c:pt idx="4">
                  <c:v>6008.6169999999993</c:v>
                </c:pt>
                <c:pt idx="5">
                  <c:v>5998.0199999999995</c:v>
                </c:pt>
                <c:pt idx="6">
                  <c:v>6399.2540000000008</c:v>
                </c:pt>
                <c:pt idx="7">
                  <c:v>6831.3260000000009</c:v>
                </c:pt>
                <c:pt idx="8">
                  <c:v>7505.8620000000001</c:v>
                </c:pt>
                <c:pt idx="9">
                  <c:v>7690.6270000000004</c:v>
                </c:pt>
                <c:pt idx="10">
                  <c:v>7863.7150000000001</c:v>
                </c:pt>
                <c:pt idx="11">
                  <c:v>8051.1379999999981</c:v>
                </c:pt>
                <c:pt idx="12">
                  <c:v>7998.4900000000025</c:v>
                </c:pt>
                <c:pt idx="13">
                  <c:v>7724.7450000000008</c:v>
                </c:pt>
                <c:pt idx="14">
                  <c:v>7693.4370000000008</c:v>
                </c:pt>
                <c:pt idx="15">
                  <c:v>7410.4170000000013</c:v>
                </c:pt>
                <c:pt idx="16">
                  <c:v>7687.8259999999982</c:v>
                </c:pt>
                <c:pt idx="17">
                  <c:v>7902.0889999999999</c:v>
                </c:pt>
                <c:pt idx="18">
                  <c:v>7831.5040000000008</c:v>
                </c:pt>
                <c:pt idx="19">
                  <c:v>7821.1870000000017</c:v>
                </c:pt>
                <c:pt idx="20">
                  <c:v>7373.9410000000007</c:v>
                </c:pt>
                <c:pt idx="21">
                  <c:v>6834.4940000000006</c:v>
                </c:pt>
                <c:pt idx="22">
                  <c:v>6604.2369999999992</c:v>
                </c:pt>
                <c:pt idx="23">
                  <c:v>5773.4110000000019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398776"/>
        <c:axId val="367399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21.88</c:v>
                </c:pt>
                <c:pt idx="1">
                  <c:v>20</c:v>
                </c:pt>
                <c:pt idx="2">
                  <c:v>19.95</c:v>
                </c:pt>
                <c:pt idx="3">
                  <c:v>19.95</c:v>
                </c:pt>
                <c:pt idx="4">
                  <c:v>22.47</c:v>
                </c:pt>
                <c:pt idx="5">
                  <c:v>33.549999999999997</c:v>
                </c:pt>
                <c:pt idx="6">
                  <c:v>45.47</c:v>
                </c:pt>
                <c:pt idx="7">
                  <c:v>71.569999999999993</c:v>
                </c:pt>
                <c:pt idx="8">
                  <c:v>89</c:v>
                </c:pt>
                <c:pt idx="9">
                  <c:v>91.33</c:v>
                </c:pt>
                <c:pt idx="10">
                  <c:v>87</c:v>
                </c:pt>
                <c:pt idx="11">
                  <c:v>88.3</c:v>
                </c:pt>
                <c:pt idx="12">
                  <c:v>88</c:v>
                </c:pt>
                <c:pt idx="13">
                  <c:v>85</c:v>
                </c:pt>
                <c:pt idx="14">
                  <c:v>88</c:v>
                </c:pt>
                <c:pt idx="15">
                  <c:v>89</c:v>
                </c:pt>
                <c:pt idx="16">
                  <c:v>95.01</c:v>
                </c:pt>
                <c:pt idx="17">
                  <c:v>95.17</c:v>
                </c:pt>
                <c:pt idx="18">
                  <c:v>91.85</c:v>
                </c:pt>
                <c:pt idx="19">
                  <c:v>85.51</c:v>
                </c:pt>
                <c:pt idx="20">
                  <c:v>74.19</c:v>
                </c:pt>
                <c:pt idx="21">
                  <c:v>57.01</c:v>
                </c:pt>
                <c:pt idx="22">
                  <c:v>51.22</c:v>
                </c:pt>
                <c:pt idx="23">
                  <c:v>47.23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399952"/>
        <c:axId val="367399560"/>
      </c:lineChart>
      <c:catAx>
        <c:axId val="36739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99168"/>
        <c:crosses val="autoZero"/>
        <c:auto val="1"/>
        <c:lblAlgn val="ctr"/>
        <c:lblOffset val="100"/>
        <c:noMultiLvlLbl val="0"/>
      </c:catAx>
      <c:valAx>
        <c:axId val="36739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98776"/>
        <c:crosses val="autoZero"/>
        <c:crossBetween val="between"/>
      </c:valAx>
      <c:valAx>
        <c:axId val="367399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399952"/>
        <c:crosses val="max"/>
        <c:crossBetween val="between"/>
      </c:valAx>
      <c:catAx>
        <c:axId val="367399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739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44180</v>
          </cell>
        </row>
        <row r="5">
          <cell r="C5" t="str">
            <v>DAM</v>
          </cell>
        </row>
        <row r="20">
          <cell r="C20">
            <v>23688.893</v>
          </cell>
        </row>
        <row r="21">
          <cell r="C21">
            <v>64874.613000000027</v>
          </cell>
        </row>
        <row r="22">
          <cell r="C22">
            <v>5493.4129999999996</v>
          </cell>
        </row>
        <row r="23">
          <cell r="C23">
            <v>22496.007000000005</v>
          </cell>
        </row>
        <row r="24">
          <cell r="C24">
            <v>52500.463000000003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21783.431</v>
          </cell>
        </row>
        <row r="33">
          <cell r="C33">
            <v>29758.557000000008</v>
          </cell>
        </row>
        <row r="34">
          <cell r="C34">
            <v>93261.583999999988</v>
          </cell>
        </row>
        <row r="35">
          <cell r="C35">
            <v>1410</v>
          </cell>
        </row>
        <row r="36">
          <cell r="C36">
            <v>19311.816999999999</v>
          </cell>
        </row>
        <row r="37">
          <cell r="C37">
            <v>3528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21.88</v>
          </cell>
          <cell r="C7">
            <v>20</v>
          </cell>
          <cell r="D7">
            <v>19.95</v>
          </cell>
          <cell r="E7">
            <v>19.95</v>
          </cell>
          <cell r="F7">
            <v>22.47</v>
          </cell>
          <cell r="G7">
            <v>33.549999999999997</v>
          </cell>
          <cell r="H7">
            <v>45.47</v>
          </cell>
          <cell r="I7">
            <v>71.569999999999993</v>
          </cell>
          <cell r="J7">
            <v>89</v>
          </cell>
          <cell r="K7">
            <v>91.33</v>
          </cell>
          <cell r="L7">
            <v>87</v>
          </cell>
          <cell r="M7">
            <v>88.3</v>
          </cell>
          <cell r="N7">
            <v>88</v>
          </cell>
          <cell r="O7">
            <v>85</v>
          </cell>
          <cell r="P7">
            <v>88</v>
          </cell>
          <cell r="Q7">
            <v>89</v>
          </cell>
          <cell r="R7">
            <v>95.01</v>
          </cell>
          <cell r="S7">
            <v>95.17</v>
          </cell>
          <cell r="T7">
            <v>91.85</v>
          </cell>
          <cell r="U7">
            <v>85.51</v>
          </cell>
          <cell r="V7">
            <v>74.19</v>
          </cell>
          <cell r="W7">
            <v>57.01</v>
          </cell>
          <cell r="X7">
            <v>51.22</v>
          </cell>
          <cell r="Y7">
            <v>47.23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21.88</v>
          </cell>
          <cell r="C7">
            <v>20</v>
          </cell>
          <cell r="D7">
            <v>19.95</v>
          </cell>
          <cell r="E7">
            <v>19.95</v>
          </cell>
          <cell r="F7">
            <v>22.47</v>
          </cell>
          <cell r="G7">
            <v>33.549999999999997</v>
          </cell>
          <cell r="H7">
            <v>45.47</v>
          </cell>
          <cell r="I7">
            <v>71.569999999999993</v>
          </cell>
          <cell r="J7">
            <v>89</v>
          </cell>
          <cell r="K7">
            <v>91.33</v>
          </cell>
          <cell r="L7">
            <v>87</v>
          </cell>
          <cell r="M7">
            <v>88.3</v>
          </cell>
          <cell r="N7">
            <v>88</v>
          </cell>
          <cell r="O7">
            <v>85</v>
          </cell>
          <cell r="P7">
            <v>88</v>
          </cell>
          <cell r="Q7">
            <v>89</v>
          </cell>
          <cell r="R7">
            <v>95.01</v>
          </cell>
          <cell r="S7">
            <v>95.17</v>
          </cell>
          <cell r="T7">
            <v>91.85</v>
          </cell>
          <cell r="U7">
            <v>85.51</v>
          </cell>
          <cell r="V7">
            <v>74.19</v>
          </cell>
          <cell r="W7">
            <v>57.01</v>
          </cell>
          <cell r="X7">
            <v>51.22</v>
          </cell>
          <cell r="Y7">
            <v>47.23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156.08699999999999</v>
          </cell>
          <cell r="U23">
            <v>218.80600000000001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413</v>
          </cell>
          <cell r="G25">
            <v>414</v>
          </cell>
          <cell r="H25">
            <v>414</v>
          </cell>
          <cell r="I25">
            <v>182</v>
          </cell>
          <cell r="J25">
            <v>268.38600000000002</v>
          </cell>
          <cell r="K25">
            <v>182</v>
          </cell>
          <cell r="L25">
            <v>311.43900000000002</v>
          </cell>
          <cell r="M25">
            <v>413</v>
          </cell>
          <cell r="N25">
            <v>323.81599999999997</v>
          </cell>
          <cell r="O25">
            <v>359.57100000000003</v>
          </cell>
          <cell r="P25">
            <v>412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415</v>
          </cell>
          <cell r="X25">
            <v>415</v>
          </cell>
          <cell r="Y25">
            <v>415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345</v>
          </cell>
          <cell r="Q26">
            <v>345</v>
          </cell>
          <cell r="R26">
            <v>345</v>
          </cell>
          <cell r="S26">
            <v>245</v>
          </cell>
          <cell r="T26">
            <v>345</v>
          </cell>
          <cell r="U26">
            <v>520</v>
          </cell>
          <cell r="V26">
            <v>520</v>
          </cell>
          <cell r="W26">
            <v>520</v>
          </cell>
          <cell r="X26">
            <v>491.375</v>
          </cell>
          <cell r="Y26">
            <v>360</v>
          </cell>
        </row>
        <row r="28">
          <cell r="B28">
            <v>400</v>
          </cell>
          <cell r="C28">
            <v>400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  <cell r="J28">
            <v>400</v>
          </cell>
          <cell r="K28">
            <v>400</v>
          </cell>
          <cell r="L28">
            <v>400</v>
          </cell>
          <cell r="M28">
            <v>400</v>
          </cell>
          <cell r="N28">
            <v>400</v>
          </cell>
          <cell r="O28">
            <v>400</v>
          </cell>
          <cell r="P28">
            <v>442</v>
          </cell>
          <cell r="Q28">
            <v>442</v>
          </cell>
          <cell r="R28">
            <v>442</v>
          </cell>
          <cell r="S28">
            <v>400</v>
          </cell>
          <cell r="T28">
            <v>444</v>
          </cell>
          <cell r="U28">
            <v>445</v>
          </cell>
          <cell r="V28">
            <v>445</v>
          </cell>
          <cell r="W28">
            <v>444</v>
          </cell>
          <cell r="X28">
            <v>444</v>
          </cell>
          <cell r="Y28">
            <v>441.91800000000001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400</v>
          </cell>
          <cell r="J29">
            <v>400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571.28200000000004</v>
          </cell>
          <cell r="Q29">
            <v>709.24400000000003</v>
          </cell>
          <cell r="R29">
            <v>811</v>
          </cell>
          <cell r="S29">
            <v>400</v>
          </cell>
          <cell r="T29">
            <v>811</v>
          </cell>
          <cell r="U29">
            <v>811</v>
          </cell>
          <cell r="V29">
            <v>742.40700000000004</v>
          </cell>
          <cell r="W29">
            <v>811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10</v>
          </cell>
          <cell r="I30">
            <v>10</v>
          </cell>
          <cell r="J30">
            <v>10</v>
          </cell>
          <cell r="K30">
            <v>10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>
            <v>10</v>
          </cell>
          <cell r="Q30">
            <v>10</v>
          </cell>
          <cell r="R30">
            <v>10</v>
          </cell>
          <cell r="S30">
            <v>10</v>
          </cell>
          <cell r="T30">
            <v>10</v>
          </cell>
          <cell r="U30">
            <v>10</v>
          </cell>
          <cell r="V30">
            <v>10</v>
          </cell>
          <cell r="W30">
            <v>10</v>
          </cell>
          <cell r="X30">
            <v>10</v>
          </cell>
          <cell r="Y30">
            <v>10</v>
          </cell>
        </row>
        <row r="31">
          <cell r="H31">
            <v>10</v>
          </cell>
          <cell r="I31">
            <v>10</v>
          </cell>
          <cell r="J31">
            <v>10</v>
          </cell>
          <cell r="K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  <cell r="Q31">
            <v>10</v>
          </cell>
          <cell r="R31">
            <v>10</v>
          </cell>
          <cell r="S31">
            <v>10</v>
          </cell>
          <cell r="T31">
            <v>10</v>
          </cell>
          <cell r="U31">
            <v>10</v>
          </cell>
          <cell r="V31">
            <v>10</v>
          </cell>
          <cell r="W31">
            <v>10</v>
          </cell>
          <cell r="X31">
            <v>10</v>
          </cell>
          <cell r="Y31">
            <v>10</v>
          </cell>
        </row>
        <row r="32">
          <cell r="H32">
            <v>10</v>
          </cell>
          <cell r="I32">
            <v>10</v>
          </cell>
          <cell r="J32">
            <v>10</v>
          </cell>
          <cell r="K32">
            <v>10</v>
          </cell>
          <cell r="L32">
            <v>10</v>
          </cell>
          <cell r="M32">
            <v>10</v>
          </cell>
          <cell r="N32">
            <v>10</v>
          </cell>
          <cell r="O32">
            <v>10</v>
          </cell>
          <cell r="P32">
            <v>10</v>
          </cell>
          <cell r="Q32">
            <v>10</v>
          </cell>
          <cell r="R32">
            <v>10</v>
          </cell>
          <cell r="S32">
            <v>10</v>
          </cell>
          <cell r="T32">
            <v>10</v>
          </cell>
          <cell r="U32">
            <v>10</v>
          </cell>
          <cell r="V32">
            <v>10</v>
          </cell>
          <cell r="W32">
            <v>10</v>
          </cell>
          <cell r="X32">
            <v>10</v>
          </cell>
          <cell r="Y32">
            <v>10</v>
          </cell>
        </row>
        <row r="34">
          <cell r="H34">
            <v>25</v>
          </cell>
          <cell r="I34">
            <v>25</v>
          </cell>
          <cell r="J34">
            <v>25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50</v>
          </cell>
          <cell r="R34">
            <v>50</v>
          </cell>
          <cell r="S34">
            <v>50</v>
          </cell>
          <cell r="T34">
            <v>55</v>
          </cell>
          <cell r="U34">
            <v>65</v>
          </cell>
          <cell r="V34">
            <v>166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320</v>
          </cell>
          <cell r="I35">
            <v>337.69499999999999</v>
          </cell>
          <cell r="J35">
            <v>358.77499999999998</v>
          </cell>
          <cell r="K35">
            <v>361.43799999999999</v>
          </cell>
          <cell r="L35">
            <v>359.28699999999998</v>
          </cell>
          <cell r="M35">
            <v>360.23099999999999</v>
          </cell>
          <cell r="N35">
            <v>361.65</v>
          </cell>
          <cell r="O35">
            <v>361.11700000000002</v>
          </cell>
          <cell r="P35">
            <v>361.43</v>
          </cell>
          <cell r="Q35">
            <v>356.637</v>
          </cell>
          <cell r="R35">
            <v>359.35</v>
          </cell>
          <cell r="S35">
            <v>350.85599999999999</v>
          </cell>
          <cell r="T35">
            <v>354.43700000000001</v>
          </cell>
          <cell r="U35">
            <v>349.92</v>
          </cell>
          <cell r="V35">
            <v>343.51</v>
          </cell>
          <cell r="W35">
            <v>340</v>
          </cell>
          <cell r="X35">
            <v>340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270</v>
          </cell>
          <cell r="J37">
            <v>280</v>
          </cell>
          <cell r="K37">
            <v>290</v>
          </cell>
          <cell r="L37">
            <v>280</v>
          </cell>
          <cell r="M37">
            <v>270</v>
          </cell>
          <cell r="N37">
            <v>270</v>
          </cell>
          <cell r="O37">
            <v>270</v>
          </cell>
          <cell r="P37">
            <v>270</v>
          </cell>
          <cell r="Q37">
            <v>270</v>
          </cell>
          <cell r="R37">
            <v>283.733</v>
          </cell>
          <cell r="S37">
            <v>294.13299999999998</v>
          </cell>
          <cell r="T37">
            <v>300</v>
          </cell>
          <cell r="U37">
            <v>300</v>
          </cell>
          <cell r="V37">
            <v>280</v>
          </cell>
          <cell r="W37">
            <v>270</v>
          </cell>
          <cell r="X37">
            <v>270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229.32400000000001</v>
          </cell>
          <cell r="I38">
            <v>390</v>
          </cell>
          <cell r="J38">
            <v>391.64699999999999</v>
          </cell>
          <cell r="K38">
            <v>392.97199999999998</v>
          </cell>
          <cell r="L38">
            <v>390.471</v>
          </cell>
          <cell r="M38">
            <v>391.05700000000002</v>
          </cell>
          <cell r="N38">
            <v>390.91300000000001</v>
          </cell>
          <cell r="O38">
            <v>390</v>
          </cell>
          <cell r="P38">
            <v>390.99599999999998</v>
          </cell>
          <cell r="Q38">
            <v>391.52</v>
          </cell>
          <cell r="R38">
            <v>395.06</v>
          </cell>
          <cell r="S38">
            <v>395.15100000000001</v>
          </cell>
          <cell r="T38">
            <v>393.26499999999999</v>
          </cell>
          <cell r="U38">
            <v>390</v>
          </cell>
          <cell r="V38">
            <v>390</v>
          </cell>
          <cell r="W38">
            <v>390</v>
          </cell>
          <cell r="X38">
            <v>390</v>
          </cell>
          <cell r="Y38">
            <v>182</v>
          </cell>
        </row>
        <row r="40">
          <cell r="R40">
            <v>40</v>
          </cell>
          <cell r="S40">
            <v>240</v>
          </cell>
          <cell r="T40">
            <v>160</v>
          </cell>
          <cell r="U40">
            <v>20</v>
          </cell>
        </row>
        <row r="41">
          <cell r="R41">
            <v>40</v>
          </cell>
          <cell r="S41">
            <v>200</v>
          </cell>
          <cell r="T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115</v>
          </cell>
        </row>
        <row r="45">
          <cell r="N45">
            <v>90</v>
          </cell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105</v>
          </cell>
          <cell r="T45">
            <v>105</v>
          </cell>
          <cell r="U45">
            <v>105</v>
          </cell>
        </row>
        <row r="47">
          <cell r="S47">
            <v>34.177</v>
          </cell>
        </row>
        <row r="49">
          <cell r="R49">
            <v>105</v>
          </cell>
          <cell r="S49">
            <v>105</v>
          </cell>
          <cell r="T49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98</v>
          </cell>
          <cell r="C51">
            <v>98</v>
          </cell>
          <cell r="F51">
            <v>98</v>
          </cell>
          <cell r="G51">
            <v>98</v>
          </cell>
          <cell r="H51">
            <v>98</v>
          </cell>
          <cell r="I51">
            <v>98</v>
          </cell>
          <cell r="J51">
            <v>98</v>
          </cell>
          <cell r="K51">
            <v>98</v>
          </cell>
          <cell r="L51">
            <v>98</v>
          </cell>
          <cell r="M51">
            <v>98</v>
          </cell>
          <cell r="N51">
            <v>98</v>
          </cell>
          <cell r="O51">
            <v>86</v>
          </cell>
          <cell r="P51">
            <v>50</v>
          </cell>
          <cell r="Q51">
            <v>50</v>
          </cell>
          <cell r="R51">
            <v>50</v>
          </cell>
          <cell r="S51">
            <v>196</v>
          </cell>
          <cell r="T51">
            <v>60</v>
          </cell>
          <cell r="U51">
            <v>98</v>
          </cell>
          <cell r="V51">
            <v>98</v>
          </cell>
          <cell r="W51">
            <v>98</v>
          </cell>
          <cell r="X51">
            <v>98</v>
          </cell>
          <cell r="Y51">
            <v>98</v>
          </cell>
        </row>
        <row r="52">
          <cell r="B52">
            <v>16</v>
          </cell>
          <cell r="C52">
            <v>5.2359999999999998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12</v>
          </cell>
          <cell r="N52">
            <v>8</v>
          </cell>
          <cell r="O52">
            <v>8</v>
          </cell>
          <cell r="P52">
            <v>8</v>
          </cell>
          <cell r="Q52">
            <v>8</v>
          </cell>
          <cell r="R52">
            <v>8</v>
          </cell>
          <cell r="S52">
            <v>32</v>
          </cell>
          <cell r="T52">
            <v>8</v>
          </cell>
          <cell r="U52">
            <v>8</v>
          </cell>
          <cell r="V52">
            <v>8</v>
          </cell>
          <cell r="W52">
            <v>8</v>
          </cell>
          <cell r="X52">
            <v>16</v>
          </cell>
          <cell r="Y52">
            <v>16</v>
          </cell>
        </row>
        <row r="53">
          <cell r="R53">
            <v>105</v>
          </cell>
          <cell r="S53">
            <v>210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2390.0639999999999</v>
          </cell>
          <cell r="C59">
            <v>2370.2739999999994</v>
          </cell>
          <cell r="D59">
            <v>2342.3819999999996</v>
          </cell>
          <cell r="E59">
            <v>2326.4959999999996</v>
          </cell>
          <cell r="F59">
            <v>2311.7169999999996</v>
          </cell>
          <cell r="G59">
            <v>2284.1200000000003</v>
          </cell>
          <cell r="H59">
            <v>2243.0300000000011</v>
          </cell>
          <cell r="I59">
            <v>2356.1279999999997</v>
          </cell>
          <cell r="J59">
            <v>2665.154</v>
          </cell>
          <cell r="K59">
            <v>2935.547</v>
          </cell>
          <cell r="L59">
            <v>3105.6179999999986</v>
          </cell>
          <cell r="M59">
            <v>3155.5459999999994</v>
          </cell>
          <cell r="N59">
            <v>3061.2109999999998</v>
          </cell>
          <cell r="O59">
            <v>2797.1569999999997</v>
          </cell>
          <cell r="P59">
            <v>2324.8289999999997</v>
          </cell>
          <cell r="Q59">
            <v>1843.116</v>
          </cell>
          <cell r="R59">
            <v>1670.7729999999999</v>
          </cell>
          <cell r="S59">
            <v>1630.8719999999998</v>
          </cell>
          <cell r="T59">
            <v>1585.8150000000003</v>
          </cell>
          <cell r="U59">
            <v>1543.5609999999999</v>
          </cell>
          <cell r="V59">
            <v>1495.1239999999998</v>
          </cell>
          <cell r="W59">
            <v>1420.374</v>
          </cell>
          <cell r="X59">
            <v>1347.962</v>
          </cell>
          <cell r="Y59">
            <v>1293.5930000000003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201</v>
          </cell>
          <cell r="I72">
            <v>105</v>
          </cell>
          <cell r="J72">
            <v>132</v>
          </cell>
          <cell r="K72">
            <v>116</v>
          </cell>
          <cell r="L72">
            <v>120</v>
          </cell>
          <cell r="M72">
            <v>115</v>
          </cell>
          <cell r="N72">
            <v>115</v>
          </cell>
          <cell r="O72">
            <v>121</v>
          </cell>
          <cell r="P72">
            <v>150</v>
          </cell>
          <cell r="Q72">
            <v>279</v>
          </cell>
          <cell r="R72">
            <v>256.01</v>
          </cell>
          <cell r="S72">
            <v>282</v>
          </cell>
          <cell r="T72">
            <v>295</v>
          </cell>
          <cell r="U72">
            <v>295</v>
          </cell>
          <cell r="V72">
            <v>185</v>
          </cell>
          <cell r="W72">
            <v>131</v>
          </cell>
          <cell r="X72">
            <v>90</v>
          </cell>
          <cell r="Y72">
            <v>88</v>
          </cell>
        </row>
        <row r="73">
          <cell r="B73">
            <v>111</v>
          </cell>
          <cell r="C73">
            <v>116</v>
          </cell>
          <cell r="D73">
            <v>116</v>
          </cell>
          <cell r="E73">
            <v>103</v>
          </cell>
          <cell r="F73">
            <v>100</v>
          </cell>
          <cell r="G73">
            <v>100</v>
          </cell>
          <cell r="H73">
            <v>100</v>
          </cell>
          <cell r="I73">
            <v>78</v>
          </cell>
          <cell r="J73">
            <v>63</v>
          </cell>
          <cell r="K73">
            <v>64.77</v>
          </cell>
          <cell r="L73">
            <v>80</v>
          </cell>
          <cell r="M73">
            <v>60</v>
          </cell>
          <cell r="N73">
            <v>60</v>
          </cell>
          <cell r="O73">
            <v>60</v>
          </cell>
          <cell r="P73">
            <v>100</v>
          </cell>
          <cell r="Q73">
            <v>85</v>
          </cell>
          <cell r="R73">
            <v>70</v>
          </cell>
          <cell r="S73">
            <v>101</v>
          </cell>
          <cell r="T73">
            <v>100</v>
          </cell>
          <cell r="U73">
            <v>152</v>
          </cell>
          <cell r="V73">
            <v>148</v>
          </cell>
          <cell r="W73">
            <v>84</v>
          </cell>
          <cell r="X73">
            <v>90</v>
          </cell>
          <cell r="Y73">
            <v>87</v>
          </cell>
        </row>
        <row r="74">
          <cell r="B74">
            <v>229</v>
          </cell>
          <cell r="C74">
            <v>229</v>
          </cell>
          <cell r="D74">
            <v>224</v>
          </cell>
          <cell r="E74">
            <v>219</v>
          </cell>
          <cell r="F74">
            <v>219</v>
          </cell>
          <cell r="G74">
            <v>209</v>
          </cell>
          <cell r="H74">
            <v>234</v>
          </cell>
          <cell r="I74">
            <v>272.60300000000001</v>
          </cell>
          <cell r="J74">
            <v>377</v>
          </cell>
          <cell r="K74">
            <v>425</v>
          </cell>
          <cell r="L74">
            <v>324</v>
          </cell>
          <cell r="M74">
            <v>340.404</v>
          </cell>
          <cell r="N74">
            <v>359</v>
          </cell>
          <cell r="O74">
            <v>324</v>
          </cell>
          <cell r="P74">
            <v>339</v>
          </cell>
          <cell r="Q74">
            <v>354</v>
          </cell>
          <cell r="R74">
            <v>416</v>
          </cell>
          <cell r="S74">
            <v>481</v>
          </cell>
          <cell r="T74">
            <v>559</v>
          </cell>
          <cell r="U74">
            <v>539</v>
          </cell>
          <cell r="V74">
            <v>415</v>
          </cell>
          <cell r="W74">
            <v>444</v>
          </cell>
          <cell r="X74">
            <v>352</v>
          </cell>
          <cell r="Y74">
            <v>313</v>
          </cell>
        </row>
        <row r="75">
          <cell r="B75">
            <v>85</v>
          </cell>
          <cell r="C75">
            <v>85</v>
          </cell>
          <cell r="D75">
            <v>85</v>
          </cell>
          <cell r="E75">
            <v>85</v>
          </cell>
          <cell r="F75">
            <v>85</v>
          </cell>
          <cell r="G75">
            <v>85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H76">
            <v>20</v>
          </cell>
          <cell r="I76">
            <v>368</v>
          </cell>
          <cell r="J76">
            <v>407</v>
          </cell>
          <cell r="K76">
            <v>435</v>
          </cell>
          <cell r="L76">
            <v>405</v>
          </cell>
          <cell r="M76">
            <v>462</v>
          </cell>
          <cell r="N76">
            <v>461</v>
          </cell>
          <cell r="O76">
            <v>474</v>
          </cell>
          <cell r="P76">
            <v>500</v>
          </cell>
          <cell r="Q76">
            <v>436</v>
          </cell>
          <cell r="R76">
            <v>450</v>
          </cell>
          <cell r="S76">
            <v>334</v>
          </cell>
          <cell r="T76">
            <v>440</v>
          </cell>
          <cell r="U76">
            <v>411</v>
          </cell>
          <cell r="V76">
            <v>411</v>
          </cell>
          <cell r="W76">
            <v>100.22</v>
          </cell>
          <cell r="X76">
            <v>120</v>
          </cell>
        </row>
      </sheetData>
      <sheetData sheetId="17">
        <row r="64">
          <cell r="B64">
            <v>994.89800000000002</v>
          </cell>
          <cell r="C64">
            <v>1008.086</v>
          </cell>
          <cell r="D64">
            <v>1018.072</v>
          </cell>
          <cell r="E64">
            <v>1018.069</v>
          </cell>
          <cell r="F64">
            <v>1019.0650000000001</v>
          </cell>
          <cell r="G64">
            <v>1016.062</v>
          </cell>
          <cell r="H64">
            <v>999.19399999999996</v>
          </cell>
          <cell r="I64">
            <v>981.83699999999999</v>
          </cell>
          <cell r="J64">
            <v>952.82399999999996</v>
          </cell>
          <cell r="K64">
            <v>914.82299999999998</v>
          </cell>
          <cell r="L64">
            <v>813.89300000000003</v>
          </cell>
          <cell r="M64">
            <v>788.63699999999994</v>
          </cell>
          <cell r="N64">
            <v>771.64599999999996</v>
          </cell>
          <cell r="O64">
            <v>765.64300000000003</v>
          </cell>
          <cell r="P64">
            <v>822.63699999999994</v>
          </cell>
          <cell r="Q64">
            <v>823.649</v>
          </cell>
          <cell r="R64">
            <v>839.65700000000004</v>
          </cell>
          <cell r="S64">
            <v>937.67499999999995</v>
          </cell>
          <cell r="T64">
            <v>872.67</v>
          </cell>
          <cell r="U64">
            <v>874.66800000000001</v>
          </cell>
          <cell r="V64">
            <v>876.67399999999998</v>
          </cell>
          <cell r="W64">
            <v>904.36799999999994</v>
          </cell>
          <cell r="X64">
            <v>802.38199999999995</v>
          </cell>
          <cell r="Y64">
            <v>966.30200000000002</v>
          </cell>
        </row>
        <row r="65">
          <cell r="B65">
            <v>944.51</v>
          </cell>
          <cell r="C65">
            <v>921.15200000000004</v>
          </cell>
          <cell r="D65">
            <v>908.87900000000013</v>
          </cell>
          <cell r="E65">
            <v>910.42300000000023</v>
          </cell>
          <cell r="F65">
            <v>938.4609999999999</v>
          </cell>
          <cell r="G65">
            <v>1045.6060000000002</v>
          </cell>
          <cell r="H65">
            <v>1206.2109999999998</v>
          </cell>
          <cell r="I65">
            <v>1360.3180000000002</v>
          </cell>
          <cell r="J65">
            <v>1450.2429999999999</v>
          </cell>
          <cell r="K65">
            <v>1487.1530000000002</v>
          </cell>
          <cell r="L65">
            <v>1506.2370000000001</v>
          </cell>
          <cell r="M65">
            <v>1512.1430000000003</v>
          </cell>
          <cell r="N65">
            <v>1505.404</v>
          </cell>
          <cell r="O65">
            <v>1465.4920000000002</v>
          </cell>
          <cell r="P65">
            <v>1407.3329999999999</v>
          </cell>
          <cell r="Q65">
            <v>1356.2</v>
          </cell>
          <cell r="R65">
            <v>1355.7950000000001</v>
          </cell>
          <cell r="S65">
            <v>1348.5219999999999</v>
          </cell>
          <cell r="T65">
            <v>1341.9689999999998</v>
          </cell>
          <cell r="U65">
            <v>1292.3859999999997</v>
          </cell>
          <cell r="V65">
            <v>1246.739</v>
          </cell>
          <cell r="W65">
            <v>1143.1089999999999</v>
          </cell>
          <cell r="X65">
            <v>1099.3930000000003</v>
          </cell>
          <cell r="Y65">
            <v>1004.8789999999999</v>
          </cell>
        </row>
        <row r="66">
          <cell r="B66">
            <v>2611.7990000000004</v>
          </cell>
          <cell r="C66">
            <v>2563.172</v>
          </cell>
          <cell r="D66">
            <v>2457.25</v>
          </cell>
          <cell r="E66">
            <v>2404.6720000000005</v>
          </cell>
          <cell r="F66">
            <v>2484.8470000000002</v>
          </cell>
          <cell r="G66">
            <v>2800.239</v>
          </cell>
          <cell r="H66">
            <v>3263.9589999999998</v>
          </cell>
          <cell r="I66">
            <v>3705.6710000000003</v>
          </cell>
          <cell r="J66">
            <v>4180.7949999999992</v>
          </cell>
          <cell r="K66">
            <v>4433.6510000000007</v>
          </cell>
          <cell r="L66">
            <v>4600.085</v>
          </cell>
          <cell r="M66">
            <v>4629.8579999999984</v>
          </cell>
          <cell r="N66">
            <v>4577.9400000000014</v>
          </cell>
          <cell r="O66">
            <v>4426.6100000000006</v>
          </cell>
          <cell r="P66">
            <v>4413.9670000000006</v>
          </cell>
          <cell r="Q66">
            <v>4417.0680000000011</v>
          </cell>
          <cell r="R66">
            <v>4668.8739999999998</v>
          </cell>
          <cell r="S66">
            <v>4890.8919999999998</v>
          </cell>
          <cell r="T66">
            <v>4958.8649999999998</v>
          </cell>
          <cell r="U66">
            <v>4919.1330000000007</v>
          </cell>
          <cell r="V66">
            <v>4663.5280000000012</v>
          </cell>
          <cell r="W66">
            <v>4115.5169999999998</v>
          </cell>
          <cell r="X66">
            <v>3856.962</v>
          </cell>
          <cell r="Y66">
            <v>3216.23</v>
          </cell>
        </row>
        <row r="67">
          <cell r="B67">
            <v>220</v>
          </cell>
          <cell r="C67">
            <v>220</v>
          </cell>
          <cell r="D67">
            <v>220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124.5</v>
          </cell>
          <cell r="C68">
            <v>123</v>
          </cell>
          <cell r="D68">
            <v>119.5</v>
          </cell>
          <cell r="E68">
            <v>118</v>
          </cell>
          <cell r="F68">
            <v>121</v>
          </cell>
          <cell r="G68">
            <v>125.5</v>
          </cell>
          <cell r="H68">
            <v>136</v>
          </cell>
          <cell r="I68">
            <v>149.5</v>
          </cell>
          <cell r="J68">
            <v>152</v>
          </cell>
          <cell r="K68">
            <v>149</v>
          </cell>
          <cell r="L68">
            <v>145.5</v>
          </cell>
          <cell r="M68">
            <v>143.5</v>
          </cell>
          <cell r="N68">
            <v>141.5</v>
          </cell>
          <cell r="O68">
            <v>141</v>
          </cell>
          <cell r="P68">
            <v>153.5</v>
          </cell>
          <cell r="Q68">
            <v>161.5</v>
          </cell>
          <cell r="R68">
            <v>176.5</v>
          </cell>
          <cell r="S68">
            <v>184</v>
          </cell>
          <cell r="T68">
            <v>182</v>
          </cell>
          <cell r="U68">
            <v>183</v>
          </cell>
          <cell r="V68">
            <v>171</v>
          </cell>
          <cell r="W68">
            <v>153.5</v>
          </cell>
          <cell r="X68">
            <v>142.5</v>
          </cell>
          <cell r="Y68">
            <v>131</v>
          </cell>
        </row>
        <row r="72">
          <cell r="B72">
            <v>97</v>
          </cell>
          <cell r="C72">
            <v>137</v>
          </cell>
          <cell r="D72">
            <v>106</v>
          </cell>
          <cell r="E72">
            <v>105</v>
          </cell>
          <cell r="F72">
            <v>106</v>
          </cell>
          <cell r="G72">
            <v>41</v>
          </cell>
          <cell r="H72">
            <v>38</v>
          </cell>
          <cell r="I72">
            <v>283</v>
          </cell>
          <cell r="J72">
            <v>290</v>
          </cell>
          <cell r="K72">
            <v>289</v>
          </cell>
          <cell r="L72">
            <v>290</v>
          </cell>
          <cell r="M72">
            <v>289</v>
          </cell>
          <cell r="N72">
            <v>290</v>
          </cell>
          <cell r="O72">
            <v>289</v>
          </cell>
          <cell r="P72">
            <v>311</v>
          </cell>
          <cell r="Q72">
            <v>275</v>
          </cell>
          <cell r="R72">
            <v>270</v>
          </cell>
          <cell r="S72">
            <v>270</v>
          </cell>
          <cell r="T72">
            <v>270</v>
          </cell>
          <cell r="U72">
            <v>269</v>
          </cell>
          <cell r="V72">
            <v>270</v>
          </cell>
          <cell r="W72">
            <v>307</v>
          </cell>
          <cell r="X72">
            <v>300</v>
          </cell>
          <cell r="Y72">
            <v>52</v>
          </cell>
        </row>
        <row r="73">
          <cell r="B73">
            <v>221</v>
          </cell>
          <cell r="C73">
            <v>221</v>
          </cell>
          <cell r="D73">
            <v>226</v>
          </cell>
          <cell r="E73">
            <v>226</v>
          </cell>
          <cell r="F73">
            <v>231</v>
          </cell>
          <cell r="G73">
            <v>91.733000000000004</v>
          </cell>
          <cell r="H73">
            <v>105.495</v>
          </cell>
          <cell r="I73">
            <v>112</v>
          </cell>
          <cell r="J73">
            <v>171</v>
          </cell>
          <cell r="K73">
            <v>268</v>
          </cell>
          <cell r="L73">
            <v>286</v>
          </cell>
          <cell r="M73">
            <v>269</v>
          </cell>
          <cell r="N73">
            <v>268</v>
          </cell>
          <cell r="O73">
            <v>268</v>
          </cell>
          <cell r="P73">
            <v>246</v>
          </cell>
          <cell r="Q73">
            <v>218</v>
          </cell>
          <cell r="R73">
            <v>292</v>
          </cell>
          <cell r="S73">
            <v>216</v>
          </cell>
          <cell r="T73">
            <v>191</v>
          </cell>
          <cell r="U73">
            <v>268</v>
          </cell>
          <cell r="V73">
            <v>131</v>
          </cell>
          <cell r="W73">
            <v>111</v>
          </cell>
          <cell r="X73">
            <v>197</v>
          </cell>
          <cell r="Y73">
            <v>107</v>
          </cell>
        </row>
        <row r="74">
          <cell r="B74">
            <v>289</v>
          </cell>
          <cell r="C74">
            <v>289</v>
          </cell>
          <cell r="D74">
            <v>260</v>
          </cell>
          <cell r="E74">
            <v>250</v>
          </cell>
          <cell r="F74">
            <v>240</v>
          </cell>
          <cell r="G74">
            <v>127.88</v>
          </cell>
          <cell r="H74">
            <v>150.39499999999998</v>
          </cell>
          <cell r="I74">
            <v>184</v>
          </cell>
          <cell r="J74">
            <v>259</v>
          </cell>
          <cell r="K74">
            <v>124</v>
          </cell>
          <cell r="L74">
            <v>222</v>
          </cell>
          <cell r="M74">
            <v>419</v>
          </cell>
          <cell r="N74">
            <v>444</v>
          </cell>
          <cell r="O74">
            <v>369</v>
          </cell>
          <cell r="P74">
            <v>339</v>
          </cell>
          <cell r="Q74">
            <v>159</v>
          </cell>
          <cell r="R74">
            <v>75</v>
          </cell>
          <cell r="S74">
            <v>45</v>
          </cell>
          <cell r="T74">
            <v>5</v>
          </cell>
          <cell r="U74">
            <v>5</v>
          </cell>
          <cell r="V74">
            <v>5</v>
          </cell>
          <cell r="W74">
            <v>45</v>
          </cell>
          <cell r="X74">
            <v>90</v>
          </cell>
          <cell r="Y74">
            <v>90</v>
          </cell>
        </row>
        <row r="75">
          <cell r="B75">
            <v>105.25700000000001</v>
          </cell>
          <cell r="C75">
            <v>100</v>
          </cell>
          <cell r="D75">
            <v>130.58099999999999</v>
          </cell>
          <cell r="E75">
            <v>130.232</v>
          </cell>
          <cell r="F75">
            <v>118.244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55</v>
          </cell>
          <cell r="J76">
            <v>50</v>
          </cell>
          <cell r="K76">
            <v>25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55</v>
          </cell>
          <cell r="X76">
            <v>116</v>
          </cell>
          <cell r="Y76">
            <v>206</v>
          </cell>
        </row>
      </sheetData>
      <sheetData sheetId="18">
        <row r="7">
          <cell r="B7">
            <v>21.88</v>
          </cell>
          <cell r="C7">
            <v>20</v>
          </cell>
          <cell r="D7">
            <v>19.95</v>
          </cell>
          <cell r="E7">
            <v>19.95</v>
          </cell>
          <cell r="F7">
            <v>22.47</v>
          </cell>
          <cell r="G7">
            <v>33.549999999999997</v>
          </cell>
          <cell r="H7">
            <v>45.47</v>
          </cell>
          <cell r="I7">
            <v>71.569999999999993</v>
          </cell>
          <cell r="J7">
            <v>89</v>
          </cell>
          <cell r="K7">
            <v>91.33</v>
          </cell>
          <cell r="L7">
            <v>87</v>
          </cell>
          <cell r="M7">
            <v>88.3</v>
          </cell>
          <cell r="N7">
            <v>88</v>
          </cell>
          <cell r="O7">
            <v>85</v>
          </cell>
          <cell r="P7">
            <v>88</v>
          </cell>
          <cell r="Q7">
            <v>89</v>
          </cell>
          <cell r="R7">
            <v>95.01</v>
          </cell>
          <cell r="S7">
            <v>95.17</v>
          </cell>
          <cell r="T7">
            <v>91.85</v>
          </cell>
          <cell r="U7">
            <v>85.51</v>
          </cell>
          <cell r="V7">
            <v>74.19</v>
          </cell>
          <cell r="W7">
            <v>57.01</v>
          </cell>
          <cell r="X7">
            <v>51.22</v>
          </cell>
          <cell r="Y7">
            <v>47.23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44178</v>
          </cell>
        </row>
        <row r="4">
          <cell r="B4">
            <v>44178</v>
          </cell>
        </row>
        <row r="5">
          <cell r="B5">
            <v>44178</v>
          </cell>
        </row>
        <row r="6">
          <cell r="B6">
            <v>44178</v>
          </cell>
        </row>
        <row r="7">
          <cell r="B7">
            <v>44178</v>
          </cell>
        </row>
        <row r="8">
          <cell r="B8">
            <v>44178</v>
          </cell>
        </row>
        <row r="9">
          <cell r="B9">
            <v>44178</v>
          </cell>
        </row>
        <row r="10">
          <cell r="B10">
            <v>44178</v>
          </cell>
        </row>
        <row r="11">
          <cell r="B11">
            <v>44178</v>
          </cell>
        </row>
        <row r="12">
          <cell r="B12">
            <v>44178</v>
          </cell>
        </row>
        <row r="13">
          <cell r="B13">
            <v>44178</v>
          </cell>
        </row>
        <row r="14">
          <cell r="B14">
            <v>44178</v>
          </cell>
        </row>
        <row r="15">
          <cell r="B15">
            <v>44178</v>
          </cell>
        </row>
        <row r="16">
          <cell r="B16">
            <v>44178</v>
          </cell>
        </row>
      </sheetData>
      <sheetData sheetId="41">
        <row r="2">
          <cell r="C2">
            <v>44181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6107.9639999999999</v>
      </c>
      <c r="C4" s="18">
        <v>6082.4100000000008</v>
      </c>
      <c r="D4" s="18">
        <v>5946.2820000000011</v>
      </c>
      <c r="E4" s="18">
        <v>5912.3959999999997</v>
      </c>
      <c r="F4" s="18">
        <v>6008.6170000000011</v>
      </c>
      <c r="G4" s="18">
        <v>5998.0199999999995</v>
      </c>
      <c r="H4" s="18">
        <v>6399.2539999999999</v>
      </c>
      <c r="I4" s="18">
        <v>6831.326</v>
      </c>
      <c r="J4" s="18">
        <v>7505.862000000001</v>
      </c>
      <c r="K4" s="18">
        <v>7690.6270000000013</v>
      </c>
      <c r="L4" s="18">
        <v>7863.7149999999992</v>
      </c>
      <c r="M4" s="18">
        <v>8051.1380000000017</v>
      </c>
      <c r="N4" s="18">
        <v>7998.49</v>
      </c>
      <c r="O4" s="18">
        <v>7724.7450000000008</v>
      </c>
      <c r="P4" s="18">
        <v>7693.436999999999</v>
      </c>
      <c r="Q4" s="18">
        <v>7410.4170000000022</v>
      </c>
      <c r="R4" s="18">
        <v>7687.8260000000009</v>
      </c>
      <c r="S4" s="18">
        <v>7902.088999999999</v>
      </c>
      <c r="T4" s="18">
        <v>7831.5039999999999</v>
      </c>
      <c r="U4" s="18">
        <v>7821.1869999999999</v>
      </c>
      <c r="V4" s="18">
        <v>7373.9409999999998</v>
      </c>
      <c r="W4" s="18">
        <v>6834.4939999999988</v>
      </c>
      <c r="X4" s="18">
        <v>6604.237000000001</v>
      </c>
      <c r="Y4" s="18">
        <v>5773.411000000001</v>
      </c>
      <c r="Z4" s="19"/>
      <c r="AA4" s="20">
        <f>SUM(B4:Z4)</f>
        <v>169053.389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21.88</v>
      </c>
      <c r="C7" s="28">
        <v>20</v>
      </c>
      <c r="D7" s="28">
        <v>19.95</v>
      </c>
      <c r="E7" s="28">
        <v>19.95</v>
      </c>
      <c r="F7" s="28">
        <v>22.47</v>
      </c>
      <c r="G7" s="28">
        <v>33.549999999999997</v>
      </c>
      <c r="H7" s="28">
        <v>45.47</v>
      </c>
      <c r="I7" s="28">
        <v>71.569999999999993</v>
      </c>
      <c r="J7" s="28">
        <v>89</v>
      </c>
      <c r="K7" s="28">
        <v>91.33</v>
      </c>
      <c r="L7" s="28">
        <v>87</v>
      </c>
      <c r="M7" s="28">
        <v>88.3</v>
      </c>
      <c r="N7" s="28">
        <v>88</v>
      </c>
      <c r="O7" s="28">
        <v>85</v>
      </c>
      <c r="P7" s="28">
        <v>88</v>
      </c>
      <c r="Q7" s="28">
        <v>89</v>
      </c>
      <c r="R7" s="28">
        <v>95.01</v>
      </c>
      <c r="S7" s="28">
        <v>95.17</v>
      </c>
      <c r="T7" s="28">
        <v>91.85</v>
      </c>
      <c r="U7" s="28">
        <v>85.51</v>
      </c>
      <c r="V7" s="28">
        <v>74.19</v>
      </c>
      <c r="W7" s="28">
        <v>57.01</v>
      </c>
      <c r="X7" s="28">
        <v>51.22</v>
      </c>
      <c r="Y7" s="28">
        <v>47.23</v>
      </c>
      <c r="Z7" s="29"/>
      <c r="AA7" s="30">
        <f>IF(SUM(GR_MAINLAND_MCP_SUM_SELL)&lt;&gt;0,AVERAGEIF(GR_MAINLAND_MCP_SUM_SELL,"&lt;&gt;"""),"")</f>
        <v>64.902500000000003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984</v>
      </c>
      <c r="C10" s="42">
        <v>984</v>
      </c>
      <c r="D10" s="42">
        <v>984</v>
      </c>
      <c r="E10" s="42">
        <v>984</v>
      </c>
      <c r="F10" s="42">
        <v>984</v>
      </c>
      <c r="G10" s="42">
        <v>984</v>
      </c>
      <c r="H10" s="42">
        <v>984</v>
      </c>
      <c r="I10" s="42">
        <v>984</v>
      </c>
      <c r="J10" s="42">
        <v>984</v>
      </c>
      <c r="K10" s="42">
        <v>984</v>
      </c>
      <c r="L10" s="42">
        <v>984</v>
      </c>
      <c r="M10" s="42">
        <v>984</v>
      </c>
      <c r="N10" s="42">
        <v>984</v>
      </c>
      <c r="O10" s="42">
        <v>984</v>
      </c>
      <c r="P10" s="42">
        <v>984</v>
      </c>
      <c r="Q10" s="42">
        <v>984</v>
      </c>
      <c r="R10" s="42">
        <v>984</v>
      </c>
      <c r="S10" s="42">
        <v>984</v>
      </c>
      <c r="T10" s="42">
        <v>989.08699999999999</v>
      </c>
      <c r="U10" s="42">
        <v>1051.806</v>
      </c>
      <c r="V10" s="42">
        <v>984</v>
      </c>
      <c r="W10" s="42">
        <v>984</v>
      </c>
      <c r="X10" s="42">
        <v>984</v>
      </c>
      <c r="Y10" s="42">
        <v>984</v>
      </c>
      <c r="Z10" s="43"/>
      <c r="AA10" s="44">
        <f>SUM(B10:Z10)</f>
        <v>23688.893</v>
      </c>
    </row>
    <row r="11" spans="1:27" ht="24.95" customHeight="1" x14ac:dyDescent="0.2">
      <c r="A11" s="45" t="s">
        <v>7</v>
      </c>
      <c r="B11" s="46">
        <v>2167.9</v>
      </c>
      <c r="C11" s="47">
        <v>2167.9</v>
      </c>
      <c r="D11" s="47">
        <v>2167.9</v>
      </c>
      <c r="E11" s="47">
        <v>2167.9</v>
      </c>
      <c r="F11" s="47">
        <v>2167.9</v>
      </c>
      <c r="G11" s="47">
        <v>2168.9</v>
      </c>
      <c r="H11" s="47">
        <v>2361.2240000000002</v>
      </c>
      <c r="I11" s="47">
        <v>2407.5949999999998</v>
      </c>
      <c r="J11" s="47">
        <v>2526.7080000000001</v>
      </c>
      <c r="K11" s="47">
        <v>2454.31</v>
      </c>
      <c r="L11" s="47">
        <v>2569.0969999999998</v>
      </c>
      <c r="M11" s="47">
        <v>2662.1880000000001</v>
      </c>
      <c r="N11" s="47">
        <v>2574.279</v>
      </c>
      <c r="O11" s="47">
        <v>2608.5879999999997</v>
      </c>
      <c r="P11" s="47">
        <v>2975.6080000000002</v>
      </c>
      <c r="Q11" s="47">
        <v>3135.3009999999999</v>
      </c>
      <c r="R11" s="47">
        <v>3257.0430000000001</v>
      </c>
      <c r="S11" s="47">
        <v>2706.04</v>
      </c>
      <c r="T11" s="47">
        <v>3273.6019999999999</v>
      </c>
      <c r="U11" s="47">
        <v>3451.82</v>
      </c>
      <c r="V11" s="47">
        <v>3457.817</v>
      </c>
      <c r="W11" s="47">
        <v>3347.9</v>
      </c>
      <c r="X11" s="47">
        <v>3319.2750000000001</v>
      </c>
      <c r="Y11" s="47">
        <v>2777.8180000000002</v>
      </c>
      <c r="Z11" s="48"/>
      <c r="AA11" s="49">
        <f>SUM(B11:Z11)</f>
        <v>64874.613000000005</v>
      </c>
    </row>
    <row r="12" spans="1:27" ht="24.95" customHeight="1" x14ac:dyDescent="0.2">
      <c r="A12" s="45" t="s">
        <v>8</v>
      </c>
      <c r="B12" s="46">
        <v>114</v>
      </c>
      <c r="C12" s="47">
        <v>103.236</v>
      </c>
      <c r="D12" s="47"/>
      <c r="E12" s="47"/>
      <c r="F12" s="47">
        <v>114</v>
      </c>
      <c r="G12" s="47">
        <v>140</v>
      </c>
      <c r="H12" s="47">
        <v>140</v>
      </c>
      <c r="I12" s="47">
        <v>144</v>
      </c>
      <c r="J12" s="47">
        <v>235</v>
      </c>
      <c r="K12" s="47">
        <v>160</v>
      </c>
      <c r="L12" s="47">
        <v>160</v>
      </c>
      <c r="M12" s="47">
        <v>156</v>
      </c>
      <c r="N12" s="47">
        <v>268</v>
      </c>
      <c r="O12" s="47">
        <v>240</v>
      </c>
      <c r="P12" s="47">
        <v>204</v>
      </c>
      <c r="Q12" s="47">
        <v>178</v>
      </c>
      <c r="R12" s="47">
        <v>468</v>
      </c>
      <c r="S12" s="47">
        <v>1267.1769999999999</v>
      </c>
      <c r="T12" s="47">
        <v>473</v>
      </c>
      <c r="U12" s="47">
        <v>261</v>
      </c>
      <c r="V12" s="47">
        <v>162</v>
      </c>
      <c r="W12" s="47">
        <v>207</v>
      </c>
      <c r="X12" s="47">
        <v>185</v>
      </c>
      <c r="Y12" s="47">
        <v>114</v>
      </c>
      <c r="Z12" s="48"/>
      <c r="AA12" s="49">
        <f>SUM(B12:Z12)</f>
        <v>5493.4129999999996</v>
      </c>
    </row>
    <row r="13" spans="1:27" ht="24.95" customHeight="1" x14ac:dyDescent="0.2">
      <c r="A13" s="50" t="s">
        <v>9</v>
      </c>
      <c r="B13" s="51">
        <v>2390.0639999999999</v>
      </c>
      <c r="C13" s="52">
        <v>2370.2739999999994</v>
      </c>
      <c r="D13" s="52">
        <v>2342.3819999999996</v>
      </c>
      <c r="E13" s="52">
        <v>2326.4959999999996</v>
      </c>
      <c r="F13" s="52">
        <v>2311.7169999999996</v>
      </c>
      <c r="G13" s="52">
        <v>2284.1200000000003</v>
      </c>
      <c r="H13" s="52">
        <v>2243.0300000000011</v>
      </c>
      <c r="I13" s="52">
        <v>2356.1279999999997</v>
      </c>
      <c r="J13" s="52">
        <v>2665.154</v>
      </c>
      <c r="K13" s="52">
        <v>2935.547</v>
      </c>
      <c r="L13" s="52">
        <v>3105.6179999999986</v>
      </c>
      <c r="M13" s="52">
        <v>3155.5459999999994</v>
      </c>
      <c r="N13" s="52">
        <v>3061.2109999999998</v>
      </c>
      <c r="O13" s="52">
        <v>2797.1569999999997</v>
      </c>
      <c r="P13" s="52">
        <v>2324.8289999999997</v>
      </c>
      <c r="Q13" s="52">
        <v>1843.116</v>
      </c>
      <c r="R13" s="52">
        <v>1670.7729999999999</v>
      </c>
      <c r="S13" s="52">
        <v>1630.8719999999998</v>
      </c>
      <c r="T13" s="52">
        <v>1585.8150000000003</v>
      </c>
      <c r="U13" s="52">
        <v>1543.5609999999999</v>
      </c>
      <c r="V13" s="52">
        <v>1495.1239999999998</v>
      </c>
      <c r="W13" s="52">
        <v>1420.374</v>
      </c>
      <c r="X13" s="52">
        <v>1347.962</v>
      </c>
      <c r="Y13" s="52">
        <v>1293.5930000000003</v>
      </c>
      <c r="Z13" s="53"/>
      <c r="AA13" s="54">
        <f>SUM(B13:Z13)</f>
        <v>52500.463000000003</v>
      </c>
    </row>
    <row r="14" spans="1:27" ht="30" customHeight="1" thickBot="1" x14ac:dyDescent="0.25">
      <c r="A14" s="55" t="s">
        <v>10</v>
      </c>
      <c r="B14" s="56">
        <f>IF(LEN(B$2)&gt;0,SUM(B10:B13),"")</f>
        <v>5655.9639999999999</v>
      </c>
      <c r="C14" s="57">
        <f t="shared" ref="C14:Z14" si="0">IF(LEN(C$2)&gt;0,SUM(C10:C13),"")</f>
        <v>5625.41</v>
      </c>
      <c r="D14" s="57">
        <f t="shared" si="0"/>
        <v>5494.2819999999992</v>
      </c>
      <c r="E14" s="57">
        <f t="shared" si="0"/>
        <v>5478.3959999999997</v>
      </c>
      <c r="F14" s="57">
        <f t="shared" si="0"/>
        <v>5577.6170000000002</v>
      </c>
      <c r="G14" s="57">
        <f t="shared" si="0"/>
        <v>5577.02</v>
      </c>
      <c r="H14" s="57">
        <f t="shared" si="0"/>
        <v>5728.2540000000008</v>
      </c>
      <c r="I14" s="57">
        <f t="shared" si="0"/>
        <v>5891.723</v>
      </c>
      <c r="J14" s="57">
        <f t="shared" si="0"/>
        <v>6410.8620000000001</v>
      </c>
      <c r="K14" s="57">
        <f t="shared" si="0"/>
        <v>6533.857</v>
      </c>
      <c r="L14" s="57">
        <f t="shared" si="0"/>
        <v>6818.7149999999983</v>
      </c>
      <c r="M14" s="57">
        <f t="shared" si="0"/>
        <v>6957.7339999999995</v>
      </c>
      <c r="N14" s="57">
        <f t="shared" si="0"/>
        <v>6887.49</v>
      </c>
      <c r="O14" s="57">
        <f t="shared" si="0"/>
        <v>6629.744999999999</v>
      </c>
      <c r="P14" s="57">
        <f t="shared" si="0"/>
        <v>6488.4369999999999</v>
      </c>
      <c r="Q14" s="57">
        <f t="shared" si="0"/>
        <v>6140.4169999999995</v>
      </c>
      <c r="R14" s="57">
        <f t="shared" si="0"/>
        <v>6379.8159999999998</v>
      </c>
      <c r="S14" s="57">
        <f t="shared" si="0"/>
        <v>6588.0889999999999</v>
      </c>
      <c r="T14" s="57">
        <f t="shared" si="0"/>
        <v>6321.5040000000008</v>
      </c>
      <c r="U14" s="57">
        <f t="shared" si="0"/>
        <v>6308.1869999999999</v>
      </c>
      <c r="V14" s="57">
        <f t="shared" si="0"/>
        <v>6098.9409999999998</v>
      </c>
      <c r="W14" s="57">
        <f t="shared" si="0"/>
        <v>5959.2739999999994</v>
      </c>
      <c r="X14" s="57">
        <f t="shared" si="0"/>
        <v>5836.2369999999992</v>
      </c>
      <c r="Y14" s="57">
        <f t="shared" si="0"/>
        <v>5169.4110000000001</v>
      </c>
      <c r="Z14" s="58" t="str">
        <f t="shared" si="0"/>
        <v/>
      </c>
      <c r="AA14" s="59">
        <f>SUM(AA9:AA13)</f>
        <v>146557.38200000001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2728.5</v>
      </c>
      <c r="C25" s="67">
        <v>2710.45</v>
      </c>
      <c r="D25" s="67">
        <v>2684.3</v>
      </c>
      <c r="E25" s="67">
        <v>2666.95</v>
      </c>
      <c r="F25" s="67">
        <v>2657.45</v>
      </c>
      <c r="G25" s="67">
        <v>2681.1</v>
      </c>
      <c r="H25" s="67">
        <v>2687.1</v>
      </c>
      <c r="I25" s="67">
        <v>2837.8</v>
      </c>
      <c r="J25" s="67">
        <v>3204.75</v>
      </c>
      <c r="K25" s="67">
        <v>3407.5</v>
      </c>
      <c r="L25" s="67">
        <v>3540.2</v>
      </c>
      <c r="M25" s="67">
        <v>3576.05</v>
      </c>
      <c r="N25" s="67">
        <v>3527.95</v>
      </c>
      <c r="O25" s="67">
        <v>3303.2</v>
      </c>
      <c r="P25" s="67">
        <v>2917.75</v>
      </c>
      <c r="Q25" s="67">
        <v>2564.6</v>
      </c>
      <c r="R25" s="67">
        <v>2605.35</v>
      </c>
      <c r="S25" s="67">
        <v>3089.8</v>
      </c>
      <c r="T25" s="67">
        <v>2801.3</v>
      </c>
      <c r="U25" s="67">
        <v>2480.65</v>
      </c>
      <c r="V25" s="67">
        <v>2442.5500000000002</v>
      </c>
      <c r="W25" s="67">
        <v>2200.9499999999998</v>
      </c>
      <c r="X25" s="67">
        <v>2152.15</v>
      </c>
      <c r="Y25" s="67">
        <v>2037.65</v>
      </c>
      <c r="Z25" s="68"/>
      <c r="AA25" s="69">
        <f>SUM(B25:Z25)</f>
        <v>67506.05</v>
      </c>
    </row>
    <row r="26" spans="1:27" ht="24.95" customHeight="1" x14ac:dyDescent="0.2">
      <c r="A26" s="70" t="s">
        <v>20</v>
      </c>
      <c r="B26" s="71">
        <v>1038.4639999999999</v>
      </c>
      <c r="C26" s="72">
        <v>1030.96</v>
      </c>
      <c r="D26" s="72">
        <v>920.98199999999997</v>
      </c>
      <c r="E26" s="72">
        <v>904.44600000000003</v>
      </c>
      <c r="F26" s="72">
        <v>1010.167</v>
      </c>
      <c r="G26" s="72">
        <v>974.92</v>
      </c>
      <c r="H26" s="72">
        <v>1250.154</v>
      </c>
      <c r="I26" s="72">
        <v>1485.5260000000001</v>
      </c>
      <c r="J26" s="72">
        <v>1763.1120000000001</v>
      </c>
      <c r="K26" s="72">
        <v>1745.127</v>
      </c>
      <c r="L26" s="72">
        <v>1785.5150000000001</v>
      </c>
      <c r="M26" s="72">
        <v>1937.088</v>
      </c>
      <c r="N26" s="72">
        <v>1932.54</v>
      </c>
      <c r="O26" s="72">
        <v>1883.5450000000001</v>
      </c>
      <c r="P26" s="72">
        <v>2237.6869999999999</v>
      </c>
      <c r="Q26" s="72">
        <v>2139.817</v>
      </c>
      <c r="R26" s="72">
        <v>2376.4760000000001</v>
      </c>
      <c r="S26" s="72">
        <v>2116.2890000000002</v>
      </c>
      <c r="T26" s="72">
        <v>2324.2040000000002</v>
      </c>
      <c r="U26" s="72">
        <v>2529.5369999999998</v>
      </c>
      <c r="V26" s="72">
        <v>2110.3910000000001</v>
      </c>
      <c r="W26" s="72">
        <v>1767.5440000000001</v>
      </c>
      <c r="X26" s="72">
        <v>1756.087</v>
      </c>
      <c r="Y26" s="72">
        <v>1237.761</v>
      </c>
      <c r="Z26" s="73"/>
      <c r="AA26" s="74">
        <f>SUM(B26:Z26)</f>
        <v>40258.339</v>
      </c>
    </row>
    <row r="27" spans="1:27" ht="24.95" customHeight="1" x14ac:dyDescent="0.2">
      <c r="A27" s="77" t="s">
        <v>21</v>
      </c>
      <c r="B27" s="75">
        <v>2341</v>
      </c>
      <c r="C27" s="76">
        <v>2341</v>
      </c>
      <c r="D27" s="76">
        <v>2341</v>
      </c>
      <c r="E27" s="76">
        <v>2341</v>
      </c>
      <c r="F27" s="76">
        <v>2341</v>
      </c>
      <c r="G27" s="76">
        <v>2342</v>
      </c>
      <c r="H27" s="76">
        <v>2462</v>
      </c>
      <c r="I27" s="76">
        <v>2508</v>
      </c>
      <c r="J27" s="76">
        <v>2538</v>
      </c>
      <c r="K27" s="76">
        <v>2538</v>
      </c>
      <c r="L27" s="76">
        <v>2538</v>
      </c>
      <c r="M27" s="76">
        <v>2538</v>
      </c>
      <c r="N27" s="76">
        <v>2538</v>
      </c>
      <c r="O27" s="76">
        <v>2538</v>
      </c>
      <c r="P27" s="76">
        <v>2538</v>
      </c>
      <c r="Q27" s="76">
        <v>2706</v>
      </c>
      <c r="R27" s="76">
        <v>2706</v>
      </c>
      <c r="S27" s="76">
        <v>2696</v>
      </c>
      <c r="T27" s="76">
        <v>2706</v>
      </c>
      <c r="U27" s="76">
        <v>2811</v>
      </c>
      <c r="V27" s="76">
        <v>2821</v>
      </c>
      <c r="W27" s="76">
        <v>2866</v>
      </c>
      <c r="X27" s="76">
        <v>2696</v>
      </c>
      <c r="Y27" s="76">
        <v>2498</v>
      </c>
      <c r="Z27" s="78"/>
      <c r="AA27" s="79">
        <f>SUM(B27:Z27)</f>
        <v>61289</v>
      </c>
    </row>
    <row r="28" spans="1:27" ht="30" customHeight="1" thickBot="1" x14ac:dyDescent="0.25">
      <c r="A28" s="55" t="s">
        <v>22</v>
      </c>
      <c r="B28" s="56">
        <f>IF(LEN(B$2)&gt;0,SUM(B25:B27),"")</f>
        <v>6107.9639999999999</v>
      </c>
      <c r="C28" s="57">
        <f t="shared" ref="C28:Z28" si="2">IF(LEN(C$2)&gt;0,SUM(C25:C27),"")</f>
        <v>6082.41</v>
      </c>
      <c r="D28" s="57">
        <f t="shared" si="2"/>
        <v>5946.2820000000002</v>
      </c>
      <c r="E28" s="57">
        <f t="shared" si="2"/>
        <v>5912.3959999999997</v>
      </c>
      <c r="F28" s="57">
        <f t="shared" si="2"/>
        <v>6008.6170000000002</v>
      </c>
      <c r="G28" s="57">
        <f t="shared" si="2"/>
        <v>5998.02</v>
      </c>
      <c r="H28" s="57">
        <f t="shared" si="2"/>
        <v>6399.2539999999999</v>
      </c>
      <c r="I28" s="57">
        <f t="shared" si="2"/>
        <v>6831.326</v>
      </c>
      <c r="J28" s="57">
        <f t="shared" si="2"/>
        <v>7505.8620000000001</v>
      </c>
      <c r="K28" s="57">
        <f t="shared" si="2"/>
        <v>7690.6270000000004</v>
      </c>
      <c r="L28" s="57">
        <f t="shared" si="2"/>
        <v>7863.7150000000001</v>
      </c>
      <c r="M28" s="57">
        <f t="shared" si="2"/>
        <v>8051.1379999999999</v>
      </c>
      <c r="N28" s="57">
        <f t="shared" si="2"/>
        <v>7998.49</v>
      </c>
      <c r="O28" s="57">
        <f t="shared" si="2"/>
        <v>7724.7449999999999</v>
      </c>
      <c r="P28" s="57">
        <f t="shared" si="2"/>
        <v>7693.4369999999999</v>
      </c>
      <c r="Q28" s="57">
        <f t="shared" si="2"/>
        <v>7410.4169999999995</v>
      </c>
      <c r="R28" s="57">
        <f t="shared" si="2"/>
        <v>7687.826</v>
      </c>
      <c r="S28" s="57">
        <f t="shared" si="2"/>
        <v>7902.0889999999999</v>
      </c>
      <c r="T28" s="57">
        <f t="shared" si="2"/>
        <v>7831.5040000000008</v>
      </c>
      <c r="U28" s="57">
        <f t="shared" si="2"/>
        <v>7821.1869999999999</v>
      </c>
      <c r="V28" s="57">
        <f t="shared" si="2"/>
        <v>7373.9410000000007</v>
      </c>
      <c r="W28" s="57">
        <f t="shared" si="2"/>
        <v>6834.4939999999997</v>
      </c>
      <c r="X28" s="57">
        <f t="shared" si="2"/>
        <v>6604.2370000000001</v>
      </c>
      <c r="Y28" s="57">
        <f t="shared" si="2"/>
        <v>5773.4110000000001</v>
      </c>
      <c r="Z28" s="58" t="str">
        <f t="shared" si="2"/>
        <v/>
      </c>
      <c r="AA28" s="59">
        <f>SUM(AA25:AA27)</f>
        <v>169053.389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201</v>
      </c>
      <c r="I31" s="90">
        <v>105</v>
      </c>
      <c r="J31" s="90">
        <v>132</v>
      </c>
      <c r="K31" s="90">
        <v>116</v>
      </c>
      <c r="L31" s="90">
        <v>120</v>
      </c>
      <c r="M31" s="90">
        <v>115</v>
      </c>
      <c r="N31" s="90">
        <v>115</v>
      </c>
      <c r="O31" s="90">
        <v>121</v>
      </c>
      <c r="P31" s="90">
        <v>150</v>
      </c>
      <c r="Q31" s="90">
        <v>279</v>
      </c>
      <c r="R31" s="90">
        <v>256.01</v>
      </c>
      <c r="S31" s="90">
        <v>282</v>
      </c>
      <c r="T31" s="90">
        <v>295</v>
      </c>
      <c r="U31" s="90">
        <v>295</v>
      </c>
      <c r="V31" s="90">
        <v>185</v>
      </c>
      <c r="W31" s="90">
        <v>131</v>
      </c>
      <c r="X31" s="90">
        <v>90</v>
      </c>
      <c r="Y31" s="90">
        <v>88</v>
      </c>
      <c r="Z31" s="91"/>
      <c r="AA31" s="69">
        <f t="shared" ref="AA31:AA36" si="3">SUM(B31:Z31)</f>
        <v>3238.01</v>
      </c>
    </row>
    <row r="32" spans="1:27" ht="24.95" customHeight="1" x14ac:dyDescent="0.2">
      <c r="A32" s="92" t="s">
        <v>25</v>
      </c>
      <c r="B32" s="93">
        <v>111</v>
      </c>
      <c r="C32" s="94">
        <v>116</v>
      </c>
      <c r="D32" s="94">
        <v>116</v>
      </c>
      <c r="E32" s="94">
        <v>103</v>
      </c>
      <c r="F32" s="94">
        <v>100</v>
      </c>
      <c r="G32" s="94">
        <v>100</v>
      </c>
      <c r="H32" s="94">
        <v>100</v>
      </c>
      <c r="I32" s="94">
        <v>78</v>
      </c>
      <c r="J32" s="94">
        <v>63</v>
      </c>
      <c r="K32" s="94">
        <v>64.77</v>
      </c>
      <c r="L32" s="94">
        <v>80</v>
      </c>
      <c r="M32" s="94">
        <v>60</v>
      </c>
      <c r="N32" s="94">
        <v>60</v>
      </c>
      <c r="O32" s="94">
        <v>60</v>
      </c>
      <c r="P32" s="94">
        <v>100</v>
      </c>
      <c r="Q32" s="94">
        <v>85</v>
      </c>
      <c r="R32" s="94">
        <v>70</v>
      </c>
      <c r="S32" s="94">
        <v>101</v>
      </c>
      <c r="T32" s="94">
        <v>100</v>
      </c>
      <c r="U32" s="94">
        <v>152</v>
      </c>
      <c r="V32" s="94">
        <v>148</v>
      </c>
      <c r="W32" s="94">
        <v>84</v>
      </c>
      <c r="X32" s="94">
        <v>90</v>
      </c>
      <c r="Y32" s="94">
        <v>87</v>
      </c>
      <c r="Z32" s="95"/>
      <c r="AA32" s="74">
        <f t="shared" si="3"/>
        <v>2228.77</v>
      </c>
    </row>
    <row r="33" spans="1:27" ht="24.95" customHeight="1" x14ac:dyDescent="0.2">
      <c r="A33" s="92" t="s">
        <v>26</v>
      </c>
      <c r="B33" s="93">
        <v>229</v>
      </c>
      <c r="C33" s="94">
        <v>229</v>
      </c>
      <c r="D33" s="94">
        <v>224</v>
      </c>
      <c r="E33" s="94">
        <v>219</v>
      </c>
      <c r="F33" s="94">
        <v>219</v>
      </c>
      <c r="G33" s="94">
        <v>209</v>
      </c>
      <c r="H33" s="94">
        <v>234</v>
      </c>
      <c r="I33" s="94">
        <v>272.60300000000001</v>
      </c>
      <c r="J33" s="94">
        <v>377</v>
      </c>
      <c r="K33" s="94">
        <v>425</v>
      </c>
      <c r="L33" s="94">
        <v>324</v>
      </c>
      <c r="M33" s="94">
        <v>340.404</v>
      </c>
      <c r="N33" s="94">
        <v>359</v>
      </c>
      <c r="O33" s="94">
        <v>324</v>
      </c>
      <c r="P33" s="94">
        <v>339</v>
      </c>
      <c r="Q33" s="94">
        <v>354</v>
      </c>
      <c r="R33" s="94">
        <v>416</v>
      </c>
      <c r="S33" s="94">
        <v>481</v>
      </c>
      <c r="T33" s="94">
        <v>559</v>
      </c>
      <c r="U33" s="94">
        <v>539</v>
      </c>
      <c r="V33" s="94">
        <v>415</v>
      </c>
      <c r="W33" s="94">
        <v>444</v>
      </c>
      <c r="X33" s="94">
        <v>352</v>
      </c>
      <c r="Y33" s="94">
        <v>313</v>
      </c>
      <c r="Z33" s="95"/>
      <c r="AA33" s="74">
        <f t="shared" si="3"/>
        <v>8197.0069999999996</v>
      </c>
    </row>
    <row r="34" spans="1:27" ht="24.95" customHeight="1" x14ac:dyDescent="0.2">
      <c r="A34" s="92" t="s">
        <v>27</v>
      </c>
      <c r="B34" s="93">
        <v>85</v>
      </c>
      <c r="C34" s="94">
        <v>85</v>
      </c>
      <c r="D34" s="94">
        <v>85</v>
      </c>
      <c r="E34" s="94">
        <v>85</v>
      </c>
      <c r="F34" s="94">
        <v>85</v>
      </c>
      <c r="G34" s="94">
        <v>85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2598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20</v>
      </c>
      <c r="I35" s="94">
        <v>368</v>
      </c>
      <c r="J35" s="94">
        <v>407</v>
      </c>
      <c r="K35" s="94">
        <v>435</v>
      </c>
      <c r="L35" s="94">
        <v>405</v>
      </c>
      <c r="M35" s="94">
        <v>462</v>
      </c>
      <c r="N35" s="94">
        <v>461</v>
      </c>
      <c r="O35" s="94">
        <v>474</v>
      </c>
      <c r="P35" s="94">
        <v>500</v>
      </c>
      <c r="Q35" s="94">
        <v>436</v>
      </c>
      <c r="R35" s="94">
        <v>450</v>
      </c>
      <c r="S35" s="94">
        <v>334</v>
      </c>
      <c r="T35" s="94">
        <v>440</v>
      </c>
      <c r="U35" s="94">
        <v>411</v>
      </c>
      <c r="V35" s="94">
        <v>411</v>
      </c>
      <c r="W35" s="94">
        <v>100.22</v>
      </c>
      <c r="X35" s="94">
        <v>120</v>
      </c>
      <c r="Y35" s="94"/>
      <c r="Z35" s="95"/>
      <c r="AA35" s="74">
        <f t="shared" si="3"/>
        <v>6234.22</v>
      </c>
    </row>
    <row r="36" spans="1:27" ht="30" customHeight="1" thickBot="1" x14ac:dyDescent="0.25">
      <c r="A36" s="81" t="s">
        <v>29</v>
      </c>
      <c r="B36" s="82">
        <f>IF(LEN(B$2)&gt;0,SUM(B31:B35),"")</f>
        <v>452</v>
      </c>
      <c r="C36" s="83">
        <f t="shared" ref="C36:Z36" si="4">IF(LEN(C$2)&gt;0,SUM(C31:C35),"")</f>
        <v>457</v>
      </c>
      <c r="D36" s="83">
        <f t="shared" si="4"/>
        <v>452</v>
      </c>
      <c r="E36" s="83">
        <f t="shared" si="4"/>
        <v>434</v>
      </c>
      <c r="F36" s="83">
        <f t="shared" si="4"/>
        <v>431</v>
      </c>
      <c r="G36" s="83">
        <f t="shared" si="4"/>
        <v>421</v>
      </c>
      <c r="H36" s="83">
        <f t="shared" si="4"/>
        <v>671</v>
      </c>
      <c r="I36" s="83">
        <f t="shared" si="4"/>
        <v>939.60300000000007</v>
      </c>
      <c r="J36" s="83">
        <f t="shared" si="4"/>
        <v>1095</v>
      </c>
      <c r="K36" s="83">
        <f t="shared" si="4"/>
        <v>1156.77</v>
      </c>
      <c r="L36" s="83">
        <f t="shared" si="4"/>
        <v>1045</v>
      </c>
      <c r="M36" s="83">
        <f t="shared" si="4"/>
        <v>1093.404</v>
      </c>
      <c r="N36" s="83">
        <f t="shared" si="4"/>
        <v>1111</v>
      </c>
      <c r="O36" s="83">
        <f t="shared" si="4"/>
        <v>1095</v>
      </c>
      <c r="P36" s="83">
        <f t="shared" si="4"/>
        <v>1205</v>
      </c>
      <c r="Q36" s="83">
        <f t="shared" si="4"/>
        <v>1270</v>
      </c>
      <c r="R36" s="83">
        <f t="shared" si="4"/>
        <v>1308.01</v>
      </c>
      <c r="S36" s="83">
        <f t="shared" si="4"/>
        <v>1314</v>
      </c>
      <c r="T36" s="83">
        <f t="shared" si="4"/>
        <v>1510</v>
      </c>
      <c r="U36" s="83">
        <f t="shared" si="4"/>
        <v>1513</v>
      </c>
      <c r="V36" s="83">
        <f t="shared" si="4"/>
        <v>1275</v>
      </c>
      <c r="W36" s="83">
        <f t="shared" si="4"/>
        <v>875.22</v>
      </c>
      <c r="X36" s="83">
        <f t="shared" si="4"/>
        <v>768</v>
      </c>
      <c r="Y36" s="83">
        <f t="shared" si="4"/>
        <v>604</v>
      </c>
      <c r="Z36" s="84" t="str">
        <f t="shared" si="4"/>
        <v/>
      </c>
      <c r="AA36" s="85">
        <f t="shared" si="3"/>
        <v>22496.007000000001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6107.9639999999999</v>
      </c>
      <c r="C47" s="83">
        <f t="shared" ref="C47:Z47" si="8">IF(LEN(C$2)&gt;0,C14+C22+C36,"")</f>
        <v>6082.41</v>
      </c>
      <c r="D47" s="83">
        <f t="shared" si="8"/>
        <v>5946.2819999999992</v>
      </c>
      <c r="E47" s="83">
        <f t="shared" si="8"/>
        <v>5912.3959999999997</v>
      </c>
      <c r="F47" s="83">
        <f t="shared" si="8"/>
        <v>6008.6170000000002</v>
      </c>
      <c r="G47" s="83">
        <f t="shared" si="8"/>
        <v>5998.02</v>
      </c>
      <c r="H47" s="83">
        <f t="shared" si="8"/>
        <v>6399.2540000000008</v>
      </c>
      <c r="I47" s="83">
        <f t="shared" si="8"/>
        <v>6831.326</v>
      </c>
      <c r="J47" s="83">
        <f t="shared" si="8"/>
        <v>7505.8620000000001</v>
      </c>
      <c r="K47" s="83">
        <f t="shared" si="8"/>
        <v>7690.6270000000004</v>
      </c>
      <c r="L47" s="83">
        <f t="shared" si="8"/>
        <v>7863.7149999999983</v>
      </c>
      <c r="M47" s="83">
        <f t="shared" si="8"/>
        <v>8051.137999999999</v>
      </c>
      <c r="N47" s="83">
        <f t="shared" si="8"/>
        <v>7998.49</v>
      </c>
      <c r="O47" s="83">
        <f t="shared" si="8"/>
        <v>7724.744999999999</v>
      </c>
      <c r="P47" s="83">
        <f t="shared" si="8"/>
        <v>7693.4369999999999</v>
      </c>
      <c r="Q47" s="83">
        <f t="shared" si="8"/>
        <v>7410.4169999999995</v>
      </c>
      <c r="R47" s="83">
        <f t="shared" si="8"/>
        <v>7687.826</v>
      </c>
      <c r="S47" s="83">
        <f t="shared" si="8"/>
        <v>7902.0889999999999</v>
      </c>
      <c r="T47" s="83">
        <f t="shared" si="8"/>
        <v>7831.5040000000008</v>
      </c>
      <c r="U47" s="83">
        <f t="shared" si="8"/>
        <v>7821.1869999999999</v>
      </c>
      <c r="V47" s="83">
        <f t="shared" si="8"/>
        <v>7373.9409999999998</v>
      </c>
      <c r="W47" s="83">
        <f t="shared" si="8"/>
        <v>6834.4939999999997</v>
      </c>
      <c r="X47" s="83">
        <f t="shared" si="8"/>
        <v>6604.2369999999992</v>
      </c>
      <c r="Y47" s="83">
        <f t="shared" si="8"/>
        <v>5773.4110000000001</v>
      </c>
      <c r="Z47" s="84" t="str">
        <f t="shared" si="8"/>
        <v/>
      </c>
      <c r="AA47" s="100">
        <f>SUM(B47:Z47)</f>
        <v>169053.389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6107.9639999999999</v>
      </c>
      <c r="C4" s="18">
        <v>6082.4100000000017</v>
      </c>
      <c r="D4" s="18">
        <v>5946.2820000000002</v>
      </c>
      <c r="E4" s="18">
        <v>5912.3959999999988</v>
      </c>
      <c r="F4" s="18">
        <v>6008.6169999999993</v>
      </c>
      <c r="G4" s="18">
        <v>5998.0199999999995</v>
      </c>
      <c r="H4" s="18">
        <v>6399.2540000000008</v>
      </c>
      <c r="I4" s="18">
        <v>6831.3260000000009</v>
      </c>
      <c r="J4" s="18">
        <v>7505.8620000000001</v>
      </c>
      <c r="K4" s="18">
        <v>7690.6270000000004</v>
      </c>
      <c r="L4" s="18">
        <v>7863.7150000000001</v>
      </c>
      <c r="M4" s="18">
        <v>8051.1379999999981</v>
      </c>
      <c r="N4" s="18">
        <v>7998.4900000000025</v>
      </c>
      <c r="O4" s="18">
        <v>7724.7450000000008</v>
      </c>
      <c r="P4" s="18">
        <v>7693.4370000000008</v>
      </c>
      <c r="Q4" s="18">
        <v>7410.4170000000013</v>
      </c>
      <c r="R4" s="18">
        <v>7687.8259999999982</v>
      </c>
      <c r="S4" s="18">
        <v>7902.0889999999999</v>
      </c>
      <c r="T4" s="18">
        <v>7831.5040000000008</v>
      </c>
      <c r="U4" s="18">
        <v>7821.1870000000017</v>
      </c>
      <c r="V4" s="18">
        <v>7373.9410000000007</v>
      </c>
      <c r="W4" s="18">
        <v>6834.4940000000006</v>
      </c>
      <c r="X4" s="18">
        <v>6604.2369999999992</v>
      </c>
      <c r="Y4" s="18">
        <v>5773.4110000000019</v>
      </c>
      <c r="Z4" s="19"/>
      <c r="AA4" s="20">
        <f>SUM(B4:Z4)</f>
        <v>169053.389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21.88</v>
      </c>
      <c r="C7" s="28">
        <v>20</v>
      </c>
      <c r="D7" s="28">
        <v>19.95</v>
      </c>
      <c r="E7" s="28">
        <v>19.95</v>
      </c>
      <c r="F7" s="28">
        <v>22.47</v>
      </c>
      <c r="G7" s="28">
        <v>33.549999999999997</v>
      </c>
      <c r="H7" s="28">
        <v>45.47</v>
      </c>
      <c r="I7" s="28">
        <v>71.569999999999993</v>
      </c>
      <c r="J7" s="28">
        <v>89</v>
      </c>
      <c r="K7" s="28">
        <v>91.33</v>
      </c>
      <c r="L7" s="28">
        <v>87</v>
      </c>
      <c r="M7" s="28">
        <v>88.3</v>
      </c>
      <c r="N7" s="28">
        <v>88</v>
      </c>
      <c r="O7" s="28">
        <v>85</v>
      </c>
      <c r="P7" s="28">
        <v>88</v>
      </c>
      <c r="Q7" s="28">
        <v>89</v>
      </c>
      <c r="R7" s="28">
        <v>95.01</v>
      </c>
      <c r="S7" s="28">
        <v>95.17</v>
      </c>
      <c r="T7" s="28">
        <v>91.85</v>
      </c>
      <c r="U7" s="28">
        <v>85.51</v>
      </c>
      <c r="V7" s="28">
        <v>74.19</v>
      </c>
      <c r="W7" s="28">
        <v>57.01</v>
      </c>
      <c r="X7" s="28">
        <v>51.22</v>
      </c>
      <c r="Y7" s="28">
        <v>47.23</v>
      </c>
      <c r="Z7" s="29"/>
      <c r="AA7" s="30">
        <v>64.902500000000003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994.89800000000002</v>
      </c>
      <c r="C17" s="67">
        <v>1008.086</v>
      </c>
      <c r="D17" s="67">
        <v>1018.072</v>
      </c>
      <c r="E17" s="67">
        <v>1018.069</v>
      </c>
      <c r="F17" s="67">
        <v>1019.0650000000001</v>
      </c>
      <c r="G17" s="67">
        <v>1016.062</v>
      </c>
      <c r="H17" s="67">
        <v>999.19399999999996</v>
      </c>
      <c r="I17" s="67">
        <v>981.83699999999999</v>
      </c>
      <c r="J17" s="67">
        <v>952.82399999999996</v>
      </c>
      <c r="K17" s="67">
        <v>914.82299999999998</v>
      </c>
      <c r="L17" s="67">
        <v>813.89300000000003</v>
      </c>
      <c r="M17" s="67">
        <v>788.63699999999994</v>
      </c>
      <c r="N17" s="67">
        <v>771.64599999999996</v>
      </c>
      <c r="O17" s="67">
        <v>765.64300000000003</v>
      </c>
      <c r="P17" s="67">
        <v>822.63699999999994</v>
      </c>
      <c r="Q17" s="67">
        <v>823.649</v>
      </c>
      <c r="R17" s="67">
        <v>839.65700000000004</v>
      </c>
      <c r="S17" s="67">
        <v>937.67499999999995</v>
      </c>
      <c r="T17" s="67">
        <v>872.67</v>
      </c>
      <c r="U17" s="67">
        <v>874.66800000000001</v>
      </c>
      <c r="V17" s="67">
        <v>876.67399999999998</v>
      </c>
      <c r="W17" s="67">
        <v>904.36799999999994</v>
      </c>
      <c r="X17" s="67">
        <v>802.38199999999995</v>
      </c>
      <c r="Y17" s="67">
        <v>966.30200000000002</v>
      </c>
      <c r="Z17" s="68"/>
      <c r="AA17" s="69">
        <f>SUM(B17:Z17)</f>
        <v>21783.431</v>
      </c>
    </row>
    <row r="18" spans="1:27" ht="24.95" customHeight="1" x14ac:dyDescent="0.2">
      <c r="A18" s="70" t="s">
        <v>13</v>
      </c>
      <c r="B18" s="71">
        <v>944.51</v>
      </c>
      <c r="C18" s="72">
        <v>921.15200000000004</v>
      </c>
      <c r="D18" s="72">
        <v>908.87900000000013</v>
      </c>
      <c r="E18" s="72">
        <v>910.42300000000023</v>
      </c>
      <c r="F18" s="72">
        <v>938.4609999999999</v>
      </c>
      <c r="G18" s="72">
        <v>1045.6060000000002</v>
      </c>
      <c r="H18" s="72">
        <v>1206.2109999999998</v>
      </c>
      <c r="I18" s="72">
        <v>1360.3180000000002</v>
      </c>
      <c r="J18" s="72">
        <v>1450.2429999999999</v>
      </c>
      <c r="K18" s="72">
        <v>1487.1530000000002</v>
      </c>
      <c r="L18" s="72">
        <v>1506.2370000000001</v>
      </c>
      <c r="M18" s="72">
        <v>1512.1430000000003</v>
      </c>
      <c r="N18" s="72">
        <v>1505.404</v>
      </c>
      <c r="O18" s="72">
        <v>1465.4920000000002</v>
      </c>
      <c r="P18" s="72">
        <v>1407.3329999999999</v>
      </c>
      <c r="Q18" s="72">
        <v>1356.2</v>
      </c>
      <c r="R18" s="72">
        <v>1355.7950000000001</v>
      </c>
      <c r="S18" s="72">
        <v>1348.5219999999999</v>
      </c>
      <c r="T18" s="72">
        <v>1341.9689999999998</v>
      </c>
      <c r="U18" s="72">
        <v>1292.3859999999997</v>
      </c>
      <c r="V18" s="72">
        <v>1246.739</v>
      </c>
      <c r="W18" s="72">
        <v>1143.1089999999999</v>
      </c>
      <c r="X18" s="72">
        <v>1099.3930000000003</v>
      </c>
      <c r="Y18" s="72">
        <v>1004.8789999999999</v>
      </c>
      <c r="Z18" s="73"/>
      <c r="AA18" s="74">
        <f>SUM(B18:Z18)</f>
        <v>29758.557000000008</v>
      </c>
    </row>
    <row r="19" spans="1:27" ht="24.95" customHeight="1" x14ac:dyDescent="0.2">
      <c r="A19" s="70" t="s">
        <v>14</v>
      </c>
      <c r="B19" s="75">
        <v>2611.7990000000004</v>
      </c>
      <c r="C19" s="76">
        <v>2563.172</v>
      </c>
      <c r="D19" s="76">
        <v>2457.25</v>
      </c>
      <c r="E19" s="76">
        <v>2404.6720000000005</v>
      </c>
      <c r="F19" s="76">
        <v>2484.8470000000002</v>
      </c>
      <c r="G19" s="76">
        <v>2800.239</v>
      </c>
      <c r="H19" s="76">
        <v>3263.9589999999998</v>
      </c>
      <c r="I19" s="76">
        <v>3705.6710000000003</v>
      </c>
      <c r="J19" s="76">
        <v>4180.7949999999992</v>
      </c>
      <c r="K19" s="76">
        <v>4433.6510000000007</v>
      </c>
      <c r="L19" s="76">
        <v>4600.085</v>
      </c>
      <c r="M19" s="76">
        <v>4629.8579999999984</v>
      </c>
      <c r="N19" s="76">
        <v>4577.9400000000014</v>
      </c>
      <c r="O19" s="76">
        <v>4426.6100000000006</v>
      </c>
      <c r="P19" s="76">
        <v>4413.9670000000006</v>
      </c>
      <c r="Q19" s="76">
        <v>4417.0680000000011</v>
      </c>
      <c r="R19" s="76">
        <v>4668.8739999999998</v>
      </c>
      <c r="S19" s="76">
        <v>4890.8919999999998</v>
      </c>
      <c r="T19" s="76">
        <v>4958.8649999999998</v>
      </c>
      <c r="U19" s="76">
        <v>4919.1330000000007</v>
      </c>
      <c r="V19" s="76">
        <v>4663.5280000000012</v>
      </c>
      <c r="W19" s="76">
        <v>4115.5169999999998</v>
      </c>
      <c r="X19" s="76">
        <v>3856.962</v>
      </c>
      <c r="Y19" s="76">
        <v>3216.23</v>
      </c>
      <c r="Z19" s="73"/>
      <c r="AA19" s="74">
        <f>SUM(B19:Z19)</f>
        <v>93261.583999999988</v>
      </c>
    </row>
    <row r="20" spans="1:27" ht="24.95" customHeight="1" x14ac:dyDescent="0.2">
      <c r="A20" s="77" t="s">
        <v>15</v>
      </c>
      <c r="B20" s="76">
        <v>220</v>
      </c>
      <c r="C20" s="76">
        <v>220</v>
      </c>
      <c r="D20" s="76">
        <v>220</v>
      </c>
      <c r="E20" s="76">
        <v>250</v>
      </c>
      <c r="F20" s="76">
        <v>250</v>
      </c>
      <c r="G20" s="76">
        <v>250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1410</v>
      </c>
    </row>
    <row r="21" spans="1:27" ht="24.95" customHeight="1" x14ac:dyDescent="0.2">
      <c r="A21" s="80" t="s">
        <v>16</v>
      </c>
      <c r="B21" s="72">
        <v>124.5</v>
      </c>
      <c r="C21" s="72">
        <v>123</v>
      </c>
      <c r="D21" s="72">
        <v>119.5</v>
      </c>
      <c r="E21" s="72">
        <v>118</v>
      </c>
      <c r="F21" s="72">
        <v>121</v>
      </c>
      <c r="G21" s="72">
        <v>125.5</v>
      </c>
      <c r="H21" s="72">
        <v>136</v>
      </c>
      <c r="I21" s="72">
        <v>149.5</v>
      </c>
      <c r="J21" s="72">
        <v>152</v>
      </c>
      <c r="K21" s="72">
        <v>149</v>
      </c>
      <c r="L21" s="72">
        <v>145.5</v>
      </c>
      <c r="M21" s="72">
        <v>143.5</v>
      </c>
      <c r="N21" s="72">
        <v>141.5</v>
      </c>
      <c r="O21" s="72">
        <v>141</v>
      </c>
      <c r="P21" s="72">
        <v>153.5</v>
      </c>
      <c r="Q21" s="72">
        <v>161.5</v>
      </c>
      <c r="R21" s="72">
        <v>176.5</v>
      </c>
      <c r="S21" s="72">
        <v>184</v>
      </c>
      <c r="T21" s="72">
        <v>182</v>
      </c>
      <c r="U21" s="72">
        <v>183</v>
      </c>
      <c r="V21" s="72">
        <v>171</v>
      </c>
      <c r="W21" s="72">
        <v>153.5</v>
      </c>
      <c r="X21" s="72">
        <v>142.5</v>
      </c>
      <c r="Y21" s="72">
        <v>131</v>
      </c>
      <c r="Z21" s="72"/>
      <c r="AA21" s="74">
        <f>SUM(B21:Z21)</f>
        <v>3528</v>
      </c>
    </row>
    <row r="22" spans="1:27" ht="30" customHeight="1" thickBot="1" x14ac:dyDescent="0.25">
      <c r="A22" s="81" t="s">
        <v>17</v>
      </c>
      <c r="B22" s="82">
        <f t="shared" ref="B22:AA22" si="1">SUM(B17:B21)</f>
        <v>4895.7070000000003</v>
      </c>
      <c r="C22" s="83">
        <f t="shared" si="1"/>
        <v>4835.41</v>
      </c>
      <c r="D22" s="83">
        <f t="shared" si="1"/>
        <v>4723.701</v>
      </c>
      <c r="E22" s="83">
        <f t="shared" si="1"/>
        <v>4701.1640000000007</v>
      </c>
      <c r="F22" s="83">
        <f t="shared" si="1"/>
        <v>4813.3729999999996</v>
      </c>
      <c r="G22" s="83">
        <f t="shared" si="1"/>
        <v>5237.4070000000002</v>
      </c>
      <c r="H22" s="83">
        <f t="shared" si="1"/>
        <v>5605.3639999999996</v>
      </c>
      <c r="I22" s="83">
        <f t="shared" si="1"/>
        <v>6197.3260000000009</v>
      </c>
      <c r="J22" s="83">
        <f t="shared" si="1"/>
        <v>6735.8619999999992</v>
      </c>
      <c r="K22" s="83">
        <f t="shared" si="1"/>
        <v>6984.6270000000004</v>
      </c>
      <c r="L22" s="83">
        <f t="shared" si="1"/>
        <v>7065.7150000000001</v>
      </c>
      <c r="M22" s="83">
        <f t="shared" si="1"/>
        <v>7074.137999999999</v>
      </c>
      <c r="N22" s="83">
        <f t="shared" si="1"/>
        <v>6996.4900000000016</v>
      </c>
      <c r="O22" s="83">
        <f t="shared" si="1"/>
        <v>6798.7450000000008</v>
      </c>
      <c r="P22" s="83">
        <f t="shared" si="1"/>
        <v>6797.4369999999999</v>
      </c>
      <c r="Q22" s="83">
        <f t="shared" si="1"/>
        <v>6758.4170000000013</v>
      </c>
      <c r="R22" s="83">
        <f t="shared" si="1"/>
        <v>7040.826</v>
      </c>
      <c r="S22" s="83">
        <f t="shared" si="1"/>
        <v>7361.0889999999999</v>
      </c>
      <c r="T22" s="83">
        <f t="shared" si="1"/>
        <v>7355.503999999999</v>
      </c>
      <c r="U22" s="83">
        <f t="shared" si="1"/>
        <v>7269.1869999999999</v>
      </c>
      <c r="V22" s="83">
        <f t="shared" si="1"/>
        <v>6957.9410000000007</v>
      </c>
      <c r="W22" s="83">
        <f t="shared" si="1"/>
        <v>6316.4939999999997</v>
      </c>
      <c r="X22" s="83">
        <f t="shared" si="1"/>
        <v>5901.2370000000001</v>
      </c>
      <c r="Y22" s="83">
        <f t="shared" si="1"/>
        <v>5318.4110000000001</v>
      </c>
      <c r="Z22" s="84">
        <f t="shared" si="1"/>
        <v>0</v>
      </c>
      <c r="AA22" s="85">
        <f t="shared" si="1"/>
        <v>149741.57199999999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651.5</v>
      </c>
      <c r="C25" s="67">
        <v>650</v>
      </c>
      <c r="D25" s="67">
        <v>646.5</v>
      </c>
      <c r="E25" s="67">
        <v>645</v>
      </c>
      <c r="F25" s="67">
        <v>638</v>
      </c>
      <c r="G25" s="67">
        <v>651.5</v>
      </c>
      <c r="H25" s="67">
        <v>659</v>
      </c>
      <c r="I25" s="67">
        <v>897.5</v>
      </c>
      <c r="J25" s="67">
        <v>902</v>
      </c>
      <c r="K25" s="67">
        <v>926</v>
      </c>
      <c r="L25" s="67">
        <v>935.5</v>
      </c>
      <c r="M25" s="67">
        <v>918.5</v>
      </c>
      <c r="N25" s="67">
        <v>891.5</v>
      </c>
      <c r="O25" s="67">
        <v>891</v>
      </c>
      <c r="P25" s="67">
        <v>903.5</v>
      </c>
      <c r="Q25" s="67">
        <v>891.5</v>
      </c>
      <c r="R25" s="67">
        <v>937.5</v>
      </c>
      <c r="S25" s="67">
        <v>945</v>
      </c>
      <c r="T25" s="67">
        <v>928</v>
      </c>
      <c r="U25" s="67">
        <v>929</v>
      </c>
      <c r="V25" s="67">
        <v>912</v>
      </c>
      <c r="W25" s="67">
        <v>934.5</v>
      </c>
      <c r="X25" s="67">
        <v>928.5</v>
      </c>
      <c r="Y25" s="67">
        <v>663</v>
      </c>
      <c r="Z25" s="68"/>
      <c r="AA25" s="69">
        <f>SUM(B25:Z25)</f>
        <v>19876</v>
      </c>
    </row>
    <row r="26" spans="1:27" ht="24.95" customHeight="1" x14ac:dyDescent="0.2">
      <c r="A26" s="70" t="s">
        <v>20</v>
      </c>
      <c r="B26" s="71">
        <v>5456.4639999999999</v>
      </c>
      <c r="C26" s="72">
        <v>5432.41</v>
      </c>
      <c r="D26" s="72">
        <v>5299.7820000000002</v>
      </c>
      <c r="E26" s="72">
        <v>5267.3959999999997</v>
      </c>
      <c r="F26" s="72">
        <v>5370.6170000000002</v>
      </c>
      <c r="G26" s="72">
        <v>5346.52</v>
      </c>
      <c r="H26" s="72">
        <v>5740.2539999999999</v>
      </c>
      <c r="I26" s="72">
        <v>5933.826</v>
      </c>
      <c r="J26" s="72">
        <v>6603.8620000000001</v>
      </c>
      <c r="K26" s="72">
        <v>6764.6270000000004</v>
      </c>
      <c r="L26" s="72">
        <v>6928.2150000000001</v>
      </c>
      <c r="M26" s="72">
        <v>7132.6379999999999</v>
      </c>
      <c r="N26" s="72">
        <v>7106.99</v>
      </c>
      <c r="O26" s="72">
        <v>6833.7449999999999</v>
      </c>
      <c r="P26" s="72">
        <v>6789.9369999999999</v>
      </c>
      <c r="Q26" s="72">
        <v>6518.9170000000004</v>
      </c>
      <c r="R26" s="72">
        <v>6750.326</v>
      </c>
      <c r="S26" s="72">
        <v>6957.0889999999999</v>
      </c>
      <c r="T26" s="72">
        <v>6903.5039999999999</v>
      </c>
      <c r="U26" s="72">
        <v>6892.1869999999999</v>
      </c>
      <c r="V26" s="72">
        <v>6461.9409999999998</v>
      </c>
      <c r="W26" s="72">
        <v>5899.9939999999997</v>
      </c>
      <c r="X26" s="72">
        <v>5675.7370000000001</v>
      </c>
      <c r="Y26" s="72">
        <v>5110.4110000000001</v>
      </c>
      <c r="Z26" s="73"/>
      <c r="AA26" s="74">
        <f>SUM(B26:Z26)</f>
        <v>149177.38900000002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6107.9639999999999</v>
      </c>
      <c r="C28" s="57">
        <f t="shared" si="2"/>
        <v>6082.41</v>
      </c>
      <c r="D28" s="57">
        <f t="shared" si="2"/>
        <v>5946.2820000000002</v>
      </c>
      <c r="E28" s="57">
        <f t="shared" si="2"/>
        <v>5912.3959999999997</v>
      </c>
      <c r="F28" s="57">
        <f t="shared" si="2"/>
        <v>6008.6170000000002</v>
      </c>
      <c r="G28" s="57">
        <f t="shared" si="2"/>
        <v>5998.02</v>
      </c>
      <c r="H28" s="57">
        <f t="shared" si="2"/>
        <v>6399.2539999999999</v>
      </c>
      <c r="I28" s="57">
        <f t="shared" si="2"/>
        <v>6831.326</v>
      </c>
      <c r="J28" s="57">
        <f t="shared" si="2"/>
        <v>7505.8620000000001</v>
      </c>
      <c r="K28" s="57">
        <f t="shared" si="2"/>
        <v>7690.6270000000004</v>
      </c>
      <c r="L28" s="57">
        <f t="shared" si="2"/>
        <v>7863.7150000000001</v>
      </c>
      <c r="M28" s="57">
        <f t="shared" si="2"/>
        <v>8051.1379999999999</v>
      </c>
      <c r="N28" s="57">
        <f t="shared" si="2"/>
        <v>7998.49</v>
      </c>
      <c r="O28" s="57">
        <f t="shared" si="2"/>
        <v>7724.7449999999999</v>
      </c>
      <c r="P28" s="57">
        <f t="shared" si="2"/>
        <v>7693.4369999999999</v>
      </c>
      <c r="Q28" s="57">
        <f t="shared" si="2"/>
        <v>7410.4170000000004</v>
      </c>
      <c r="R28" s="57">
        <f t="shared" si="2"/>
        <v>7687.826</v>
      </c>
      <c r="S28" s="57">
        <f t="shared" si="2"/>
        <v>7902.0889999999999</v>
      </c>
      <c r="T28" s="57">
        <f t="shared" si="2"/>
        <v>7831.5039999999999</v>
      </c>
      <c r="U28" s="57">
        <f t="shared" si="2"/>
        <v>7821.1869999999999</v>
      </c>
      <c r="V28" s="57">
        <f t="shared" si="2"/>
        <v>7373.9409999999998</v>
      </c>
      <c r="W28" s="57">
        <f t="shared" si="2"/>
        <v>6834.4939999999997</v>
      </c>
      <c r="X28" s="57">
        <f t="shared" si="2"/>
        <v>6604.2370000000001</v>
      </c>
      <c r="Y28" s="57">
        <f t="shared" si="2"/>
        <v>5773.4110000000001</v>
      </c>
      <c r="Z28" s="58">
        <f t="shared" si="2"/>
        <v>0</v>
      </c>
      <c r="AA28" s="59">
        <f t="shared" si="2"/>
        <v>169053.38900000002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97</v>
      </c>
      <c r="C31" s="90">
        <v>137</v>
      </c>
      <c r="D31" s="90">
        <v>106</v>
      </c>
      <c r="E31" s="90">
        <v>105</v>
      </c>
      <c r="F31" s="90">
        <v>106</v>
      </c>
      <c r="G31" s="90">
        <v>41</v>
      </c>
      <c r="H31" s="90">
        <v>38</v>
      </c>
      <c r="I31" s="90">
        <v>283</v>
      </c>
      <c r="J31" s="90">
        <v>290</v>
      </c>
      <c r="K31" s="90">
        <v>289</v>
      </c>
      <c r="L31" s="90">
        <v>290</v>
      </c>
      <c r="M31" s="90">
        <v>289</v>
      </c>
      <c r="N31" s="90">
        <v>290</v>
      </c>
      <c r="O31" s="90">
        <v>289</v>
      </c>
      <c r="P31" s="90">
        <v>311</v>
      </c>
      <c r="Q31" s="90">
        <v>275</v>
      </c>
      <c r="R31" s="90">
        <v>270</v>
      </c>
      <c r="S31" s="90">
        <v>270</v>
      </c>
      <c r="T31" s="90">
        <v>270</v>
      </c>
      <c r="U31" s="90">
        <v>269</v>
      </c>
      <c r="V31" s="90">
        <v>270</v>
      </c>
      <c r="W31" s="90">
        <v>307</v>
      </c>
      <c r="X31" s="90">
        <v>300</v>
      </c>
      <c r="Y31" s="90">
        <v>52</v>
      </c>
      <c r="Z31" s="91"/>
      <c r="AA31" s="69">
        <f t="shared" ref="AA31:AA36" si="3">SUM(B31:Z31)</f>
        <v>5244</v>
      </c>
    </row>
    <row r="32" spans="1:27" ht="24.95" customHeight="1" x14ac:dyDescent="0.2">
      <c r="A32" s="92" t="s">
        <v>37</v>
      </c>
      <c r="B32" s="93">
        <v>221</v>
      </c>
      <c r="C32" s="94">
        <v>221</v>
      </c>
      <c r="D32" s="94">
        <v>226</v>
      </c>
      <c r="E32" s="94">
        <v>226</v>
      </c>
      <c r="F32" s="94">
        <v>231</v>
      </c>
      <c r="G32" s="94">
        <v>91.733000000000004</v>
      </c>
      <c r="H32" s="94">
        <v>105.495</v>
      </c>
      <c r="I32" s="94">
        <v>112</v>
      </c>
      <c r="J32" s="94">
        <v>171</v>
      </c>
      <c r="K32" s="94">
        <v>268</v>
      </c>
      <c r="L32" s="94">
        <v>286</v>
      </c>
      <c r="M32" s="94">
        <v>269</v>
      </c>
      <c r="N32" s="94">
        <v>268</v>
      </c>
      <c r="O32" s="94">
        <v>268</v>
      </c>
      <c r="P32" s="94">
        <v>246</v>
      </c>
      <c r="Q32" s="94">
        <v>218</v>
      </c>
      <c r="R32" s="94">
        <v>292</v>
      </c>
      <c r="S32" s="94">
        <v>216</v>
      </c>
      <c r="T32" s="94">
        <v>191</v>
      </c>
      <c r="U32" s="94">
        <v>268</v>
      </c>
      <c r="V32" s="94">
        <v>131</v>
      </c>
      <c r="W32" s="94">
        <v>111</v>
      </c>
      <c r="X32" s="94">
        <v>197</v>
      </c>
      <c r="Y32" s="94">
        <v>107</v>
      </c>
      <c r="Z32" s="95"/>
      <c r="AA32" s="74">
        <f t="shared" si="3"/>
        <v>4941.2280000000001</v>
      </c>
    </row>
    <row r="33" spans="1:27" ht="24.95" customHeight="1" x14ac:dyDescent="0.2">
      <c r="A33" s="92" t="s">
        <v>38</v>
      </c>
      <c r="B33" s="93">
        <v>289</v>
      </c>
      <c r="C33" s="94">
        <v>289</v>
      </c>
      <c r="D33" s="94">
        <v>260</v>
      </c>
      <c r="E33" s="94">
        <v>250</v>
      </c>
      <c r="F33" s="94">
        <v>240</v>
      </c>
      <c r="G33" s="94">
        <v>127.88</v>
      </c>
      <c r="H33" s="94">
        <v>150.39499999999998</v>
      </c>
      <c r="I33" s="94">
        <v>184</v>
      </c>
      <c r="J33" s="94">
        <v>259</v>
      </c>
      <c r="K33" s="94">
        <v>124</v>
      </c>
      <c r="L33" s="94">
        <v>222</v>
      </c>
      <c r="M33" s="94">
        <v>419</v>
      </c>
      <c r="N33" s="94">
        <v>444</v>
      </c>
      <c r="O33" s="94">
        <v>369</v>
      </c>
      <c r="P33" s="94">
        <v>339</v>
      </c>
      <c r="Q33" s="94">
        <v>159</v>
      </c>
      <c r="R33" s="94">
        <v>75</v>
      </c>
      <c r="S33" s="94">
        <v>45</v>
      </c>
      <c r="T33" s="94">
        <v>5</v>
      </c>
      <c r="U33" s="94">
        <v>5</v>
      </c>
      <c r="V33" s="94">
        <v>5</v>
      </c>
      <c r="W33" s="94">
        <v>45</v>
      </c>
      <c r="X33" s="94">
        <v>90</v>
      </c>
      <c r="Y33" s="94">
        <v>90</v>
      </c>
      <c r="Z33" s="95"/>
      <c r="AA33" s="74">
        <f t="shared" si="3"/>
        <v>4485.2749999999996</v>
      </c>
    </row>
    <row r="34" spans="1:27" ht="24.95" customHeight="1" x14ac:dyDescent="0.2">
      <c r="A34" s="92" t="s">
        <v>39</v>
      </c>
      <c r="B34" s="93">
        <v>105.25700000000001</v>
      </c>
      <c r="C34" s="94">
        <v>100</v>
      </c>
      <c r="D34" s="94">
        <v>130.58099999999999</v>
      </c>
      <c r="E34" s="94">
        <v>130.232</v>
      </c>
      <c r="F34" s="94">
        <v>118.244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584.31399999999996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55</v>
      </c>
      <c r="J35" s="94">
        <v>50</v>
      </c>
      <c r="K35" s="94">
        <v>25</v>
      </c>
      <c r="L35" s="94"/>
      <c r="M35" s="94"/>
      <c r="N35" s="94"/>
      <c r="O35" s="94"/>
      <c r="P35" s="94"/>
      <c r="Q35" s="94"/>
      <c r="R35" s="94">
        <v>10</v>
      </c>
      <c r="S35" s="94">
        <v>10</v>
      </c>
      <c r="T35" s="94">
        <v>10</v>
      </c>
      <c r="U35" s="94">
        <v>10</v>
      </c>
      <c r="V35" s="94">
        <v>10</v>
      </c>
      <c r="W35" s="94">
        <v>55</v>
      </c>
      <c r="X35" s="94">
        <v>116</v>
      </c>
      <c r="Y35" s="94">
        <v>206</v>
      </c>
      <c r="Z35" s="95"/>
      <c r="AA35" s="74">
        <f t="shared" si="3"/>
        <v>4057</v>
      </c>
    </row>
    <row r="36" spans="1:27" ht="30" customHeight="1" thickBot="1" x14ac:dyDescent="0.25">
      <c r="A36" s="81" t="s">
        <v>41</v>
      </c>
      <c r="B36" s="82">
        <f>SUM(B31:B35)</f>
        <v>1212.2570000000001</v>
      </c>
      <c r="C36" s="83">
        <f t="shared" ref="C36:Z36" si="4">SUM(C31:C35)</f>
        <v>1247</v>
      </c>
      <c r="D36" s="83">
        <f t="shared" si="4"/>
        <v>1222.5810000000001</v>
      </c>
      <c r="E36" s="83">
        <f t="shared" si="4"/>
        <v>1211.232</v>
      </c>
      <c r="F36" s="83">
        <f t="shared" si="4"/>
        <v>1195.2440000000001</v>
      </c>
      <c r="G36" s="83">
        <f t="shared" si="4"/>
        <v>760.61300000000006</v>
      </c>
      <c r="H36" s="83">
        <f t="shared" si="4"/>
        <v>793.89</v>
      </c>
      <c r="I36" s="83">
        <f t="shared" si="4"/>
        <v>634</v>
      </c>
      <c r="J36" s="83">
        <f t="shared" si="4"/>
        <v>770</v>
      </c>
      <c r="K36" s="83">
        <f t="shared" si="4"/>
        <v>706</v>
      </c>
      <c r="L36" s="83">
        <f t="shared" si="4"/>
        <v>798</v>
      </c>
      <c r="M36" s="83">
        <f t="shared" si="4"/>
        <v>977</v>
      </c>
      <c r="N36" s="83">
        <f t="shared" si="4"/>
        <v>1002</v>
      </c>
      <c r="O36" s="83">
        <f t="shared" si="4"/>
        <v>926</v>
      </c>
      <c r="P36" s="83">
        <f t="shared" si="4"/>
        <v>896</v>
      </c>
      <c r="Q36" s="83">
        <f t="shared" si="4"/>
        <v>652</v>
      </c>
      <c r="R36" s="83">
        <f t="shared" si="4"/>
        <v>647</v>
      </c>
      <c r="S36" s="83">
        <f t="shared" si="4"/>
        <v>541</v>
      </c>
      <c r="T36" s="83">
        <f t="shared" si="4"/>
        <v>476</v>
      </c>
      <c r="U36" s="83">
        <f t="shared" si="4"/>
        <v>552</v>
      </c>
      <c r="V36" s="83">
        <f t="shared" si="4"/>
        <v>416</v>
      </c>
      <c r="W36" s="83">
        <f t="shared" si="4"/>
        <v>518</v>
      </c>
      <c r="X36" s="83">
        <f t="shared" si="4"/>
        <v>703</v>
      </c>
      <c r="Y36" s="83">
        <f t="shared" si="4"/>
        <v>455</v>
      </c>
      <c r="Z36" s="84">
        <f t="shared" si="4"/>
        <v>0</v>
      </c>
      <c r="AA36" s="85">
        <f t="shared" si="3"/>
        <v>19311.817000000003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6107.9639999999999</v>
      </c>
      <c r="C47" s="83">
        <f t="shared" ref="C47:Z47" si="8">SUM(C10:C13)+C22+C36</f>
        <v>6082.41</v>
      </c>
      <c r="D47" s="83">
        <f t="shared" si="8"/>
        <v>5946.2820000000002</v>
      </c>
      <c r="E47" s="83">
        <f t="shared" si="8"/>
        <v>5912.3960000000006</v>
      </c>
      <c r="F47" s="83">
        <f t="shared" si="8"/>
        <v>6008.6170000000002</v>
      </c>
      <c r="G47" s="83">
        <f t="shared" si="8"/>
        <v>5998.02</v>
      </c>
      <c r="H47" s="83">
        <f t="shared" si="8"/>
        <v>6399.2539999999999</v>
      </c>
      <c r="I47" s="83">
        <f t="shared" si="8"/>
        <v>6831.3260000000009</v>
      </c>
      <c r="J47" s="83">
        <f t="shared" si="8"/>
        <v>7505.8619999999992</v>
      </c>
      <c r="K47" s="83">
        <f t="shared" si="8"/>
        <v>7690.6270000000004</v>
      </c>
      <c r="L47" s="83">
        <f t="shared" si="8"/>
        <v>7863.7150000000001</v>
      </c>
      <c r="M47" s="83">
        <f t="shared" si="8"/>
        <v>8051.137999999999</v>
      </c>
      <c r="N47" s="83">
        <f t="shared" si="8"/>
        <v>7998.4900000000016</v>
      </c>
      <c r="O47" s="83">
        <f t="shared" si="8"/>
        <v>7724.7450000000008</v>
      </c>
      <c r="P47" s="83">
        <f t="shared" si="8"/>
        <v>7693.4369999999999</v>
      </c>
      <c r="Q47" s="83">
        <f t="shared" si="8"/>
        <v>7410.4170000000013</v>
      </c>
      <c r="R47" s="83">
        <f t="shared" si="8"/>
        <v>7687.826</v>
      </c>
      <c r="S47" s="83">
        <f t="shared" si="8"/>
        <v>7902.0889999999999</v>
      </c>
      <c r="T47" s="83">
        <f t="shared" si="8"/>
        <v>7831.503999999999</v>
      </c>
      <c r="U47" s="83">
        <f t="shared" si="8"/>
        <v>7821.1869999999999</v>
      </c>
      <c r="V47" s="83">
        <f t="shared" si="8"/>
        <v>7373.9410000000007</v>
      </c>
      <c r="W47" s="83">
        <f t="shared" si="8"/>
        <v>6834.4939999999997</v>
      </c>
      <c r="X47" s="83">
        <f t="shared" si="8"/>
        <v>6604.2370000000001</v>
      </c>
      <c r="Y47" s="83">
        <f t="shared" si="8"/>
        <v>5773.4110000000001</v>
      </c>
      <c r="Z47" s="84">
        <f t="shared" si="8"/>
        <v>0</v>
      </c>
      <c r="AA47" s="100">
        <f>SUM(B47:Z47)</f>
        <v>169053.389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21.88</v>
      </c>
      <c r="C7" s="112">
        <v>20</v>
      </c>
      <c r="D7" s="112">
        <v>19.95</v>
      </c>
      <c r="E7" s="112">
        <v>19.95</v>
      </c>
      <c r="F7" s="112">
        <v>22.47</v>
      </c>
      <c r="G7" s="112">
        <v>33.549999999999997</v>
      </c>
      <c r="H7" s="112">
        <v>45.47</v>
      </c>
      <c r="I7" s="112">
        <v>71.569999999999993</v>
      </c>
      <c r="J7" s="112">
        <v>89</v>
      </c>
      <c r="K7" s="112">
        <v>91.33</v>
      </c>
      <c r="L7" s="112">
        <v>87</v>
      </c>
      <c r="M7" s="112">
        <v>88.3</v>
      </c>
      <c r="N7" s="112">
        <v>88</v>
      </c>
      <c r="O7" s="112">
        <v>85</v>
      </c>
      <c r="P7" s="112">
        <v>88</v>
      </c>
      <c r="Q7" s="112">
        <v>89</v>
      </c>
      <c r="R7" s="112">
        <v>95.01</v>
      </c>
      <c r="S7" s="112">
        <v>95.17</v>
      </c>
      <c r="T7" s="112">
        <v>91.85</v>
      </c>
      <c r="U7" s="112">
        <v>85.51</v>
      </c>
      <c r="V7" s="112">
        <v>74.19</v>
      </c>
      <c r="W7" s="112">
        <v>57.01</v>
      </c>
      <c r="X7" s="112">
        <v>51.22</v>
      </c>
      <c r="Y7" s="112">
        <v>47.23</v>
      </c>
      <c r="Z7" s="113"/>
      <c r="AA7" s="114">
        <v>64.902500000000003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2020-12-14T12:15:17Z</dcterms:created>
  <dcterms:modified xsi:type="dcterms:W3CDTF">2020-12-14T12:15:18Z</dcterms:modified>
</cp:coreProperties>
</file>