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6520" windowHeight="174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[1]SPOT_Orders_OverView_01!$A$43:$A$80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<sst xmlns="http://schemas.openxmlformats.org/spreadsheetml/2006/main" count="109" uniqueCount="49">
  <si>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13/12/2020 15:28:32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</si>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</sst>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984</c:v>
                </c:pt>
                <c:pt idx="2">
                  <c:v>984</c:v>
                </c:pt>
                <c:pt idx="3">
                  <c:v>984</c:v>
                </c:pt>
                <c:pt idx="4">
                  <c:v>984</c:v>
                </c:pt>
                <c:pt idx="5">
                  <c:v>984</c:v>
                </c:pt>
                <c:pt idx="6">
                  <c:v>984</c:v>
                </c:pt>
                <c:pt idx="7">
                  <c:v>984</c:v>
                </c:pt>
                <c:pt idx="8">
                  <c:v>1068.4760000000001</c:v>
                </c:pt>
                <c:pt idx="9">
                  <c:v>984</c:v>
                </c:pt>
                <c:pt idx="10">
                  <c:v>984</c:v>
                </c:pt>
                <c:pt idx="11">
                  <c:v>984</c:v>
                </c:pt>
                <c:pt idx="12">
                  <c:v>984</c:v>
                </c:pt>
                <c:pt idx="13">
                  <c:v>984</c:v>
                </c:pt>
                <c:pt idx="14">
                  <c:v>984</c:v>
                </c:pt>
                <c:pt idx="15">
                  <c:v>984</c:v>
                </c:pt>
                <c:pt idx="16">
                  <c:v>1094</c:v>
                </c:pt>
                <c:pt idx="17">
                  <c:v>984</c:v>
                </c:pt>
                <c:pt idx="18">
                  <c:v>984</c:v>
                </c:pt>
                <c:pt idx="19">
                  <c:v>1094</c:v>
                </c:pt>
                <c:pt idx="20">
                  <c:v>1093.4859999999999</c:v>
                </c:pt>
                <c:pt idx="21">
                  <c:v>984</c:v>
                </c:pt>
                <c:pt idx="22">
                  <c:v>984</c:v>
                </c:pt>
                <c:pt idx="23">
                  <c:v>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3-4BC2-92A9-F1F9B35C0B46}"/>
            </c:ext>
          </c:extLst>
        </c:ser>
        <c:ser>
          <c:idx val="1"/>
          <c:order val="1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1682.9</c:v>
                </c:pt>
                <c:pt idx="1">
                  <c:v>1632.9</c:v>
                </c:pt>
                <c:pt idx="2">
                  <c:v>1632.9</c:v>
                </c:pt>
                <c:pt idx="3">
                  <c:v>1632.9</c:v>
                </c:pt>
                <c:pt idx="4">
                  <c:v>1632.9</c:v>
                </c:pt>
                <c:pt idx="5">
                  <c:v>1632.9</c:v>
                </c:pt>
                <c:pt idx="6">
                  <c:v>2038.5740000000001</c:v>
                </c:pt>
                <c:pt idx="7">
                  <c:v>2481.6149999999998</c:v>
                </c:pt>
                <c:pt idx="8">
                  <c:v>2585.4699999999998</c:v>
                </c:pt>
                <c:pt idx="9">
                  <c:v>2639.567</c:v>
                </c:pt>
                <c:pt idx="10">
                  <c:v>2642.9</c:v>
                </c:pt>
                <c:pt idx="11">
                  <c:v>2684.4160000000002</c:v>
                </c:pt>
                <c:pt idx="12">
                  <c:v>2615.2950000000001</c:v>
                </c:pt>
                <c:pt idx="13">
                  <c:v>2703.5079999999998</c:v>
                </c:pt>
                <c:pt idx="14">
                  <c:v>2892.9</c:v>
                </c:pt>
                <c:pt idx="15">
                  <c:v>2954.654</c:v>
                </c:pt>
                <c:pt idx="16">
                  <c:v>2926.1729999999998</c:v>
                </c:pt>
                <c:pt idx="17">
                  <c:v>2887.9</c:v>
                </c:pt>
                <c:pt idx="18">
                  <c:v>2922.9</c:v>
                </c:pt>
                <c:pt idx="19">
                  <c:v>2937.9949999999999</c:v>
                </c:pt>
                <c:pt idx="20">
                  <c:v>2807.1260000000002</c:v>
                </c:pt>
                <c:pt idx="21">
                  <c:v>2550.1190000000001</c:v>
                </c:pt>
                <c:pt idx="22">
                  <c:v>2256.88</c:v>
                </c:pt>
                <c:pt idx="23">
                  <c:v>1969.9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3-4BC2-92A9-F1F9B35C0B46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642.255</c:v>
                </c:pt>
                <c:pt idx="1">
                  <c:v>607</c:v>
                </c:pt>
                <c:pt idx="2">
                  <c:v>621</c:v>
                </c:pt>
                <c:pt idx="3">
                  <c:v>615.06999999999994</c:v>
                </c:pt>
                <c:pt idx="4">
                  <c:v>615</c:v>
                </c:pt>
                <c:pt idx="5">
                  <c:v>605</c:v>
                </c:pt>
                <c:pt idx="6">
                  <c:v>652</c:v>
                </c:pt>
                <c:pt idx="7">
                  <c:v>853.53399999999999</c:v>
                </c:pt>
                <c:pt idx="8">
                  <c:v>887</c:v>
                </c:pt>
                <c:pt idx="9">
                  <c:v>887</c:v>
                </c:pt>
                <c:pt idx="10">
                  <c:v>882</c:v>
                </c:pt>
                <c:pt idx="11">
                  <c:v>877</c:v>
                </c:pt>
                <c:pt idx="12">
                  <c:v>877</c:v>
                </c:pt>
                <c:pt idx="13">
                  <c:v>867</c:v>
                </c:pt>
                <c:pt idx="14">
                  <c:v>930</c:v>
                </c:pt>
                <c:pt idx="15">
                  <c:v>918</c:v>
                </c:pt>
                <c:pt idx="16">
                  <c:v>1001</c:v>
                </c:pt>
                <c:pt idx="17">
                  <c:v>922.34199999999998</c:v>
                </c:pt>
                <c:pt idx="18">
                  <c:v>1005</c:v>
                </c:pt>
                <c:pt idx="19">
                  <c:v>1220.2150000000001</c:v>
                </c:pt>
                <c:pt idx="20">
                  <c:v>1027</c:v>
                </c:pt>
                <c:pt idx="21">
                  <c:v>762</c:v>
                </c:pt>
                <c:pt idx="22">
                  <c:v>748</c:v>
                </c:pt>
                <c:pt idx="23">
                  <c:v>552.54300000000001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73-4BC2-92A9-F1F9B35C0B46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2004.0340000000001</c:v>
                </c:pt>
                <c:pt idx="1">
                  <c:v>2070.9100000000003</c:v>
                </c:pt>
                <c:pt idx="2">
                  <c:v>2134.2510000000007</c:v>
                </c:pt>
                <c:pt idx="3">
                  <c:v>2206.5439999999999</c:v>
                </c:pt>
                <c:pt idx="4">
                  <c:v>2280.0219999999999</c:v>
                </c:pt>
                <c:pt idx="5">
                  <c:v>2352.3410000000003</c:v>
                </c:pt>
                <c:pt idx="6">
                  <c:v>2398.4530000000004</c:v>
                </c:pt>
                <c:pt idx="7">
                  <c:v>2514.6170000000011</c:v>
                </c:pt>
                <c:pt idx="8">
                  <c:v>2729.3859999999995</c:v>
                </c:pt>
                <c:pt idx="9">
                  <c:v>2900.3900000000008</c:v>
                </c:pt>
                <c:pt idx="10">
                  <c:v>2993.7999999999997</c:v>
                </c:pt>
                <c:pt idx="11">
                  <c:v>3025.0939999999996</c:v>
                </c:pt>
                <c:pt idx="12">
                  <c:v>3000.9429999999998</c:v>
                </c:pt>
                <c:pt idx="13">
                  <c:v>2885.4440000000004</c:v>
                </c:pt>
                <c:pt idx="14">
                  <c:v>2662.1490000000003</c:v>
                </c:pt>
                <c:pt idx="15">
                  <c:v>2431.42</c:v>
                </c:pt>
                <c:pt idx="16">
                  <c:v>2357.8160000000003</c:v>
                </c:pt>
                <c:pt idx="17">
                  <c:v>2353.3170000000005</c:v>
                </c:pt>
                <c:pt idx="18">
                  <c:v>2343.1239999999998</c:v>
                </c:pt>
                <c:pt idx="19">
                  <c:v>2338.4450000000002</c:v>
                </c:pt>
                <c:pt idx="20">
                  <c:v>2335.982</c:v>
                </c:pt>
                <c:pt idx="21">
                  <c:v>2337.77</c:v>
                </c:pt>
                <c:pt idx="22">
                  <c:v>2333.8710000000005</c:v>
                </c:pt>
                <c:pt idx="23">
                  <c:v>2320.2930000000001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73-4BC2-92A9-F1F9B35C0B46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5">
                  <c:v>76</c:v>
                </c:pt>
                <c:pt idx="6">
                  <c:v>76</c:v>
                </c:pt>
                <c:pt idx="7">
                  <c:v>166</c:v>
                </c:pt>
                <c:pt idx="8">
                  <c:v>247</c:v>
                </c:pt>
                <c:pt idx="9">
                  <c:v>173</c:v>
                </c:pt>
                <c:pt idx="10">
                  <c:v>153</c:v>
                </c:pt>
                <c:pt idx="11">
                  <c:v>152</c:v>
                </c:pt>
                <c:pt idx="12">
                  <c:v>213</c:v>
                </c:pt>
                <c:pt idx="13">
                  <c:v>159</c:v>
                </c:pt>
                <c:pt idx="14">
                  <c:v>156</c:v>
                </c:pt>
                <c:pt idx="15">
                  <c:v>130</c:v>
                </c:pt>
                <c:pt idx="16">
                  <c:v>275</c:v>
                </c:pt>
                <c:pt idx="17">
                  <c:v>820</c:v>
                </c:pt>
                <c:pt idx="18">
                  <c:v>770</c:v>
                </c:pt>
                <c:pt idx="19">
                  <c:v>92</c:v>
                </c:pt>
                <c:pt idx="20">
                  <c:v>56</c:v>
                </c:pt>
                <c:pt idx="21">
                  <c:v>151</c:v>
                </c:pt>
                <c:pt idx="22">
                  <c:v>151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73-4BC2-92A9-F1F9B35C0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5343.1889999999994</c:v>
                </c:pt>
                <c:pt idx="1">
                  <c:v>5344.81</c:v>
                </c:pt>
                <c:pt idx="2">
                  <c:v>5422.1509999999998</c:v>
                </c:pt>
                <c:pt idx="3">
                  <c:v>5438.5140000000019</c:v>
                </c:pt>
                <c:pt idx="4">
                  <c:v>5511.9220000000005</c:v>
                </c:pt>
                <c:pt idx="5">
                  <c:v>5650.2410000000009</c:v>
                </c:pt>
                <c:pt idx="6">
                  <c:v>6149.027</c:v>
                </c:pt>
                <c:pt idx="7">
                  <c:v>6999.7659999999978</c:v>
                </c:pt>
                <c:pt idx="8">
                  <c:v>7517.3319999999976</c:v>
                </c:pt>
                <c:pt idx="9">
                  <c:v>7583.9570000000012</c:v>
                </c:pt>
                <c:pt idx="10">
                  <c:v>7655.7000000000016</c:v>
                </c:pt>
                <c:pt idx="11">
                  <c:v>7722.5100000000011</c:v>
                </c:pt>
                <c:pt idx="12">
                  <c:v>7690.2380000000012</c:v>
                </c:pt>
                <c:pt idx="13">
                  <c:v>7598.9520000000011</c:v>
                </c:pt>
                <c:pt idx="14">
                  <c:v>7625.0489999999982</c:v>
                </c:pt>
                <c:pt idx="15">
                  <c:v>7418.0740000000005</c:v>
                </c:pt>
                <c:pt idx="16">
                  <c:v>7653.9889999999996</c:v>
                </c:pt>
                <c:pt idx="17">
                  <c:v>7967.5590000000002</c:v>
                </c:pt>
                <c:pt idx="18">
                  <c:v>8025.0239999999976</c:v>
                </c:pt>
                <c:pt idx="19">
                  <c:v>7682.6549999999988</c:v>
                </c:pt>
                <c:pt idx="20">
                  <c:v>7319.594000000001</c:v>
                </c:pt>
                <c:pt idx="21">
                  <c:v>6784.8890000000019</c:v>
                </c:pt>
                <c:pt idx="22">
                  <c:v>6473.7510000000002</c:v>
                </c:pt>
                <c:pt idx="23">
                  <c:v>5906.735999999999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373-4BC2-92A9-F1F9B35C0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30.5</c:v>
                </c:pt>
                <c:pt idx="1">
                  <c:v>24.42</c:v>
                </c:pt>
                <c:pt idx="2">
                  <c:v>20.14</c:v>
                </c:pt>
                <c:pt idx="3">
                  <c:v>18.14</c:v>
                </c:pt>
                <c:pt idx="4">
                  <c:v>18.86</c:v>
                </c:pt>
                <c:pt idx="5">
                  <c:v>27</c:v>
                </c:pt>
                <c:pt idx="6">
                  <c:v>45.05</c:v>
                </c:pt>
                <c:pt idx="7">
                  <c:v>59.78</c:v>
                </c:pt>
                <c:pt idx="8">
                  <c:v>64.19</c:v>
                </c:pt>
                <c:pt idx="9">
                  <c:v>58.34</c:v>
                </c:pt>
                <c:pt idx="10">
                  <c:v>51.37</c:v>
                </c:pt>
                <c:pt idx="11">
                  <c:v>47.21</c:v>
                </c:pt>
                <c:pt idx="12">
                  <c:v>42.92</c:v>
                </c:pt>
                <c:pt idx="13">
                  <c:v>43.34</c:v>
                </c:pt>
                <c:pt idx="14">
                  <c:v>48.36</c:v>
                </c:pt>
                <c:pt idx="15">
                  <c:v>54.55</c:v>
                </c:pt>
                <c:pt idx="16">
                  <c:v>67.39</c:v>
                </c:pt>
                <c:pt idx="17">
                  <c:v>62.59</c:v>
                </c:pt>
                <c:pt idx="18">
                  <c:v>59</c:v>
                </c:pt>
                <c:pt idx="19">
                  <c:v>71.290000000000006</c:v>
                </c:pt>
                <c:pt idx="20">
                  <c:v>64.19</c:v>
                </c:pt>
                <c:pt idx="21">
                  <c:v>47.21</c:v>
                </c:pt>
                <c:pt idx="22">
                  <c:v>42.38</c:v>
                </c:pt>
                <c:pt idx="23">
                  <c:v>38.94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373-4BC2-92A9-F1F9B35C0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44179</v>
          </cell>
        </row>
        <row r="5">
          <cell r="C5" t="str">
            <v>DAM</v>
          </cell>
        </row>
        <row r="20">
          <cell r="C20">
            <v>24009.962</v>
          </cell>
        </row>
        <row r="21">
          <cell r="C21">
            <v>57345.292000000038</v>
          </cell>
        </row>
        <row r="22">
          <cell r="C22">
            <v>4246</v>
          </cell>
        </row>
        <row r="23">
          <cell r="C23">
            <v>19573.958999999999</v>
          </cell>
        </row>
        <row r="24">
          <cell r="C24">
            <v>59310.415999999997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21872.386999999999</v>
          </cell>
        </row>
        <row r="33">
          <cell r="C33">
            <v>27203.735000000004</v>
          </cell>
        </row>
        <row r="34">
          <cell r="C34">
            <v>89506.85100000001</v>
          </cell>
        </row>
        <row r="35">
          <cell r="C35">
            <v>1330</v>
          </cell>
        </row>
        <row r="36">
          <cell r="C36">
            <v>21229.656000000003</v>
          </cell>
        </row>
        <row r="37">
          <cell r="C37">
            <v>3343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30.5</v>
          </cell>
          <cell r="C7">
            <v>24.42</v>
          </cell>
          <cell r="D7">
            <v>20.14</v>
          </cell>
          <cell r="E7">
            <v>18.14</v>
          </cell>
          <cell r="F7">
            <v>18.86</v>
          </cell>
          <cell r="G7">
            <v>27</v>
          </cell>
          <cell r="H7">
            <v>45.05</v>
          </cell>
          <cell r="I7">
            <v>59.78</v>
          </cell>
          <cell r="J7">
            <v>64.19</v>
          </cell>
          <cell r="K7">
            <v>58.34</v>
          </cell>
          <cell r="L7">
            <v>51.37</v>
          </cell>
          <cell r="M7">
            <v>47.21</v>
          </cell>
          <cell r="N7">
            <v>42.92</v>
          </cell>
          <cell r="O7">
            <v>43.34</v>
          </cell>
          <cell r="P7">
            <v>48.36</v>
          </cell>
          <cell r="Q7">
            <v>54.55</v>
          </cell>
          <cell r="R7">
            <v>67.39</v>
          </cell>
          <cell r="S7">
            <v>62.59</v>
          </cell>
          <cell r="T7">
            <v>59</v>
          </cell>
          <cell r="U7">
            <v>71.290000000000006</v>
          </cell>
          <cell r="V7">
            <v>64.19</v>
          </cell>
          <cell r="W7">
            <v>47.21</v>
          </cell>
          <cell r="X7">
            <v>42.38</v>
          </cell>
          <cell r="Y7">
            <v>38.94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30.5</v>
          </cell>
          <cell r="C7">
            <v>24.42</v>
          </cell>
          <cell r="D7">
            <v>20.14</v>
          </cell>
          <cell r="E7">
            <v>18.14</v>
          </cell>
          <cell r="F7">
            <v>18.86</v>
          </cell>
          <cell r="G7">
            <v>27</v>
          </cell>
          <cell r="H7">
            <v>45.05</v>
          </cell>
          <cell r="I7">
            <v>59.78</v>
          </cell>
          <cell r="J7">
            <v>64.19</v>
          </cell>
          <cell r="K7">
            <v>58.34</v>
          </cell>
          <cell r="L7">
            <v>51.37</v>
          </cell>
          <cell r="M7">
            <v>47.21</v>
          </cell>
          <cell r="N7">
            <v>42.92</v>
          </cell>
          <cell r="O7">
            <v>43.34</v>
          </cell>
          <cell r="P7">
            <v>48.36</v>
          </cell>
          <cell r="Q7">
            <v>54.55</v>
          </cell>
          <cell r="R7">
            <v>67.39</v>
          </cell>
          <cell r="S7">
            <v>62.59</v>
          </cell>
          <cell r="T7">
            <v>59</v>
          </cell>
          <cell r="U7">
            <v>71.290000000000006</v>
          </cell>
          <cell r="V7">
            <v>64.19</v>
          </cell>
          <cell r="W7">
            <v>47.21</v>
          </cell>
          <cell r="X7">
            <v>42.38</v>
          </cell>
          <cell r="Y7">
            <v>38.94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200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235.476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261</v>
          </cell>
          <cell r="S23">
            <v>151</v>
          </cell>
          <cell r="T23">
            <v>151</v>
          </cell>
          <cell r="U23">
            <v>261</v>
          </cell>
          <cell r="V23">
            <v>260.48599999999999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413</v>
          </cell>
          <cell r="C25">
            <v>413</v>
          </cell>
          <cell r="D25">
            <v>413</v>
          </cell>
          <cell r="E25">
            <v>413</v>
          </cell>
          <cell r="F25">
            <v>413</v>
          </cell>
          <cell r="G25">
            <v>413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7">
          <cell r="K27">
            <v>60</v>
          </cell>
          <cell r="L27">
            <v>70</v>
          </cell>
          <cell r="M27">
            <v>190</v>
          </cell>
          <cell r="N27">
            <v>220</v>
          </cell>
          <cell r="O27">
            <v>270</v>
          </cell>
          <cell r="P27">
            <v>320</v>
          </cell>
          <cell r="Q27">
            <v>375</v>
          </cell>
          <cell r="R27">
            <v>340</v>
          </cell>
          <cell r="S27">
            <v>340</v>
          </cell>
          <cell r="T27">
            <v>340</v>
          </cell>
          <cell r="U27">
            <v>340</v>
          </cell>
          <cell r="V27">
            <v>220</v>
          </cell>
        </row>
        <row r="28">
          <cell r="I28">
            <v>265</v>
          </cell>
          <cell r="J28">
            <v>352</v>
          </cell>
          <cell r="K28">
            <v>352</v>
          </cell>
          <cell r="L28">
            <v>352</v>
          </cell>
          <cell r="M28">
            <v>278.51600000000002</v>
          </cell>
          <cell r="N28">
            <v>265</v>
          </cell>
          <cell r="O28">
            <v>265</v>
          </cell>
          <cell r="P28">
            <v>352</v>
          </cell>
          <cell r="Q28">
            <v>352</v>
          </cell>
          <cell r="R28">
            <v>352</v>
          </cell>
          <cell r="S28">
            <v>352</v>
          </cell>
          <cell r="T28">
            <v>352</v>
          </cell>
          <cell r="U28">
            <v>352</v>
          </cell>
          <cell r="V28">
            <v>352</v>
          </cell>
          <cell r="W28">
            <v>354.45800000000003</v>
          </cell>
          <cell r="X28">
            <v>402</v>
          </cell>
          <cell r="Y28">
            <v>402</v>
          </cell>
        </row>
        <row r="29">
          <cell r="B29">
            <v>700</v>
          </cell>
          <cell r="C29">
            <v>650</v>
          </cell>
          <cell r="D29">
            <v>650</v>
          </cell>
          <cell r="E29">
            <v>650</v>
          </cell>
          <cell r="F29">
            <v>650</v>
          </cell>
          <cell r="G29">
            <v>650</v>
          </cell>
          <cell r="H29">
            <v>811</v>
          </cell>
          <cell r="I29">
            <v>600</v>
          </cell>
          <cell r="J29">
            <v>600</v>
          </cell>
          <cell r="K29">
            <v>600</v>
          </cell>
          <cell r="L29">
            <v>600</v>
          </cell>
          <cell r="M29">
            <v>600</v>
          </cell>
          <cell r="N29">
            <v>600</v>
          </cell>
          <cell r="O29">
            <v>600</v>
          </cell>
          <cell r="P29">
            <v>600</v>
          </cell>
          <cell r="Q29">
            <v>600</v>
          </cell>
          <cell r="R29">
            <v>600</v>
          </cell>
          <cell r="S29">
            <v>600</v>
          </cell>
          <cell r="T29">
            <v>600</v>
          </cell>
          <cell r="U29">
            <v>600</v>
          </cell>
          <cell r="V29">
            <v>600</v>
          </cell>
          <cell r="W29">
            <v>600</v>
          </cell>
          <cell r="X29">
            <v>568.98</v>
          </cell>
          <cell r="Y29">
            <v>400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301.58999999999997</v>
          </cell>
          <cell r="I35">
            <v>325.71499999999997</v>
          </cell>
          <cell r="J35">
            <v>347.57</v>
          </cell>
          <cell r="K35">
            <v>341.66699999999997</v>
          </cell>
          <cell r="L35">
            <v>340</v>
          </cell>
          <cell r="M35">
            <v>340</v>
          </cell>
          <cell r="N35">
            <v>340</v>
          </cell>
          <cell r="O35">
            <v>340</v>
          </cell>
          <cell r="P35">
            <v>340</v>
          </cell>
          <cell r="Q35">
            <v>341.75400000000002</v>
          </cell>
          <cell r="R35">
            <v>343.27300000000002</v>
          </cell>
          <cell r="S35">
            <v>305</v>
          </cell>
          <cell r="T35">
            <v>340</v>
          </cell>
          <cell r="U35">
            <v>355.09500000000003</v>
          </cell>
          <cell r="V35">
            <v>348.36</v>
          </cell>
          <cell r="W35">
            <v>341.33</v>
          </cell>
          <cell r="X35">
            <v>340</v>
          </cell>
          <cell r="Y35">
            <v>240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315</v>
          </cell>
          <cell r="J37">
            <v>310</v>
          </cell>
          <cell r="K37">
            <v>310</v>
          </cell>
          <cell r="L37">
            <v>305</v>
          </cell>
          <cell r="M37">
            <v>300</v>
          </cell>
          <cell r="N37">
            <v>274.39499999999998</v>
          </cell>
          <cell r="O37">
            <v>300</v>
          </cell>
          <cell r="P37">
            <v>305</v>
          </cell>
          <cell r="Q37">
            <v>310</v>
          </cell>
          <cell r="R37">
            <v>315</v>
          </cell>
          <cell r="S37">
            <v>315</v>
          </cell>
          <cell r="T37">
            <v>315</v>
          </cell>
          <cell r="U37">
            <v>315</v>
          </cell>
          <cell r="V37">
            <v>310</v>
          </cell>
          <cell r="W37">
            <v>293.81900000000002</v>
          </cell>
          <cell r="X37">
            <v>160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270.084</v>
          </cell>
          <cell r="I38">
            <v>390</v>
          </cell>
          <cell r="J38">
            <v>390</v>
          </cell>
          <cell r="K38">
            <v>390</v>
          </cell>
          <cell r="L38">
            <v>390</v>
          </cell>
          <cell r="M38">
            <v>390</v>
          </cell>
          <cell r="N38">
            <v>330</v>
          </cell>
          <cell r="O38">
            <v>342.608</v>
          </cell>
          <cell r="P38">
            <v>390</v>
          </cell>
          <cell r="Q38">
            <v>390</v>
          </cell>
          <cell r="R38">
            <v>390</v>
          </cell>
          <cell r="S38">
            <v>390</v>
          </cell>
          <cell r="T38">
            <v>390</v>
          </cell>
          <cell r="U38">
            <v>390</v>
          </cell>
          <cell r="V38">
            <v>390.86599999999999</v>
          </cell>
          <cell r="W38">
            <v>374.61200000000002</v>
          </cell>
          <cell r="X38">
            <v>200</v>
          </cell>
          <cell r="Y38">
            <v>182</v>
          </cell>
        </row>
        <row r="40">
          <cell r="R40">
            <v>40</v>
          </cell>
          <cell r="S40">
            <v>240</v>
          </cell>
          <cell r="T40">
            <v>180</v>
          </cell>
        </row>
        <row r="41">
          <cell r="S41">
            <v>160</v>
          </cell>
          <cell r="T41">
            <v>160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5">
          <cell r="R45">
            <v>105</v>
          </cell>
          <cell r="S45">
            <v>105</v>
          </cell>
          <cell r="T45">
            <v>105</v>
          </cell>
        </row>
        <row r="46">
          <cell r="N46">
            <v>35</v>
          </cell>
          <cell r="O46">
            <v>35</v>
          </cell>
        </row>
        <row r="48">
          <cell r="S48">
            <v>105</v>
          </cell>
          <cell r="T48">
            <v>105</v>
          </cell>
          <cell r="U48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50</v>
          </cell>
          <cell r="C51">
            <v>50</v>
          </cell>
          <cell r="D51">
            <v>50</v>
          </cell>
          <cell r="G51">
            <v>50</v>
          </cell>
          <cell r="H51">
            <v>50</v>
          </cell>
          <cell r="I51">
            <v>98</v>
          </cell>
          <cell r="J51">
            <v>98</v>
          </cell>
          <cell r="K51">
            <v>98</v>
          </cell>
          <cell r="L51">
            <v>98</v>
          </cell>
          <cell r="M51">
            <v>98</v>
          </cell>
          <cell r="N51">
            <v>98</v>
          </cell>
          <cell r="O51">
            <v>98</v>
          </cell>
          <cell r="P51">
            <v>98</v>
          </cell>
          <cell r="Q51">
            <v>98</v>
          </cell>
          <cell r="R51">
            <v>98</v>
          </cell>
          <cell r="S51">
            <v>158</v>
          </cell>
          <cell r="T51">
            <v>158</v>
          </cell>
          <cell r="W51">
            <v>50</v>
          </cell>
          <cell r="X51">
            <v>50</v>
          </cell>
          <cell r="Y51">
            <v>50</v>
          </cell>
        </row>
        <row r="52"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</row>
        <row r="54">
          <cell r="I54">
            <v>30</v>
          </cell>
          <cell r="J54">
            <v>20</v>
          </cell>
          <cell r="K54">
            <v>20</v>
          </cell>
          <cell r="S54">
            <v>20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2004.0340000000001</v>
          </cell>
          <cell r="C59">
            <v>2070.9100000000003</v>
          </cell>
          <cell r="D59">
            <v>2134.2510000000007</v>
          </cell>
          <cell r="E59">
            <v>2206.5439999999999</v>
          </cell>
          <cell r="F59">
            <v>2280.0219999999999</v>
          </cell>
          <cell r="G59">
            <v>2352.3410000000003</v>
          </cell>
          <cell r="H59">
            <v>2398.4530000000004</v>
          </cell>
          <cell r="I59">
            <v>2514.6170000000011</v>
          </cell>
          <cell r="J59">
            <v>2729.3859999999995</v>
          </cell>
          <cell r="K59">
            <v>2900.3900000000008</v>
          </cell>
          <cell r="L59">
            <v>2993.7999999999997</v>
          </cell>
          <cell r="M59">
            <v>3025.0939999999996</v>
          </cell>
          <cell r="N59">
            <v>3000.9429999999998</v>
          </cell>
          <cell r="O59">
            <v>2885.4440000000004</v>
          </cell>
          <cell r="P59">
            <v>2662.1490000000003</v>
          </cell>
          <cell r="Q59">
            <v>2431.42</v>
          </cell>
          <cell r="R59">
            <v>2357.8160000000003</v>
          </cell>
          <cell r="S59">
            <v>2353.3170000000005</v>
          </cell>
          <cell r="T59">
            <v>2343.1239999999998</v>
          </cell>
          <cell r="U59">
            <v>2338.4450000000002</v>
          </cell>
          <cell r="V59">
            <v>2335.982</v>
          </cell>
          <cell r="W59">
            <v>2337.77</v>
          </cell>
          <cell r="X59">
            <v>2333.8710000000005</v>
          </cell>
          <cell r="Y59">
            <v>2320.2930000000001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27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27</v>
          </cell>
          <cell r="O72">
            <v>27</v>
          </cell>
          <cell r="P72">
            <v>27</v>
          </cell>
          <cell r="Q72">
            <v>27</v>
          </cell>
          <cell r="R72">
            <v>110</v>
          </cell>
          <cell r="S72">
            <v>112</v>
          </cell>
          <cell r="T72">
            <v>112</v>
          </cell>
          <cell r="U72">
            <v>112</v>
          </cell>
          <cell r="V72">
            <v>27</v>
          </cell>
          <cell r="W72">
            <v>27</v>
          </cell>
          <cell r="X72">
            <v>27</v>
          </cell>
          <cell r="Y72">
            <v>27</v>
          </cell>
        </row>
        <row r="73">
          <cell r="B73">
            <v>60</v>
          </cell>
          <cell r="C73">
            <v>60</v>
          </cell>
          <cell r="D73">
            <v>60</v>
          </cell>
          <cell r="E73">
            <v>60</v>
          </cell>
          <cell r="F73">
            <v>60</v>
          </cell>
          <cell r="G73">
            <v>60</v>
          </cell>
          <cell r="H73">
            <v>60</v>
          </cell>
          <cell r="I73">
            <v>60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69</v>
          </cell>
          <cell r="Q73">
            <v>67</v>
          </cell>
          <cell r="R73">
            <v>63</v>
          </cell>
          <cell r="S73">
            <v>63</v>
          </cell>
          <cell r="T73">
            <v>60</v>
          </cell>
          <cell r="U73">
            <v>77.215000000000003</v>
          </cell>
          <cell r="V73">
            <v>65</v>
          </cell>
          <cell r="W73">
            <v>69</v>
          </cell>
          <cell r="X73">
            <v>73</v>
          </cell>
          <cell r="Y73">
            <v>60</v>
          </cell>
        </row>
        <row r="74">
          <cell r="B74">
            <v>236.255</v>
          </cell>
          <cell r="C74">
            <v>209</v>
          </cell>
          <cell r="D74">
            <v>209</v>
          </cell>
          <cell r="E74">
            <v>230</v>
          </cell>
          <cell r="F74">
            <v>240</v>
          </cell>
          <cell r="G74">
            <v>209</v>
          </cell>
          <cell r="H74">
            <v>159</v>
          </cell>
          <cell r="I74">
            <v>174</v>
          </cell>
          <cell r="J74">
            <v>184</v>
          </cell>
          <cell r="K74">
            <v>184</v>
          </cell>
          <cell r="L74">
            <v>179</v>
          </cell>
          <cell r="M74">
            <v>174</v>
          </cell>
          <cell r="N74">
            <v>174</v>
          </cell>
          <cell r="O74">
            <v>174</v>
          </cell>
          <cell r="P74">
            <v>218</v>
          </cell>
          <cell r="Q74">
            <v>217</v>
          </cell>
          <cell r="R74">
            <v>234</v>
          </cell>
          <cell r="S74">
            <v>221</v>
          </cell>
          <cell r="T74">
            <v>301</v>
          </cell>
          <cell r="U74">
            <v>452</v>
          </cell>
          <cell r="V74">
            <v>421</v>
          </cell>
          <cell r="W74">
            <v>344</v>
          </cell>
          <cell r="X74">
            <v>354</v>
          </cell>
          <cell r="Y74">
            <v>272.54300000000001</v>
          </cell>
        </row>
        <row r="75">
          <cell r="B75">
            <v>116</v>
          </cell>
          <cell r="C75">
            <v>116</v>
          </cell>
          <cell r="D75">
            <v>130</v>
          </cell>
          <cell r="E75">
            <v>128.07</v>
          </cell>
          <cell r="F75">
            <v>130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203</v>
          </cell>
          <cell r="C76">
            <v>195</v>
          </cell>
          <cell r="D76">
            <v>195</v>
          </cell>
          <cell r="E76">
            <v>170</v>
          </cell>
          <cell r="F76">
            <v>158</v>
          </cell>
          <cell r="G76">
            <v>193</v>
          </cell>
          <cell r="H76">
            <v>290</v>
          </cell>
          <cell r="I76">
            <v>476.53399999999999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490</v>
          </cell>
          <cell r="P76">
            <v>500</v>
          </cell>
          <cell r="Q76">
            <v>491</v>
          </cell>
          <cell r="R76">
            <v>478</v>
          </cell>
          <cell r="S76">
            <v>410.34199999999998</v>
          </cell>
          <cell r="T76">
            <v>416</v>
          </cell>
          <cell r="U76">
            <v>463</v>
          </cell>
          <cell r="V76">
            <v>398</v>
          </cell>
          <cell r="W76">
            <v>206</v>
          </cell>
          <cell r="X76">
            <v>178</v>
          </cell>
          <cell r="Y76">
            <v>77</v>
          </cell>
        </row>
      </sheetData>
      <sheetData sheetId="17">
        <row r="64">
          <cell r="B64">
            <v>990.68899999999996</v>
          </cell>
          <cell r="C64">
            <v>1007.223</v>
          </cell>
          <cell r="D64">
            <v>1017.223</v>
          </cell>
          <cell r="E64">
            <v>1017.217</v>
          </cell>
          <cell r="F64">
            <v>1018.221</v>
          </cell>
          <cell r="G64">
            <v>1015.217</v>
          </cell>
          <cell r="H64">
            <v>999.51499999999999</v>
          </cell>
          <cell r="I64">
            <v>984.48800000000006</v>
          </cell>
          <cell r="J64">
            <v>955.49699999999996</v>
          </cell>
          <cell r="K64">
            <v>917.5</v>
          </cell>
          <cell r="L64">
            <v>820.505</v>
          </cell>
          <cell r="M64">
            <v>794.50699999999995</v>
          </cell>
          <cell r="N64">
            <v>777.71100000000001</v>
          </cell>
          <cell r="O64">
            <v>771.71100000000001</v>
          </cell>
          <cell r="P64">
            <v>828.70600000000002</v>
          </cell>
          <cell r="Q64">
            <v>829.70600000000002</v>
          </cell>
          <cell r="R64">
            <v>845.70500000000004</v>
          </cell>
          <cell r="S64">
            <v>944.71499999999992</v>
          </cell>
          <cell r="T64">
            <v>879.71299999999997</v>
          </cell>
          <cell r="U64">
            <v>881.70299999999997</v>
          </cell>
          <cell r="V64">
            <v>883.70299999999997</v>
          </cell>
          <cell r="W64">
            <v>909.40800000000002</v>
          </cell>
          <cell r="X64">
            <v>808.40099999999995</v>
          </cell>
          <cell r="Y64">
            <v>973.40300000000002</v>
          </cell>
        </row>
        <row r="65">
          <cell r="B65">
            <v>755.62199999999996</v>
          </cell>
          <cell r="C65">
            <v>741.15899999999988</v>
          </cell>
          <cell r="D65">
            <v>729.66800000000001</v>
          </cell>
          <cell r="E65">
            <v>729.21299999999997</v>
          </cell>
          <cell r="F65">
            <v>767.60599999999999</v>
          </cell>
          <cell r="G65">
            <v>895.68900000000008</v>
          </cell>
          <cell r="H65">
            <v>1068.8860000000002</v>
          </cell>
          <cell r="I65">
            <v>1226.4530000000002</v>
          </cell>
          <cell r="J65">
            <v>1324.9550000000004</v>
          </cell>
          <cell r="K65">
            <v>1369.981</v>
          </cell>
          <cell r="L65">
            <v>1389.0430000000001</v>
          </cell>
          <cell r="M65">
            <v>1394.6469999999999</v>
          </cell>
          <cell r="N65">
            <v>1389.5829999999999</v>
          </cell>
          <cell r="O65">
            <v>1354.0770000000002</v>
          </cell>
          <cell r="P65">
            <v>1321.441</v>
          </cell>
          <cell r="Q65">
            <v>1289.7300000000002</v>
          </cell>
          <cell r="R65">
            <v>1296.019</v>
          </cell>
          <cell r="S65">
            <v>1287.5440000000001</v>
          </cell>
          <cell r="T65">
            <v>1285.3329999999996</v>
          </cell>
          <cell r="U65">
            <v>1258.731</v>
          </cell>
          <cell r="V65">
            <v>1200.95</v>
          </cell>
          <cell r="W65">
            <v>1094.8639999999998</v>
          </cell>
          <cell r="X65">
            <v>1053.9090000000001</v>
          </cell>
          <cell r="Y65">
            <v>978.63199999999995</v>
          </cell>
        </row>
        <row r="66">
          <cell r="B66">
            <v>2599.3779999999997</v>
          </cell>
          <cell r="C66">
            <v>2502.4589999999998</v>
          </cell>
          <cell r="D66">
            <v>2381.9560000000001</v>
          </cell>
          <cell r="E66">
            <v>2333.0839999999998</v>
          </cell>
          <cell r="F66">
            <v>2397.8930000000005</v>
          </cell>
          <cell r="G66">
            <v>2719.0229999999997</v>
          </cell>
          <cell r="H66">
            <v>3183.1280000000002</v>
          </cell>
          <cell r="I66">
            <v>3637.8249999999998</v>
          </cell>
          <cell r="J66">
            <v>3990.88</v>
          </cell>
          <cell r="K66">
            <v>4155.4549999999999</v>
          </cell>
          <cell r="L66">
            <v>4278.0600000000004</v>
          </cell>
          <cell r="M66">
            <v>4327.3559999999998</v>
          </cell>
          <cell r="N66">
            <v>4298.9439999999995</v>
          </cell>
          <cell r="O66">
            <v>4153.1639999999998</v>
          </cell>
          <cell r="P66">
            <v>4167.4939999999997</v>
          </cell>
          <cell r="Q66">
            <v>4200.2910000000002</v>
          </cell>
          <cell r="R66">
            <v>4536.1989999999996</v>
          </cell>
          <cell r="S66">
            <v>4736.8</v>
          </cell>
          <cell r="T66">
            <v>4829.5410000000002</v>
          </cell>
          <cell r="U66">
            <v>4784.7210000000005</v>
          </cell>
          <cell r="V66">
            <v>4516.9409999999998</v>
          </cell>
          <cell r="W66">
            <v>3976.1169999999997</v>
          </cell>
          <cell r="X66">
            <v>3711.4410000000007</v>
          </cell>
          <cell r="Y66">
            <v>3088.7010000000005</v>
          </cell>
        </row>
        <row r="67">
          <cell r="B67">
            <v>125</v>
          </cell>
          <cell r="C67">
            <v>125</v>
          </cell>
          <cell r="D67">
            <v>235</v>
          </cell>
          <cell r="E67">
            <v>235</v>
          </cell>
          <cell r="F67">
            <v>235</v>
          </cell>
          <cell r="G67">
            <v>125</v>
          </cell>
          <cell r="Y67">
            <v>250</v>
          </cell>
        </row>
        <row r="68">
          <cell r="B68">
            <v>105.5</v>
          </cell>
          <cell r="C68">
            <v>103.5</v>
          </cell>
          <cell r="D68">
            <v>100</v>
          </cell>
          <cell r="E68">
            <v>99</v>
          </cell>
          <cell r="F68">
            <v>103</v>
          </cell>
          <cell r="G68">
            <v>124.5</v>
          </cell>
          <cell r="H68">
            <v>128.5</v>
          </cell>
          <cell r="I68">
            <v>142</v>
          </cell>
          <cell r="J68">
            <v>148</v>
          </cell>
          <cell r="K68">
            <v>147.5</v>
          </cell>
          <cell r="L68">
            <v>146</v>
          </cell>
          <cell r="M68">
            <v>146</v>
          </cell>
          <cell r="N68">
            <v>146</v>
          </cell>
          <cell r="O68">
            <v>142</v>
          </cell>
          <cell r="P68">
            <v>150</v>
          </cell>
          <cell r="Q68">
            <v>154.5</v>
          </cell>
          <cell r="R68">
            <v>163.5</v>
          </cell>
          <cell r="S68">
            <v>175.5</v>
          </cell>
          <cell r="T68">
            <v>176</v>
          </cell>
          <cell r="U68">
            <v>171.5</v>
          </cell>
          <cell r="V68">
            <v>161</v>
          </cell>
          <cell r="W68">
            <v>146.5</v>
          </cell>
          <cell r="X68">
            <v>134</v>
          </cell>
          <cell r="Y68">
            <v>129</v>
          </cell>
        </row>
        <row r="72">
          <cell r="B72">
            <v>170</v>
          </cell>
          <cell r="C72">
            <v>182</v>
          </cell>
          <cell r="D72">
            <v>184</v>
          </cell>
          <cell r="E72">
            <v>191</v>
          </cell>
          <cell r="F72">
            <v>191.202</v>
          </cell>
          <cell r="G72">
            <v>121</v>
          </cell>
          <cell r="H72">
            <v>120</v>
          </cell>
          <cell r="I72">
            <v>307</v>
          </cell>
          <cell r="J72">
            <v>300</v>
          </cell>
          <cell r="K72">
            <v>300</v>
          </cell>
          <cell r="L72">
            <v>327</v>
          </cell>
          <cell r="M72">
            <v>327</v>
          </cell>
          <cell r="N72">
            <v>327</v>
          </cell>
          <cell r="O72">
            <v>327</v>
          </cell>
          <cell r="P72">
            <v>327</v>
          </cell>
          <cell r="Q72">
            <v>301.84699999999998</v>
          </cell>
          <cell r="R72">
            <v>275</v>
          </cell>
          <cell r="S72">
            <v>275</v>
          </cell>
          <cell r="T72">
            <v>277</v>
          </cell>
          <cell r="U72">
            <v>271</v>
          </cell>
          <cell r="V72">
            <v>289</v>
          </cell>
          <cell r="W72">
            <v>299</v>
          </cell>
          <cell r="X72">
            <v>316</v>
          </cell>
          <cell r="Y72">
            <v>114</v>
          </cell>
        </row>
        <row r="73">
          <cell r="B73">
            <v>192</v>
          </cell>
          <cell r="C73">
            <v>174</v>
          </cell>
          <cell r="D73">
            <v>169</v>
          </cell>
          <cell r="E73">
            <v>181</v>
          </cell>
          <cell r="F73">
            <v>182</v>
          </cell>
          <cell r="G73">
            <v>178</v>
          </cell>
          <cell r="H73">
            <v>247</v>
          </cell>
          <cell r="I73">
            <v>287</v>
          </cell>
          <cell r="J73">
            <v>318</v>
          </cell>
          <cell r="K73">
            <v>270</v>
          </cell>
          <cell r="L73">
            <v>267</v>
          </cell>
          <cell r="M73">
            <v>258</v>
          </cell>
          <cell r="N73">
            <v>224</v>
          </cell>
          <cell r="O73">
            <v>267</v>
          </cell>
          <cell r="P73">
            <v>238</v>
          </cell>
          <cell r="Q73">
            <v>225</v>
          </cell>
          <cell r="R73">
            <v>270</v>
          </cell>
          <cell r="S73">
            <v>285</v>
          </cell>
          <cell r="T73">
            <v>294</v>
          </cell>
          <cell r="U73">
            <v>190</v>
          </cell>
          <cell r="V73">
            <v>153</v>
          </cell>
          <cell r="W73">
            <v>130</v>
          </cell>
          <cell r="X73">
            <v>130</v>
          </cell>
          <cell r="Y73">
            <v>73</v>
          </cell>
        </row>
        <row r="74">
          <cell r="B74">
            <v>85</v>
          </cell>
          <cell r="C74">
            <v>144.46899999999999</v>
          </cell>
          <cell r="D74">
            <v>163.304</v>
          </cell>
          <cell r="E74">
            <v>186</v>
          </cell>
          <cell r="F74">
            <v>120</v>
          </cell>
          <cell r="G74">
            <v>103.739</v>
          </cell>
          <cell r="H74">
            <v>212</v>
          </cell>
          <cell r="I74">
            <v>390</v>
          </cell>
          <cell r="J74">
            <v>415</v>
          </cell>
          <cell r="K74">
            <v>345</v>
          </cell>
          <cell r="L74">
            <v>375</v>
          </cell>
          <cell r="M74">
            <v>400</v>
          </cell>
          <cell r="N74">
            <v>452</v>
          </cell>
          <cell r="O74">
            <v>509</v>
          </cell>
          <cell r="P74">
            <v>494</v>
          </cell>
          <cell r="Q74">
            <v>382</v>
          </cell>
          <cell r="R74">
            <v>257.56600000000003</v>
          </cell>
          <cell r="S74">
            <v>158</v>
          </cell>
          <cell r="T74">
            <v>135</v>
          </cell>
          <cell r="U74">
            <v>45</v>
          </cell>
          <cell r="V74">
            <v>35</v>
          </cell>
          <cell r="W74">
            <v>15</v>
          </cell>
          <cell r="X74">
            <v>15</v>
          </cell>
          <cell r="Y74">
            <v>45</v>
          </cell>
        </row>
        <row r="75">
          <cell r="D75">
            <v>27</v>
          </cell>
          <cell r="E75">
            <v>102</v>
          </cell>
          <cell r="F75">
            <v>102</v>
          </cell>
        </row>
        <row r="76">
          <cell r="B76">
            <v>320</v>
          </cell>
          <cell r="C76">
            <v>365</v>
          </cell>
          <cell r="D76">
            <v>415</v>
          </cell>
          <cell r="E76">
            <v>365</v>
          </cell>
          <cell r="F76">
            <v>395</v>
          </cell>
          <cell r="G76">
            <v>368.07299999999998</v>
          </cell>
          <cell r="H76">
            <v>189.99799999999999</v>
          </cell>
          <cell r="I76">
            <v>25</v>
          </cell>
          <cell r="J76">
            <v>65</v>
          </cell>
          <cell r="K76">
            <v>78.521000000000001</v>
          </cell>
          <cell r="L76">
            <v>53.091999999999999</v>
          </cell>
          <cell r="M76">
            <v>75</v>
          </cell>
          <cell r="N76">
            <v>75</v>
          </cell>
          <cell r="O76">
            <v>75</v>
          </cell>
          <cell r="P76">
            <v>98.408000000000001</v>
          </cell>
          <cell r="Q76">
            <v>35</v>
          </cell>
          <cell r="R76">
            <v>10</v>
          </cell>
          <cell r="S76">
            <v>105</v>
          </cell>
          <cell r="T76">
            <v>148.43700000000001</v>
          </cell>
          <cell r="U76">
            <v>80</v>
          </cell>
          <cell r="V76">
            <v>80</v>
          </cell>
          <cell r="W76">
            <v>214</v>
          </cell>
          <cell r="X76">
            <v>305</v>
          </cell>
          <cell r="Y76">
            <v>255</v>
          </cell>
        </row>
      </sheetData>
      <sheetData sheetId="18">
        <row r="7">
          <cell r="B7">
            <v>30.5</v>
          </cell>
          <cell r="C7">
            <v>24.42</v>
          </cell>
          <cell r="D7">
            <v>20.14</v>
          </cell>
          <cell r="E7">
            <v>18.14</v>
          </cell>
          <cell r="F7">
            <v>18.86</v>
          </cell>
          <cell r="G7">
            <v>27</v>
          </cell>
          <cell r="H7">
            <v>45.05</v>
          </cell>
          <cell r="I7">
            <v>59.78</v>
          </cell>
          <cell r="J7">
            <v>64.19</v>
          </cell>
          <cell r="K7">
            <v>58.34</v>
          </cell>
          <cell r="L7">
            <v>51.37</v>
          </cell>
          <cell r="M7">
            <v>47.21</v>
          </cell>
          <cell r="N7">
            <v>42.92</v>
          </cell>
          <cell r="O7">
            <v>43.34</v>
          </cell>
          <cell r="P7">
            <v>48.36</v>
          </cell>
          <cell r="Q7">
            <v>54.55</v>
          </cell>
          <cell r="R7">
            <v>67.39</v>
          </cell>
          <cell r="S7">
            <v>62.59</v>
          </cell>
          <cell r="T7">
            <v>59</v>
          </cell>
          <cell r="U7">
            <v>71.290000000000006</v>
          </cell>
          <cell r="V7">
            <v>64.19</v>
          </cell>
          <cell r="W7">
            <v>47.21</v>
          </cell>
          <cell r="X7">
            <v>42.38</v>
          </cell>
          <cell r="Y7">
            <v>38.94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CEZ_AS</v>
          </cell>
        </row>
        <row r="7">
          <cell r="A7" t="str">
            <v>DANSKECOM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EUNICE_TRADING</v>
          </cell>
        </row>
        <row r="12">
          <cell r="A12" t="str">
            <v>EVN_TRADING_SEE</v>
          </cell>
        </row>
        <row r="13">
          <cell r="A13" t="str">
            <v>FORENA</v>
          </cell>
        </row>
        <row r="14">
          <cell r="A14" t="str">
            <v>GEN-I-ATHENS</v>
          </cell>
        </row>
        <row r="15">
          <cell r="A15" t="str">
            <v>GREENENV</v>
          </cell>
        </row>
        <row r="16">
          <cell r="A16" t="str">
            <v>HERON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DANSKECOM</v>
          </cell>
        </row>
        <row r="48">
          <cell r="A48" t="str">
            <v>DUFERCO</v>
          </cell>
        </row>
        <row r="49">
          <cell r="A49" t="str">
            <v>EFT_SLOVENIA</v>
          </cell>
        </row>
        <row r="50">
          <cell r="A50" t="str">
            <v>EGPH_SUPPLY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PETROGAZ</v>
          </cell>
        </row>
        <row r="69">
          <cell r="A69" t="str">
            <v>PPC</v>
          </cell>
        </row>
        <row r="70">
          <cell r="A70" t="str">
            <v>SENTRADE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5343.1890000000003</v>
      </c>
      <c r="C4" s="18">
        <v>5344.8099999999995</v>
      </c>
      <c r="D4" s="18">
        <v>5422.1509999999989</v>
      </c>
      <c r="E4" s="18">
        <v>5438.5140000000001</v>
      </c>
      <c r="F4" s="18">
        <v>5511.9219999999996</v>
      </c>
      <c r="G4" s="18">
        <v>5650.2410000000009</v>
      </c>
      <c r="H4" s="18">
        <v>6149.027</v>
      </c>
      <c r="I4" s="18">
        <v>6999.7660000000014</v>
      </c>
      <c r="J4" s="18">
        <v>7517.3319999999985</v>
      </c>
      <c r="K4" s="18">
        <v>7583.9569999999994</v>
      </c>
      <c r="L4" s="18">
        <v>7655.6999999999989</v>
      </c>
      <c r="M4" s="18">
        <v>7722.5099999999984</v>
      </c>
      <c r="N4" s="18">
        <v>7690.2379999999994</v>
      </c>
      <c r="O4" s="18">
        <v>7598.9520000000002</v>
      </c>
      <c r="P4" s="18">
        <v>7625.0489999999982</v>
      </c>
      <c r="Q4" s="18">
        <v>7418.0739999999987</v>
      </c>
      <c r="R4" s="18">
        <v>7653.9889999999996</v>
      </c>
      <c r="S4" s="18">
        <v>7967.5590000000002</v>
      </c>
      <c r="T4" s="18">
        <v>8025.0240000000013</v>
      </c>
      <c r="U4" s="18">
        <v>7682.6550000000007</v>
      </c>
      <c r="V4" s="18">
        <v>7319.5939999999991</v>
      </c>
      <c r="W4" s="18">
        <v>6784.8890000000001</v>
      </c>
      <c r="X4" s="18">
        <v>6473.7509999999993</v>
      </c>
      <c r="Y4" s="18">
        <v>5906.7359999999999</v>
      </c>
      <c r="Z4" s="19"/>
      <c r="AA4" s="20">
        <f>SUM(B4:Z4)</f>
        <v>164485.62900000002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30.5</v>
      </c>
      <c r="C7" s="28">
        <v>24.42</v>
      </c>
      <c r="D7" s="28">
        <v>20.14</v>
      </c>
      <c r="E7" s="28">
        <v>18.14</v>
      </c>
      <c r="F7" s="28">
        <v>18.86</v>
      </c>
      <c r="G7" s="28">
        <v>27</v>
      </c>
      <c r="H7" s="28">
        <v>45.05</v>
      </c>
      <c r="I7" s="28">
        <v>59.78</v>
      </c>
      <c r="J7" s="28">
        <v>64.19</v>
      </c>
      <c r="K7" s="28">
        <v>58.34</v>
      </c>
      <c r="L7" s="28">
        <v>51.37</v>
      </c>
      <c r="M7" s="28">
        <v>47.21</v>
      </c>
      <c r="N7" s="28">
        <v>42.92</v>
      </c>
      <c r="O7" s="28">
        <v>43.34</v>
      </c>
      <c r="P7" s="28">
        <v>48.36</v>
      </c>
      <c r="Q7" s="28">
        <v>54.55</v>
      </c>
      <c r="R7" s="28">
        <v>67.39</v>
      </c>
      <c r="S7" s="28">
        <v>62.59</v>
      </c>
      <c r="T7" s="28">
        <v>59</v>
      </c>
      <c r="U7" s="28">
        <v>71.290000000000006</v>
      </c>
      <c r="V7" s="28">
        <v>64.19</v>
      </c>
      <c r="W7" s="28">
        <v>47.21</v>
      </c>
      <c r="X7" s="28">
        <v>42.38</v>
      </c>
      <c r="Y7" s="28">
        <v>38.94</v>
      </c>
      <c r="Z7" s="29"/>
      <c r="AA7" s="30">
        <f>IF(SUM(GR_MAINLAND_MCP_SUM_SELL)&lt;&gt;0,AVERAGEIF(GR_MAINLAND_MCP_SUM_SELL,"&lt;&gt;"""),"")</f>
        <v>46.131666666666682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984</v>
      </c>
      <c r="D10" s="42">
        <v>984</v>
      </c>
      <c r="E10" s="42">
        <v>984</v>
      </c>
      <c r="F10" s="42">
        <v>984</v>
      </c>
      <c r="G10" s="42">
        <v>984</v>
      </c>
      <c r="H10" s="42">
        <v>984</v>
      </c>
      <c r="I10" s="42">
        <v>984</v>
      </c>
      <c r="J10" s="42">
        <v>1068.4760000000001</v>
      </c>
      <c r="K10" s="42">
        <v>984</v>
      </c>
      <c r="L10" s="42">
        <v>984</v>
      </c>
      <c r="M10" s="42">
        <v>984</v>
      </c>
      <c r="N10" s="42">
        <v>984</v>
      </c>
      <c r="O10" s="42">
        <v>984</v>
      </c>
      <c r="P10" s="42">
        <v>984</v>
      </c>
      <c r="Q10" s="42">
        <v>984</v>
      </c>
      <c r="R10" s="42">
        <v>1094</v>
      </c>
      <c r="S10" s="42">
        <v>984</v>
      </c>
      <c r="T10" s="42">
        <v>984</v>
      </c>
      <c r="U10" s="42">
        <v>1094</v>
      </c>
      <c r="V10" s="42">
        <v>1093.4859999999999</v>
      </c>
      <c r="W10" s="42">
        <v>984</v>
      </c>
      <c r="X10" s="42">
        <v>984</v>
      </c>
      <c r="Y10" s="42">
        <v>984</v>
      </c>
      <c r="Z10" s="43"/>
      <c r="AA10" s="44">
        <f>SUM(B10:Z10)</f>
        <v>24009.962000000003</v>
      </c>
    </row>
    <row r="11" spans="1:27" ht="24.95" customHeight="1" x14ac:dyDescent="0.2">
      <c r="A11" s="45" t="s">
        <v>7</v>
      </c>
      <c r="B11" s="46">
        <v>1682.9</v>
      </c>
      <c r="C11" s="47">
        <v>1632.9</v>
      </c>
      <c r="D11" s="47">
        <v>1632.9</v>
      </c>
      <c r="E11" s="47">
        <v>1632.9</v>
      </c>
      <c r="F11" s="47">
        <v>1632.9</v>
      </c>
      <c r="G11" s="47">
        <v>1632.9</v>
      </c>
      <c r="H11" s="47">
        <v>2038.5740000000001</v>
      </c>
      <c r="I11" s="47">
        <v>2481.6149999999998</v>
      </c>
      <c r="J11" s="47">
        <v>2585.4699999999998</v>
      </c>
      <c r="K11" s="47">
        <v>2639.567</v>
      </c>
      <c r="L11" s="47">
        <v>2642.9</v>
      </c>
      <c r="M11" s="47">
        <v>2684.4160000000002</v>
      </c>
      <c r="N11" s="47">
        <v>2615.2950000000001</v>
      </c>
      <c r="O11" s="47">
        <v>2703.5079999999998</v>
      </c>
      <c r="P11" s="47">
        <v>2892.9</v>
      </c>
      <c r="Q11" s="47">
        <v>2954.654</v>
      </c>
      <c r="R11" s="47">
        <v>2926.1729999999998</v>
      </c>
      <c r="S11" s="47">
        <v>2887.9</v>
      </c>
      <c r="T11" s="47">
        <v>2922.9</v>
      </c>
      <c r="U11" s="47">
        <v>2937.9949999999999</v>
      </c>
      <c r="V11" s="47">
        <v>2807.1260000000002</v>
      </c>
      <c r="W11" s="47">
        <v>2550.1190000000001</v>
      </c>
      <c r="X11" s="47">
        <v>2256.88</v>
      </c>
      <c r="Y11" s="47">
        <v>1969.9</v>
      </c>
      <c r="Z11" s="48"/>
      <c r="AA11" s="49">
        <f>SUM(B11:Z11)</f>
        <v>57345.292000000009</v>
      </c>
    </row>
    <row r="12" spans="1:27" ht="24.95" customHeight="1" x14ac:dyDescent="0.2">
      <c r="A12" s="45" t="s">
        <v>8</v>
      </c>
      <c r="B12" s="46">
        <v>50</v>
      </c>
      <c r="C12" s="47">
        <v>50</v>
      </c>
      <c r="D12" s="47">
        <v>50</v>
      </c>
      <c r="E12" s="47"/>
      <c r="F12" s="47"/>
      <c r="G12" s="47">
        <v>76</v>
      </c>
      <c r="H12" s="47">
        <v>76</v>
      </c>
      <c r="I12" s="47">
        <v>166</v>
      </c>
      <c r="J12" s="47">
        <v>247</v>
      </c>
      <c r="K12" s="47">
        <v>173</v>
      </c>
      <c r="L12" s="47">
        <v>153</v>
      </c>
      <c r="M12" s="47">
        <v>152</v>
      </c>
      <c r="N12" s="47">
        <v>213</v>
      </c>
      <c r="O12" s="47">
        <v>159</v>
      </c>
      <c r="P12" s="47">
        <v>156</v>
      </c>
      <c r="Q12" s="47">
        <v>130</v>
      </c>
      <c r="R12" s="47">
        <v>275</v>
      </c>
      <c r="S12" s="47">
        <v>820</v>
      </c>
      <c r="T12" s="47">
        <v>770</v>
      </c>
      <c r="U12" s="47">
        <v>92</v>
      </c>
      <c r="V12" s="47">
        <v>56</v>
      </c>
      <c r="W12" s="47">
        <v>151</v>
      </c>
      <c r="X12" s="47">
        <v>151</v>
      </c>
      <c r="Y12" s="47">
        <v>80</v>
      </c>
      <c r="Z12" s="48"/>
      <c r="AA12" s="49">
        <f>SUM(B12:Z12)</f>
        <v>4246</v>
      </c>
    </row>
    <row r="13" spans="1:27" ht="24.95" customHeight="1" x14ac:dyDescent="0.2">
      <c r="A13" s="50" t="s">
        <v>9</v>
      </c>
      <c r="B13" s="51">
        <v>2004.0340000000001</v>
      </c>
      <c r="C13" s="52">
        <v>2070.9100000000003</v>
      </c>
      <c r="D13" s="52">
        <v>2134.2510000000007</v>
      </c>
      <c r="E13" s="52">
        <v>2206.5439999999999</v>
      </c>
      <c r="F13" s="52">
        <v>2280.0219999999999</v>
      </c>
      <c r="G13" s="52">
        <v>2352.3410000000003</v>
      </c>
      <c r="H13" s="52">
        <v>2398.4530000000004</v>
      </c>
      <c r="I13" s="52">
        <v>2514.6170000000011</v>
      </c>
      <c r="J13" s="52">
        <v>2729.3859999999995</v>
      </c>
      <c r="K13" s="52">
        <v>2900.3900000000008</v>
      </c>
      <c r="L13" s="52">
        <v>2993.7999999999997</v>
      </c>
      <c r="M13" s="52">
        <v>3025.0939999999996</v>
      </c>
      <c r="N13" s="52">
        <v>3000.9429999999998</v>
      </c>
      <c r="O13" s="52">
        <v>2885.4440000000004</v>
      </c>
      <c r="P13" s="52">
        <v>2662.1490000000003</v>
      </c>
      <c r="Q13" s="52">
        <v>2431.42</v>
      </c>
      <c r="R13" s="52">
        <v>2357.8160000000003</v>
      </c>
      <c r="S13" s="52">
        <v>2353.3170000000005</v>
      </c>
      <c r="T13" s="52">
        <v>2343.1239999999998</v>
      </c>
      <c r="U13" s="52">
        <v>2338.4450000000002</v>
      </c>
      <c r="V13" s="52">
        <v>2335.982</v>
      </c>
      <c r="W13" s="52">
        <v>2337.77</v>
      </c>
      <c r="X13" s="52">
        <v>2333.8710000000005</v>
      </c>
      <c r="Y13" s="52">
        <v>2320.2930000000001</v>
      </c>
      <c r="Z13" s="53"/>
      <c r="AA13" s="54">
        <f>SUM(B13:Z13)</f>
        <v>59310.415999999997</v>
      </c>
    </row>
    <row r="14" spans="1:27" ht="30" customHeight="1" thickBot="1" x14ac:dyDescent="0.25">
      <c r="A14" s="55" t="s">
        <v>10</v>
      </c>
      <c r="B14" s="56">
        <f>IF(LEN(B$2)&gt;0,SUM(B10:B13),"")</f>
        <v>4700.9340000000002</v>
      </c>
      <c r="C14" s="57">
        <f t="shared" ref="C14:Z14" si="0">IF(LEN(C$2)&gt;0,SUM(C10:C13),"")</f>
        <v>4737.8100000000004</v>
      </c>
      <c r="D14" s="57">
        <f t="shared" si="0"/>
        <v>4801.1510000000007</v>
      </c>
      <c r="E14" s="57">
        <f t="shared" si="0"/>
        <v>4823.4439999999995</v>
      </c>
      <c r="F14" s="57">
        <f t="shared" si="0"/>
        <v>4896.9220000000005</v>
      </c>
      <c r="G14" s="57">
        <f t="shared" si="0"/>
        <v>5045.241</v>
      </c>
      <c r="H14" s="57">
        <f t="shared" si="0"/>
        <v>5497.027</v>
      </c>
      <c r="I14" s="57">
        <f t="shared" si="0"/>
        <v>6146.2320000000009</v>
      </c>
      <c r="J14" s="57">
        <f t="shared" si="0"/>
        <v>6630.3319999999994</v>
      </c>
      <c r="K14" s="57">
        <f t="shared" si="0"/>
        <v>6696.9570000000003</v>
      </c>
      <c r="L14" s="57">
        <f t="shared" si="0"/>
        <v>6773.7</v>
      </c>
      <c r="M14" s="57">
        <f t="shared" si="0"/>
        <v>6845.51</v>
      </c>
      <c r="N14" s="57">
        <f t="shared" si="0"/>
        <v>6813.2379999999994</v>
      </c>
      <c r="O14" s="57">
        <f t="shared" si="0"/>
        <v>6731.9520000000002</v>
      </c>
      <c r="P14" s="57">
        <f t="shared" si="0"/>
        <v>6695.0490000000009</v>
      </c>
      <c r="Q14" s="57">
        <f t="shared" si="0"/>
        <v>6500.0740000000005</v>
      </c>
      <c r="R14" s="57">
        <f t="shared" si="0"/>
        <v>6652.9889999999996</v>
      </c>
      <c r="S14" s="57">
        <f t="shared" si="0"/>
        <v>7045.2170000000006</v>
      </c>
      <c r="T14" s="57">
        <f t="shared" si="0"/>
        <v>7020.0239999999994</v>
      </c>
      <c r="U14" s="57">
        <f t="shared" si="0"/>
        <v>6462.4400000000005</v>
      </c>
      <c r="V14" s="57">
        <f t="shared" si="0"/>
        <v>6292.5940000000001</v>
      </c>
      <c r="W14" s="57">
        <f t="shared" si="0"/>
        <v>6022.8890000000001</v>
      </c>
      <c r="X14" s="57">
        <f t="shared" si="0"/>
        <v>5725.7510000000002</v>
      </c>
      <c r="Y14" s="57">
        <f t="shared" si="0"/>
        <v>5354.1930000000002</v>
      </c>
      <c r="Z14" s="58" t="str">
        <f t="shared" si="0"/>
        <v/>
      </c>
      <c r="AA14" s="59">
        <f>SUM(AA9:AA13)</f>
        <v>144911.67000000001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2507.4499999999998</v>
      </c>
      <c r="C25" s="67">
        <v>2551.65</v>
      </c>
      <c r="D25" s="67">
        <v>2594.4</v>
      </c>
      <c r="E25" s="67">
        <v>2628.6</v>
      </c>
      <c r="F25" s="67">
        <v>2659</v>
      </c>
      <c r="G25" s="67">
        <v>2745.35</v>
      </c>
      <c r="H25" s="67">
        <v>2793.8</v>
      </c>
      <c r="I25" s="67">
        <v>3094</v>
      </c>
      <c r="J25" s="67">
        <v>3395.9</v>
      </c>
      <c r="K25" s="67">
        <v>3557.75</v>
      </c>
      <c r="L25" s="67">
        <v>3633</v>
      </c>
      <c r="M25" s="67">
        <v>3774.55</v>
      </c>
      <c r="N25" s="67">
        <v>3839.9</v>
      </c>
      <c r="O25" s="67">
        <v>3732.35</v>
      </c>
      <c r="P25" s="67">
        <v>3545</v>
      </c>
      <c r="Q25" s="67">
        <v>3348.85</v>
      </c>
      <c r="R25" s="67">
        <v>3331.95</v>
      </c>
      <c r="S25" s="67">
        <v>3952.3</v>
      </c>
      <c r="T25" s="67">
        <v>3793.75</v>
      </c>
      <c r="U25" s="67">
        <v>3311.15</v>
      </c>
      <c r="V25" s="67">
        <v>3111.25</v>
      </c>
      <c r="W25" s="67">
        <v>2929.35</v>
      </c>
      <c r="X25" s="67">
        <v>2905.7</v>
      </c>
      <c r="Y25" s="67">
        <v>2710.8</v>
      </c>
      <c r="Z25" s="68"/>
      <c r="AA25" s="69">
        <f>SUM(B25:Z25)</f>
        <v>76447.800000000017</v>
      </c>
    </row>
    <row r="26" spans="1:27" ht="24.95" customHeight="1" x14ac:dyDescent="0.2">
      <c r="A26" s="70" t="s">
        <v>20</v>
      </c>
      <c r="B26" s="71">
        <v>979.73900000000003</v>
      </c>
      <c r="C26" s="72">
        <v>987.16</v>
      </c>
      <c r="D26" s="72">
        <v>1021.751</v>
      </c>
      <c r="E26" s="72">
        <v>1003.914</v>
      </c>
      <c r="F26" s="72">
        <v>1046.922</v>
      </c>
      <c r="G26" s="72">
        <v>1098.8910000000001</v>
      </c>
      <c r="H26" s="72">
        <v>1326.2270000000001</v>
      </c>
      <c r="I26" s="72">
        <v>1712.7660000000001</v>
      </c>
      <c r="J26" s="72">
        <v>1908.432</v>
      </c>
      <c r="K26" s="72">
        <v>1813.2070000000001</v>
      </c>
      <c r="L26" s="72">
        <v>1809.7</v>
      </c>
      <c r="M26" s="72">
        <v>1784.96</v>
      </c>
      <c r="N26" s="72">
        <v>1737.338</v>
      </c>
      <c r="O26" s="72">
        <v>1753.6020000000001</v>
      </c>
      <c r="P26" s="72">
        <v>1917.049</v>
      </c>
      <c r="Q26" s="72">
        <v>1756.2239999999999</v>
      </c>
      <c r="R26" s="72">
        <v>2009.039</v>
      </c>
      <c r="S26" s="72">
        <v>1737.259</v>
      </c>
      <c r="T26" s="72">
        <v>1918.2739999999999</v>
      </c>
      <c r="U26" s="72">
        <v>2058.5050000000001</v>
      </c>
      <c r="V26" s="72">
        <v>2005.3440000000001</v>
      </c>
      <c r="W26" s="72">
        <v>1685.539</v>
      </c>
      <c r="X26" s="72">
        <v>1307.0509999999999</v>
      </c>
      <c r="Y26" s="72">
        <v>1052.9359999999999</v>
      </c>
      <c r="Z26" s="73"/>
      <c r="AA26" s="74">
        <f>SUM(B26:Z26)</f>
        <v>37431.828999999998</v>
      </c>
    </row>
    <row r="27" spans="1:27" ht="24.95" customHeight="1" x14ac:dyDescent="0.2">
      <c r="A27" s="77" t="s">
        <v>21</v>
      </c>
      <c r="B27" s="75">
        <v>1856</v>
      </c>
      <c r="C27" s="76">
        <v>1806</v>
      </c>
      <c r="D27" s="76">
        <v>1806</v>
      </c>
      <c r="E27" s="76">
        <v>1806</v>
      </c>
      <c r="F27" s="76">
        <v>1806</v>
      </c>
      <c r="G27" s="76">
        <v>1806</v>
      </c>
      <c r="H27" s="76">
        <v>2029</v>
      </c>
      <c r="I27" s="76">
        <v>2193</v>
      </c>
      <c r="J27" s="76">
        <v>2213</v>
      </c>
      <c r="K27" s="76">
        <v>2213</v>
      </c>
      <c r="L27" s="76">
        <v>2213</v>
      </c>
      <c r="M27" s="76">
        <v>2163</v>
      </c>
      <c r="N27" s="76">
        <v>2113</v>
      </c>
      <c r="O27" s="76">
        <v>2113</v>
      </c>
      <c r="P27" s="76">
        <v>2163</v>
      </c>
      <c r="Q27" s="76">
        <v>2313</v>
      </c>
      <c r="R27" s="76">
        <v>2313</v>
      </c>
      <c r="S27" s="76">
        <v>2278</v>
      </c>
      <c r="T27" s="76">
        <v>2313</v>
      </c>
      <c r="U27" s="76">
        <v>2313</v>
      </c>
      <c r="V27" s="76">
        <v>2203</v>
      </c>
      <c r="W27" s="76">
        <v>2170</v>
      </c>
      <c r="X27" s="76">
        <v>2261</v>
      </c>
      <c r="Y27" s="76">
        <v>2143</v>
      </c>
      <c r="Z27" s="78"/>
      <c r="AA27" s="79">
        <f>SUM(B27:Z27)</f>
        <v>50606</v>
      </c>
    </row>
    <row r="28" spans="1:27" ht="30" customHeight="1" thickBot="1" x14ac:dyDescent="0.25">
      <c r="A28" s="55" t="s">
        <v>22</v>
      </c>
      <c r="B28" s="56">
        <f>IF(LEN(B$2)&gt;0,SUM(B25:B27),"")</f>
        <v>5343.1890000000003</v>
      </c>
      <c r="C28" s="57">
        <f t="shared" ref="C28:Z28" si="2">IF(LEN(C$2)&gt;0,SUM(C25:C27),"")</f>
        <v>5344.8099999999995</v>
      </c>
      <c r="D28" s="57">
        <f t="shared" si="2"/>
        <v>5422.1509999999998</v>
      </c>
      <c r="E28" s="57">
        <f t="shared" si="2"/>
        <v>5438.5140000000001</v>
      </c>
      <c r="F28" s="57">
        <f t="shared" si="2"/>
        <v>5511.9220000000005</v>
      </c>
      <c r="G28" s="57">
        <f t="shared" si="2"/>
        <v>5650.241</v>
      </c>
      <c r="H28" s="57">
        <f t="shared" si="2"/>
        <v>6149.027</v>
      </c>
      <c r="I28" s="57">
        <f t="shared" si="2"/>
        <v>6999.7659999999996</v>
      </c>
      <c r="J28" s="57">
        <f t="shared" si="2"/>
        <v>7517.3320000000003</v>
      </c>
      <c r="K28" s="57">
        <f t="shared" si="2"/>
        <v>7583.9570000000003</v>
      </c>
      <c r="L28" s="57">
        <f t="shared" si="2"/>
        <v>7655.7</v>
      </c>
      <c r="M28" s="57">
        <f t="shared" si="2"/>
        <v>7722.51</v>
      </c>
      <c r="N28" s="57">
        <f t="shared" si="2"/>
        <v>7690.2380000000003</v>
      </c>
      <c r="O28" s="57">
        <f t="shared" si="2"/>
        <v>7598.9520000000002</v>
      </c>
      <c r="P28" s="57">
        <f t="shared" si="2"/>
        <v>7625.049</v>
      </c>
      <c r="Q28" s="57">
        <f t="shared" si="2"/>
        <v>7418.0739999999996</v>
      </c>
      <c r="R28" s="57">
        <f t="shared" si="2"/>
        <v>7653.9889999999996</v>
      </c>
      <c r="S28" s="57">
        <f t="shared" si="2"/>
        <v>7967.5590000000002</v>
      </c>
      <c r="T28" s="57">
        <f t="shared" si="2"/>
        <v>8025.0239999999994</v>
      </c>
      <c r="U28" s="57">
        <f t="shared" si="2"/>
        <v>7682.6550000000007</v>
      </c>
      <c r="V28" s="57">
        <f t="shared" si="2"/>
        <v>7319.5940000000001</v>
      </c>
      <c r="W28" s="57">
        <f t="shared" si="2"/>
        <v>6784.8890000000001</v>
      </c>
      <c r="X28" s="57">
        <f t="shared" si="2"/>
        <v>6473.7510000000002</v>
      </c>
      <c r="Y28" s="57">
        <f t="shared" si="2"/>
        <v>5906.7359999999999</v>
      </c>
      <c r="Z28" s="58" t="str">
        <f t="shared" si="2"/>
        <v/>
      </c>
      <c r="AA28" s="59">
        <f>SUM(AA25:AA27)</f>
        <v>164485.62900000002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27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27</v>
      </c>
      <c r="O31" s="90">
        <v>27</v>
      </c>
      <c r="P31" s="90">
        <v>27</v>
      </c>
      <c r="Q31" s="90">
        <v>27</v>
      </c>
      <c r="R31" s="90">
        <v>110</v>
      </c>
      <c r="S31" s="90">
        <v>112</v>
      </c>
      <c r="T31" s="90">
        <v>112</v>
      </c>
      <c r="U31" s="90">
        <v>112</v>
      </c>
      <c r="V31" s="90">
        <v>27</v>
      </c>
      <c r="W31" s="90">
        <v>27</v>
      </c>
      <c r="X31" s="90">
        <v>27</v>
      </c>
      <c r="Y31" s="90">
        <v>27</v>
      </c>
      <c r="Z31" s="91"/>
      <c r="AA31" s="69">
        <f t="shared" ref="AA31:AA36" si="3">SUM(B31:Z31)</f>
        <v>986</v>
      </c>
    </row>
    <row r="32" spans="1:27" ht="24.95" customHeight="1" x14ac:dyDescent="0.2">
      <c r="A32" s="92" t="s">
        <v>25</v>
      </c>
      <c r="B32" s="93">
        <v>60</v>
      </c>
      <c r="C32" s="94">
        <v>60</v>
      </c>
      <c r="D32" s="94">
        <v>60</v>
      </c>
      <c r="E32" s="94">
        <v>60</v>
      </c>
      <c r="F32" s="94">
        <v>60</v>
      </c>
      <c r="G32" s="94">
        <v>60</v>
      </c>
      <c r="H32" s="94">
        <v>60</v>
      </c>
      <c r="I32" s="94">
        <v>60</v>
      </c>
      <c r="J32" s="94">
        <v>60</v>
      </c>
      <c r="K32" s="94">
        <v>60</v>
      </c>
      <c r="L32" s="94">
        <v>60</v>
      </c>
      <c r="M32" s="94">
        <v>60</v>
      </c>
      <c r="N32" s="94">
        <v>60</v>
      </c>
      <c r="O32" s="94">
        <v>60</v>
      </c>
      <c r="P32" s="94">
        <v>69</v>
      </c>
      <c r="Q32" s="94">
        <v>67</v>
      </c>
      <c r="R32" s="94">
        <v>63</v>
      </c>
      <c r="S32" s="94">
        <v>63</v>
      </c>
      <c r="T32" s="94">
        <v>60</v>
      </c>
      <c r="U32" s="94">
        <v>77.215000000000003</v>
      </c>
      <c r="V32" s="94">
        <v>65</v>
      </c>
      <c r="W32" s="94">
        <v>69</v>
      </c>
      <c r="X32" s="94">
        <v>73</v>
      </c>
      <c r="Y32" s="94">
        <v>60</v>
      </c>
      <c r="Z32" s="95"/>
      <c r="AA32" s="74">
        <f t="shared" si="3"/>
        <v>1506.2149999999999</v>
      </c>
    </row>
    <row r="33" spans="1:27" ht="24.95" customHeight="1" x14ac:dyDescent="0.2">
      <c r="A33" s="92" t="s">
        <v>26</v>
      </c>
      <c r="B33" s="93">
        <v>236.255</v>
      </c>
      <c r="C33" s="94">
        <v>209</v>
      </c>
      <c r="D33" s="94">
        <v>209</v>
      </c>
      <c r="E33" s="94">
        <v>230</v>
      </c>
      <c r="F33" s="94">
        <v>240</v>
      </c>
      <c r="G33" s="94">
        <v>209</v>
      </c>
      <c r="H33" s="94">
        <v>159</v>
      </c>
      <c r="I33" s="94">
        <v>174</v>
      </c>
      <c r="J33" s="94">
        <v>184</v>
      </c>
      <c r="K33" s="94">
        <v>184</v>
      </c>
      <c r="L33" s="94">
        <v>179</v>
      </c>
      <c r="M33" s="94">
        <v>174</v>
      </c>
      <c r="N33" s="94">
        <v>174</v>
      </c>
      <c r="O33" s="94">
        <v>174</v>
      </c>
      <c r="P33" s="94">
        <v>218</v>
      </c>
      <c r="Q33" s="94">
        <v>217</v>
      </c>
      <c r="R33" s="94">
        <v>234</v>
      </c>
      <c r="S33" s="94">
        <v>221</v>
      </c>
      <c r="T33" s="94">
        <v>301</v>
      </c>
      <c r="U33" s="94">
        <v>452</v>
      </c>
      <c r="V33" s="94">
        <v>421</v>
      </c>
      <c r="W33" s="94">
        <v>344</v>
      </c>
      <c r="X33" s="94">
        <v>354</v>
      </c>
      <c r="Y33" s="94">
        <v>272.54300000000001</v>
      </c>
      <c r="Z33" s="95"/>
      <c r="AA33" s="74">
        <f t="shared" si="3"/>
        <v>5769.7979999999998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130</v>
      </c>
      <c r="E34" s="94">
        <v>128.07</v>
      </c>
      <c r="F34" s="94">
        <v>130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2824.0699999999997</v>
      </c>
    </row>
    <row r="35" spans="1:27" ht="24.95" customHeight="1" x14ac:dyDescent="0.2">
      <c r="A35" s="92" t="s">
        <v>28</v>
      </c>
      <c r="B35" s="93">
        <v>203</v>
      </c>
      <c r="C35" s="94">
        <v>195</v>
      </c>
      <c r="D35" s="94">
        <v>195</v>
      </c>
      <c r="E35" s="94">
        <v>170</v>
      </c>
      <c r="F35" s="94">
        <v>158</v>
      </c>
      <c r="G35" s="94">
        <v>193</v>
      </c>
      <c r="H35" s="94">
        <v>290</v>
      </c>
      <c r="I35" s="94">
        <v>476.53399999999999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490</v>
      </c>
      <c r="P35" s="94">
        <v>500</v>
      </c>
      <c r="Q35" s="94">
        <v>491</v>
      </c>
      <c r="R35" s="94">
        <v>478</v>
      </c>
      <c r="S35" s="94">
        <v>410.34199999999998</v>
      </c>
      <c r="T35" s="94">
        <v>416</v>
      </c>
      <c r="U35" s="94">
        <v>463</v>
      </c>
      <c r="V35" s="94">
        <v>398</v>
      </c>
      <c r="W35" s="94">
        <v>206</v>
      </c>
      <c r="X35" s="94">
        <v>178</v>
      </c>
      <c r="Y35" s="94">
        <v>77</v>
      </c>
      <c r="Z35" s="95"/>
      <c r="AA35" s="74">
        <f t="shared" si="3"/>
        <v>8487.8760000000002</v>
      </c>
    </row>
    <row r="36" spans="1:27" ht="30" customHeight="1" thickBot="1" x14ac:dyDescent="0.25">
      <c r="A36" s="81" t="s">
        <v>29</v>
      </c>
      <c r="B36" s="82">
        <f>IF(LEN(B$2)&gt;0,SUM(B31:B35),"")</f>
        <v>642.255</v>
      </c>
      <c r="C36" s="83">
        <f t="shared" ref="C36:Z36" si="4">IF(LEN(C$2)&gt;0,SUM(C31:C35),"")</f>
        <v>607</v>
      </c>
      <c r="D36" s="83">
        <f t="shared" si="4"/>
        <v>621</v>
      </c>
      <c r="E36" s="83">
        <f t="shared" si="4"/>
        <v>615.06999999999994</v>
      </c>
      <c r="F36" s="83">
        <f t="shared" si="4"/>
        <v>615</v>
      </c>
      <c r="G36" s="83">
        <f t="shared" si="4"/>
        <v>605</v>
      </c>
      <c r="H36" s="83">
        <f t="shared" si="4"/>
        <v>652</v>
      </c>
      <c r="I36" s="83">
        <f t="shared" si="4"/>
        <v>853.53399999999999</v>
      </c>
      <c r="J36" s="83">
        <f t="shared" si="4"/>
        <v>887</v>
      </c>
      <c r="K36" s="83">
        <f t="shared" si="4"/>
        <v>887</v>
      </c>
      <c r="L36" s="83">
        <f t="shared" si="4"/>
        <v>882</v>
      </c>
      <c r="M36" s="83">
        <f t="shared" si="4"/>
        <v>877</v>
      </c>
      <c r="N36" s="83">
        <f t="shared" si="4"/>
        <v>877</v>
      </c>
      <c r="O36" s="83">
        <f t="shared" si="4"/>
        <v>867</v>
      </c>
      <c r="P36" s="83">
        <f t="shared" si="4"/>
        <v>930</v>
      </c>
      <c r="Q36" s="83">
        <f t="shared" si="4"/>
        <v>918</v>
      </c>
      <c r="R36" s="83">
        <f t="shared" si="4"/>
        <v>1001</v>
      </c>
      <c r="S36" s="83">
        <f t="shared" si="4"/>
        <v>922.34199999999998</v>
      </c>
      <c r="T36" s="83">
        <f t="shared" si="4"/>
        <v>1005</v>
      </c>
      <c r="U36" s="83">
        <f t="shared" si="4"/>
        <v>1220.2150000000001</v>
      </c>
      <c r="V36" s="83">
        <f t="shared" si="4"/>
        <v>1027</v>
      </c>
      <c r="W36" s="83">
        <f t="shared" si="4"/>
        <v>762</v>
      </c>
      <c r="X36" s="83">
        <f t="shared" si="4"/>
        <v>748</v>
      </c>
      <c r="Y36" s="83">
        <f t="shared" si="4"/>
        <v>552.54300000000001</v>
      </c>
      <c r="Z36" s="84" t="str">
        <f t="shared" si="4"/>
        <v/>
      </c>
      <c r="AA36" s="85">
        <f t="shared" si="3"/>
        <v>19573.959000000003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5343.1890000000003</v>
      </c>
      <c r="C47" s="83">
        <f t="shared" ref="C47:Z47" si="8">IF(LEN(C$2)&gt;0,C14+C22+C36,"")</f>
        <v>5344.81</v>
      </c>
      <c r="D47" s="83">
        <f t="shared" si="8"/>
        <v>5422.1510000000007</v>
      </c>
      <c r="E47" s="83">
        <f t="shared" si="8"/>
        <v>5438.5139999999992</v>
      </c>
      <c r="F47" s="83">
        <f t="shared" si="8"/>
        <v>5511.9220000000005</v>
      </c>
      <c r="G47" s="83">
        <f t="shared" si="8"/>
        <v>5650.241</v>
      </c>
      <c r="H47" s="83">
        <f t="shared" si="8"/>
        <v>6149.027</v>
      </c>
      <c r="I47" s="83">
        <f t="shared" si="8"/>
        <v>6999.7660000000005</v>
      </c>
      <c r="J47" s="83">
        <f t="shared" si="8"/>
        <v>7517.3319999999994</v>
      </c>
      <c r="K47" s="83">
        <f t="shared" si="8"/>
        <v>7583.9570000000003</v>
      </c>
      <c r="L47" s="83">
        <f t="shared" si="8"/>
        <v>7655.7</v>
      </c>
      <c r="M47" s="83">
        <f t="shared" si="8"/>
        <v>7722.51</v>
      </c>
      <c r="N47" s="83">
        <f t="shared" si="8"/>
        <v>7690.2379999999994</v>
      </c>
      <c r="O47" s="83">
        <f t="shared" si="8"/>
        <v>7598.9520000000002</v>
      </c>
      <c r="P47" s="83">
        <f t="shared" si="8"/>
        <v>7625.0490000000009</v>
      </c>
      <c r="Q47" s="83">
        <f t="shared" si="8"/>
        <v>7418.0740000000005</v>
      </c>
      <c r="R47" s="83">
        <f t="shared" si="8"/>
        <v>7653.9889999999996</v>
      </c>
      <c r="S47" s="83">
        <f t="shared" si="8"/>
        <v>7967.5590000000002</v>
      </c>
      <c r="T47" s="83">
        <f t="shared" si="8"/>
        <v>8025.0239999999994</v>
      </c>
      <c r="U47" s="83">
        <f t="shared" si="8"/>
        <v>7682.6550000000007</v>
      </c>
      <c r="V47" s="83">
        <f t="shared" si="8"/>
        <v>7319.5940000000001</v>
      </c>
      <c r="W47" s="83">
        <f t="shared" si="8"/>
        <v>6784.8890000000001</v>
      </c>
      <c r="X47" s="83">
        <f t="shared" si="8"/>
        <v>6473.7510000000002</v>
      </c>
      <c r="Y47" s="83">
        <f t="shared" si="8"/>
        <v>5906.7359999999999</v>
      </c>
      <c r="Z47" s="84" t="str">
        <f t="shared" si="8"/>
        <v/>
      </c>
      <c r="AA47" s="100">
        <f>SUM(B47:Z47)</f>
        <v>164485.62900000002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5343.1889999999994</v>
      </c>
      <c r="C4" s="18">
        <v>5344.81</v>
      </c>
      <c r="D4" s="18">
        <v>5422.1509999999998</v>
      </c>
      <c r="E4" s="18">
        <v>5438.5140000000019</v>
      </c>
      <c r="F4" s="18">
        <v>5511.9220000000005</v>
      </c>
      <c r="G4" s="18">
        <v>5650.2410000000009</v>
      </c>
      <c r="H4" s="18">
        <v>6149.027</v>
      </c>
      <c r="I4" s="18">
        <v>6999.7659999999978</v>
      </c>
      <c r="J4" s="18">
        <v>7517.3319999999976</v>
      </c>
      <c r="K4" s="18">
        <v>7583.9570000000012</v>
      </c>
      <c r="L4" s="18">
        <v>7655.7000000000016</v>
      </c>
      <c r="M4" s="18">
        <v>7722.5100000000011</v>
      </c>
      <c r="N4" s="18">
        <v>7690.2380000000012</v>
      </c>
      <c r="O4" s="18">
        <v>7598.9520000000011</v>
      </c>
      <c r="P4" s="18">
        <v>7625.0489999999982</v>
      </c>
      <c r="Q4" s="18">
        <v>7418.0740000000005</v>
      </c>
      <c r="R4" s="18">
        <v>7653.9889999999996</v>
      </c>
      <c r="S4" s="18">
        <v>7967.5590000000002</v>
      </c>
      <c r="T4" s="18">
        <v>8025.0239999999976</v>
      </c>
      <c r="U4" s="18">
        <v>7682.6549999999988</v>
      </c>
      <c r="V4" s="18">
        <v>7319.594000000001</v>
      </c>
      <c r="W4" s="18">
        <v>6784.8890000000019</v>
      </c>
      <c r="X4" s="18">
        <v>6473.7510000000002</v>
      </c>
      <c r="Y4" s="18">
        <v>5906.735999999999</v>
      </c>
      <c r="Z4" s="19"/>
      <c r="AA4" s="20">
        <f>SUM(B4:Z4)</f>
        <v>164485.62899999999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30.5</v>
      </c>
      <c r="C7" s="28">
        <v>24.42</v>
      </c>
      <c r="D7" s="28">
        <v>20.14</v>
      </c>
      <c r="E7" s="28">
        <v>18.14</v>
      </c>
      <c r="F7" s="28">
        <v>18.86</v>
      </c>
      <c r="G7" s="28">
        <v>27</v>
      </c>
      <c r="H7" s="28">
        <v>45.05</v>
      </c>
      <c r="I7" s="28">
        <v>59.78</v>
      </c>
      <c r="J7" s="28">
        <v>64.19</v>
      </c>
      <c r="K7" s="28">
        <v>58.34</v>
      </c>
      <c r="L7" s="28">
        <v>51.37</v>
      </c>
      <c r="M7" s="28">
        <v>47.21</v>
      </c>
      <c r="N7" s="28">
        <v>42.92</v>
      </c>
      <c r="O7" s="28">
        <v>43.34</v>
      </c>
      <c r="P7" s="28">
        <v>48.36</v>
      </c>
      <c r="Q7" s="28">
        <v>54.55</v>
      </c>
      <c r="R7" s="28">
        <v>67.39</v>
      </c>
      <c r="S7" s="28">
        <v>62.59</v>
      </c>
      <c r="T7" s="28">
        <v>59</v>
      </c>
      <c r="U7" s="28">
        <v>71.290000000000006</v>
      </c>
      <c r="V7" s="28">
        <v>64.19</v>
      </c>
      <c r="W7" s="28">
        <v>47.21</v>
      </c>
      <c r="X7" s="28">
        <v>42.38</v>
      </c>
      <c r="Y7" s="28">
        <v>38.94</v>
      </c>
      <c r="Z7" s="29"/>
      <c r="AA7" s="30">
        <v>46.131666666666682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990.68899999999996</v>
      </c>
      <c r="C17" s="67">
        <v>1007.223</v>
      </c>
      <c r="D17" s="67">
        <v>1017.223</v>
      </c>
      <c r="E17" s="67">
        <v>1017.217</v>
      </c>
      <c r="F17" s="67">
        <v>1018.221</v>
      </c>
      <c r="G17" s="67">
        <v>1015.217</v>
      </c>
      <c r="H17" s="67">
        <v>999.51499999999999</v>
      </c>
      <c r="I17" s="67">
        <v>984.48800000000006</v>
      </c>
      <c r="J17" s="67">
        <v>955.49699999999996</v>
      </c>
      <c r="K17" s="67">
        <v>917.5</v>
      </c>
      <c r="L17" s="67">
        <v>820.505</v>
      </c>
      <c r="M17" s="67">
        <v>794.50699999999995</v>
      </c>
      <c r="N17" s="67">
        <v>777.71100000000001</v>
      </c>
      <c r="O17" s="67">
        <v>771.71100000000001</v>
      </c>
      <c r="P17" s="67">
        <v>828.70600000000002</v>
      </c>
      <c r="Q17" s="67">
        <v>829.70600000000002</v>
      </c>
      <c r="R17" s="67">
        <v>845.70500000000004</v>
      </c>
      <c r="S17" s="67">
        <v>944.71499999999992</v>
      </c>
      <c r="T17" s="67">
        <v>879.71299999999997</v>
      </c>
      <c r="U17" s="67">
        <v>881.70299999999997</v>
      </c>
      <c r="V17" s="67">
        <v>883.70299999999997</v>
      </c>
      <c r="W17" s="67">
        <v>909.40800000000002</v>
      </c>
      <c r="X17" s="67">
        <v>808.40099999999995</v>
      </c>
      <c r="Y17" s="67">
        <v>973.40300000000002</v>
      </c>
      <c r="Z17" s="68"/>
      <c r="AA17" s="69">
        <f>SUM(B17:Z17)</f>
        <v>21872.386999999999</v>
      </c>
    </row>
    <row r="18" spans="1:27" ht="24.95" customHeight="1" x14ac:dyDescent="0.2">
      <c r="A18" s="70" t="s">
        <v>13</v>
      </c>
      <c r="B18" s="71">
        <v>755.62199999999996</v>
      </c>
      <c r="C18" s="72">
        <v>741.15899999999988</v>
      </c>
      <c r="D18" s="72">
        <v>729.66800000000001</v>
      </c>
      <c r="E18" s="72">
        <v>729.21299999999997</v>
      </c>
      <c r="F18" s="72">
        <v>767.60599999999999</v>
      </c>
      <c r="G18" s="72">
        <v>895.68900000000008</v>
      </c>
      <c r="H18" s="72">
        <v>1068.8860000000002</v>
      </c>
      <c r="I18" s="72">
        <v>1226.4530000000002</v>
      </c>
      <c r="J18" s="72">
        <v>1324.9550000000004</v>
      </c>
      <c r="K18" s="72">
        <v>1369.981</v>
      </c>
      <c r="L18" s="72">
        <v>1389.0430000000001</v>
      </c>
      <c r="M18" s="72">
        <v>1394.6469999999999</v>
      </c>
      <c r="N18" s="72">
        <v>1389.5829999999999</v>
      </c>
      <c r="O18" s="72">
        <v>1354.0770000000002</v>
      </c>
      <c r="P18" s="72">
        <v>1321.441</v>
      </c>
      <c r="Q18" s="72">
        <v>1289.7300000000002</v>
      </c>
      <c r="R18" s="72">
        <v>1296.019</v>
      </c>
      <c r="S18" s="72">
        <v>1287.5440000000001</v>
      </c>
      <c r="T18" s="72">
        <v>1285.3329999999996</v>
      </c>
      <c r="U18" s="72">
        <v>1258.731</v>
      </c>
      <c r="V18" s="72">
        <v>1200.95</v>
      </c>
      <c r="W18" s="72">
        <v>1094.8639999999998</v>
      </c>
      <c r="X18" s="72">
        <v>1053.9090000000001</v>
      </c>
      <c r="Y18" s="72">
        <v>978.63199999999995</v>
      </c>
      <c r="Z18" s="73"/>
      <c r="AA18" s="74">
        <f>SUM(B18:Z18)</f>
        <v>27203.735000000004</v>
      </c>
    </row>
    <row r="19" spans="1:27" ht="24.95" customHeight="1" x14ac:dyDescent="0.2">
      <c r="A19" s="70" t="s">
        <v>14</v>
      </c>
      <c r="B19" s="75">
        <v>2599.3779999999997</v>
      </c>
      <c r="C19" s="76">
        <v>2502.4589999999998</v>
      </c>
      <c r="D19" s="76">
        <v>2381.9560000000001</v>
      </c>
      <c r="E19" s="76">
        <v>2333.0839999999998</v>
      </c>
      <c r="F19" s="76">
        <v>2397.8930000000005</v>
      </c>
      <c r="G19" s="76">
        <v>2719.0229999999997</v>
      </c>
      <c r="H19" s="76">
        <v>3183.1280000000002</v>
      </c>
      <c r="I19" s="76">
        <v>3637.8249999999998</v>
      </c>
      <c r="J19" s="76">
        <v>3990.88</v>
      </c>
      <c r="K19" s="76">
        <v>4155.4549999999999</v>
      </c>
      <c r="L19" s="76">
        <v>4278.0600000000004</v>
      </c>
      <c r="M19" s="76">
        <v>4327.3559999999998</v>
      </c>
      <c r="N19" s="76">
        <v>4298.9439999999995</v>
      </c>
      <c r="O19" s="76">
        <v>4153.1639999999998</v>
      </c>
      <c r="P19" s="76">
        <v>4167.4939999999997</v>
      </c>
      <c r="Q19" s="76">
        <v>4200.2910000000002</v>
      </c>
      <c r="R19" s="76">
        <v>4536.1989999999996</v>
      </c>
      <c r="S19" s="76">
        <v>4736.8</v>
      </c>
      <c r="T19" s="76">
        <v>4829.5410000000002</v>
      </c>
      <c r="U19" s="76">
        <v>4784.7210000000005</v>
      </c>
      <c r="V19" s="76">
        <v>4516.9409999999998</v>
      </c>
      <c r="W19" s="76">
        <v>3976.1169999999997</v>
      </c>
      <c r="X19" s="76">
        <v>3711.4410000000007</v>
      </c>
      <c r="Y19" s="76">
        <v>3088.7010000000005</v>
      </c>
      <c r="Z19" s="73"/>
      <c r="AA19" s="74">
        <f>SUM(B19:Z19)</f>
        <v>89506.85100000001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235</v>
      </c>
      <c r="E20" s="76">
        <v>235</v>
      </c>
      <c r="F20" s="76">
        <v>235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>
        <v>250</v>
      </c>
      <c r="Z20" s="78"/>
      <c r="AA20" s="79">
        <f>SUM(B20:Z20)</f>
        <v>1330</v>
      </c>
    </row>
    <row r="21" spans="1:27" ht="24.95" customHeight="1" x14ac:dyDescent="0.2">
      <c r="A21" s="80" t="s">
        <v>16</v>
      </c>
      <c r="B21" s="72">
        <v>105.5</v>
      </c>
      <c r="C21" s="72">
        <v>103.5</v>
      </c>
      <c r="D21" s="72">
        <v>100</v>
      </c>
      <c r="E21" s="72">
        <v>99</v>
      </c>
      <c r="F21" s="72">
        <v>103</v>
      </c>
      <c r="G21" s="72">
        <v>124.5</v>
      </c>
      <c r="H21" s="72">
        <v>128.5</v>
      </c>
      <c r="I21" s="72">
        <v>142</v>
      </c>
      <c r="J21" s="72">
        <v>148</v>
      </c>
      <c r="K21" s="72">
        <v>147.5</v>
      </c>
      <c r="L21" s="72">
        <v>146</v>
      </c>
      <c r="M21" s="72">
        <v>146</v>
      </c>
      <c r="N21" s="72">
        <v>146</v>
      </c>
      <c r="O21" s="72">
        <v>142</v>
      </c>
      <c r="P21" s="72">
        <v>150</v>
      </c>
      <c r="Q21" s="72">
        <v>154.5</v>
      </c>
      <c r="R21" s="72">
        <v>163.5</v>
      </c>
      <c r="S21" s="72">
        <v>175.5</v>
      </c>
      <c r="T21" s="72">
        <v>176</v>
      </c>
      <c r="U21" s="72">
        <v>171.5</v>
      </c>
      <c r="V21" s="72">
        <v>161</v>
      </c>
      <c r="W21" s="72">
        <v>146.5</v>
      </c>
      <c r="X21" s="72">
        <v>134</v>
      </c>
      <c r="Y21" s="72">
        <v>129</v>
      </c>
      <c r="Z21" s="72"/>
      <c r="AA21" s="74">
        <f>SUM(B21:Z21)</f>
        <v>3343</v>
      </c>
    </row>
    <row r="22" spans="1:27" ht="30" customHeight="1" thickBot="1" x14ac:dyDescent="0.25">
      <c r="A22" s="81" t="s">
        <v>17</v>
      </c>
      <c r="B22" s="82">
        <f t="shared" ref="B22:AA22" si="1">SUM(B17:B21)</f>
        <v>4576.1889999999994</v>
      </c>
      <c r="C22" s="83">
        <f t="shared" si="1"/>
        <v>4479.3409999999994</v>
      </c>
      <c r="D22" s="83">
        <f t="shared" si="1"/>
        <v>4463.8469999999998</v>
      </c>
      <c r="E22" s="83">
        <f t="shared" si="1"/>
        <v>4413.5139999999992</v>
      </c>
      <c r="F22" s="83">
        <f t="shared" si="1"/>
        <v>4521.72</v>
      </c>
      <c r="G22" s="83">
        <f t="shared" si="1"/>
        <v>4879.4290000000001</v>
      </c>
      <c r="H22" s="83">
        <f t="shared" si="1"/>
        <v>5380.0290000000005</v>
      </c>
      <c r="I22" s="83">
        <f t="shared" si="1"/>
        <v>5990.7659999999996</v>
      </c>
      <c r="J22" s="83">
        <f t="shared" si="1"/>
        <v>6419.3320000000003</v>
      </c>
      <c r="K22" s="83">
        <f t="shared" si="1"/>
        <v>6590.4359999999997</v>
      </c>
      <c r="L22" s="83">
        <f t="shared" si="1"/>
        <v>6633.6080000000002</v>
      </c>
      <c r="M22" s="83">
        <f t="shared" si="1"/>
        <v>6662.51</v>
      </c>
      <c r="N22" s="83">
        <f t="shared" si="1"/>
        <v>6612.2379999999994</v>
      </c>
      <c r="O22" s="83">
        <f t="shared" si="1"/>
        <v>6420.9520000000002</v>
      </c>
      <c r="P22" s="83">
        <f t="shared" si="1"/>
        <v>6467.6409999999996</v>
      </c>
      <c r="Q22" s="83">
        <f t="shared" si="1"/>
        <v>6474.2270000000008</v>
      </c>
      <c r="R22" s="83">
        <f t="shared" si="1"/>
        <v>6841.4229999999998</v>
      </c>
      <c r="S22" s="83">
        <f t="shared" si="1"/>
        <v>7144.5590000000002</v>
      </c>
      <c r="T22" s="83">
        <f t="shared" si="1"/>
        <v>7170.5869999999995</v>
      </c>
      <c r="U22" s="83">
        <f t="shared" si="1"/>
        <v>7096.6550000000007</v>
      </c>
      <c r="V22" s="83">
        <f t="shared" si="1"/>
        <v>6762.5940000000001</v>
      </c>
      <c r="W22" s="83">
        <f t="shared" si="1"/>
        <v>6126.8889999999992</v>
      </c>
      <c r="X22" s="83">
        <f t="shared" si="1"/>
        <v>5707.7510000000002</v>
      </c>
      <c r="Y22" s="83">
        <f t="shared" si="1"/>
        <v>5419.7360000000008</v>
      </c>
      <c r="Z22" s="84">
        <f t="shared" si="1"/>
        <v>0</v>
      </c>
      <c r="AA22" s="85">
        <f t="shared" si="1"/>
        <v>143255.973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649.5</v>
      </c>
      <c r="C25" s="67">
        <v>647.5</v>
      </c>
      <c r="D25" s="67">
        <v>662</v>
      </c>
      <c r="E25" s="67">
        <v>671</v>
      </c>
      <c r="F25" s="67">
        <v>675</v>
      </c>
      <c r="G25" s="67">
        <v>658.5</v>
      </c>
      <c r="H25" s="67">
        <v>648.5</v>
      </c>
      <c r="I25" s="67">
        <v>890</v>
      </c>
      <c r="J25" s="67">
        <v>898</v>
      </c>
      <c r="K25" s="67">
        <v>928.5</v>
      </c>
      <c r="L25" s="67">
        <v>936</v>
      </c>
      <c r="M25" s="67">
        <v>930</v>
      </c>
      <c r="N25" s="67">
        <v>902</v>
      </c>
      <c r="O25" s="67">
        <v>892</v>
      </c>
      <c r="P25" s="67">
        <v>900</v>
      </c>
      <c r="Q25" s="67">
        <v>889.5</v>
      </c>
      <c r="R25" s="67">
        <v>909.5</v>
      </c>
      <c r="S25" s="67">
        <v>921.5</v>
      </c>
      <c r="T25" s="67">
        <v>922</v>
      </c>
      <c r="U25" s="67">
        <v>915.5</v>
      </c>
      <c r="V25" s="67">
        <v>902</v>
      </c>
      <c r="W25" s="67">
        <v>904.5</v>
      </c>
      <c r="X25" s="67">
        <v>935</v>
      </c>
      <c r="Y25" s="67">
        <v>667</v>
      </c>
      <c r="Z25" s="68"/>
      <c r="AA25" s="69">
        <f>SUM(B25:Z25)</f>
        <v>19855</v>
      </c>
    </row>
    <row r="26" spans="1:27" ht="24.95" customHeight="1" x14ac:dyDescent="0.2">
      <c r="A26" s="70" t="s">
        <v>20</v>
      </c>
      <c r="B26" s="71">
        <v>4693.6890000000003</v>
      </c>
      <c r="C26" s="72">
        <v>4697.3100000000004</v>
      </c>
      <c r="D26" s="72">
        <v>4760.1509999999998</v>
      </c>
      <c r="E26" s="72">
        <v>4767.5140000000001</v>
      </c>
      <c r="F26" s="72">
        <v>4836.9219999999996</v>
      </c>
      <c r="G26" s="72">
        <v>4991.741</v>
      </c>
      <c r="H26" s="72">
        <v>5500.527</v>
      </c>
      <c r="I26" s="72">
        <v>6109.7659999999996</v>
      </c>
      <c r="J26" s="72">
        <v>6619.3320000000003</v>
      </c>
      <c r="K26" s="72">
        <v>6655.4570000000003</v>
      </c>
      <c r="L26" s="72">
        <v>6719.7</v>
      </c>
      <c r="M26" s="72">
        <v>6792.51</v>
      </c>
      <c r="N26" s="72">
        <v>6788.2380000000003</v>
      </c>
      <c r="O26" s="72">
        <v>6706.9520000000002</v>
      </c>
      <c r="P26" s="72">
        <v>6725.049</v>
      </c>
      <c r="Q26" s="72">
        <v>6528.5739999999996</v>
      </c>
      <c r="R26" s="72">
        <v>6744.4889999999996</v>
      </c>
      <c r="S26" s="72">
        <v>7046.0590000000002</v>
      </c>
      <c r="T26" s="72">
        <v>7103.0240000000003</v>
      </c>
      <c r="U26" s="72">
        <v>6767.1549999999997</v>
      </c>
      <c r="V26" s="72">
        <v>6417.5940000000001</v>
      </c>
      <c r="W26" s="72">
        <v>5880.3890000000001</v>
      </c>
      <c r="X26" s="72">
        <v>5538.7510000000002</v>
      </c>
      <c r="Y26" s="72">
        <v>5239.7359999999999</v>
      </c>
      <c r="Z26" s="73"/>
      <c r="AA26" s="74">
        <f>SUM(B26:Z26)</f>
        <v>144630.62899999999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5343.1890000000003</v>
      </c>
      <c r="C28" s="57">
        <f t="shared" si="2"/>
        <v>5344.81</v>
      </c>
      <c r="D28" s="57">
        <f t="shared" si="2"/>
        <v>5422.1509999999998</v>
      </c>
      <c r="E28" s="57">
        <f t="shared" si="2"/>
        <v>5438.5140000000001</v>
      </c>
      <c r="F28" s="57">
        <f t="shared" si="2"/>
        <v>5511.9219999999996</v>
      </c>
      <c r="G28" s="57">
        <f t="shared" si="2"/>
        <v>5650.241</v>
      </c>
      <c r="H28" s="57">
        <f t="shared" si="2"/>
        <v>6149.027</v>
      </c>
      <c r="I28" s="57">
        <f t="shared" si="2"/>
        <v>6999.7659999999996</v>
      </c>
      <c r="J28" s="57">
        <f t="shared" si="2"/>
        <v>7517.3320000000003</v>
      </c>
      <c r="K28" s="57">
        <f t="shared" si="2"/>
        <v>7583.9570000000003</v>
      </c>
      <c r="L28" s="57">
        <f t="shared" si="2"/>
        <v>7655.7</v>
      </c>
      <c r="M28" s="57">
        <f t="shared" si="2"/>
        <v>7722.51</v>
      </c>
      <c r="N28" s="57">
        <f t="shared" si="2"/>
        <v>7690.2380000000003</v>
      </c>
      <c r="O28" s="57">
        <f t="shared" si="2"/>
        <v>7598.9520000000002</v>
      </c>
      <c r="P28" s="57">
        <f t="shared" si="2"/>
        <v>7625.049</v>
      </c>
      <c r="Q28" s="57">
        <f t="shared" si="2"/>
        <v>7418.0739999999996</v>
      </c>
      <c r="R28" s="57">
        <f t="shared" si="2"/>
        <v>7653.9889999999996</v>
      </c>
      <c r="S28" s="57">
        <f t="shared" si="2"/>
        <v>7967.5590000000002</v>
      </c>
      <c r="T28" s="57">
        <f t="shared" si="2"/>
        <v>8025.0240000000003</v>
      </c>
      <c r="U28" s="57">
        <f t="shared" si="2"/>
        <v>7682.6549999999997</v>
      </c>
      <c r="V28" s="57">
        <f t="shared" si="2"/>
        <v>7319.5940000000001</v>
      </c>
      <c r="W28" s="57">
        <f t="shared" si="2"/>
        <v>6784.8890000000001</v>
      </c>
      <c r="X28" s="57">
        <f t="shared" si="2"/>
        <v>6473.7510000000002</v>
      </c>
      <c r="Y28" s="57">
        <f t="shared" si="2"/>
        <v>5906.7359999999999</v>
      </c>
      <c r="Z28" s="58">
        <f t="shared" si="2"/>
        <v>0</v>
      </c>
      <c r="AA28" s="59">
        <f t="shared" si="2"/>
        <v>164485.62899999999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170</v>
      </c>
      <c r="C31" s="90">
        <v>182</v>
      </c>
      <c r="D31" s="90">
        <v>184</v>
      </c>
      <c r="E31" s="90">
        <v>191</v>
      </c>
      <c r="F31" s="90">
        <v>191.202</v>
      </c>
      <c r="G31" s="90">
        <v>121</v>
      </c>
      <c r="H31" s="90">
        <v>120</v>
      </c>
      <c r="I31" s="90">
        <v>307</v>
      </c>
      <c r="J31" s="90">
        <v>300</v>
      </c>
      <c r="K31" s="90">
        <v>300</v>
      </c>
      <c r="L31" s="90">
        <v>327</v>
      </c>
      <c r="M31" s="90">
        <v>327</v>
      </c>
      <c r="N31" s="90">
        <v>327</v>
      </c>
      <c r="O31" s="90">
        <v>327</v>
      </c>
      <c r="P31" s="90">
        <v>327</v>
      </c>
      <c r="Q31" s="90">
        <v>301.84699999999998</v>
      </c>
      <c r="R31" s="90">
        <v>275</v>
      </c>
      <c r="S31" s="90">
        <v>275</v>
      </c>
      <c r="T31" s="90">
        <v>277</v>
      </c>
      <c r="U31" s="90">
        <v>271</v>
      </c>
      <c r="V31" s="90">
        <v>289</v>
      </c>
      <c r="W31" s="90">
        <v>299</v>
      </c>
      <c r="X31" s="90">
        <v>316</v>
      </c>
      <c r="Y31" s="90">
        <v>114</v>
      </c>
      <c r="Z31" s="91"/>
      <c r="AA31" s="69">
        <f t="shared" ref="AA31:AA36" si="3">SUM(B31:Z31)</f>
        <v>6119.049</v>
      </c>
    </row>
    <row r="32" spans="1:27" ht="24.95" customHeight="1" x14ac:dyDescent="0.2">
      <c r="A32" s="92" t="s">
        <v>37</v>
      </c>
      <c r="B32" s="93">
        <v>192</v>
      </c>
      <c r="C32" s="94">
        <v>174</v>
      </c>
      <c r="D32" s="94">
        <v>169</v>
      </c>
      <c r="E32" s="94">
        <v>181</v>
      </c>
      <c r="F32" s="94">
        <v>182</v>
      </c>
      <c r="G32" s="94">
        <v>178</v>
      </c>
      <c r="H32" s="94">
        <v>247</v>
      </c>
      <c r="I32" s="94">
        <v>287</v>
      </c>
      <c r="J32" s="94">
        <v>318</v>
      </c>
      <c r="K32" s="94">
        <v>270</v>
      </c>
      <c r="L32" s="94">
        <v>267</v>
      </c>
      <c r="M32" s="94">
        <v>258</v>
      </c>
      <c r="N32" s="94">
        <v>224</v>
      </c>
      <c r="O32" s="94">
        <v>267</v>
      </c>
      <c r="P32" s="94">
        <v>238</v>
      </c>
      <c r="Q32" s="94">
        <v>225</v>
      </c>
      <c r="R32" s="94">
        <v>270</v>
      </c>
      <c r="S32" s="94">
        <v>285</v>
      </c>
      <c r="T32" s="94">
        <v>294</v>
      </c>
      <c r="U32" s="94">
        <v>190</v>
      </c>
      <c r="V32" s="94">
        <v>153</v>
      </c>
      <c r="W32" s="94">
        <v>130</v>
      </c>
      <c r="X32" s="94">
        <v>130</v>
      </c>
      <c r="Y32" s="94">
        <v>73</v>
      </c>
      <c r="Z32" s="95"/>
      <c r="AA32" s="74">
        <f t="shared" si="3"/>
        <v>5202</v>
      </c>
    </row>
    <row r="33" spans="1:27" ht="24.95" customHeight="1" x14ac:dyDescent="0.2">
      <c r="A33" s="92" t="s">
        <v>38</v>
      </c>
      <c r="B33" s="93">
        <v>85</v>
      </c>
      <c r="C33" s="94">
        <v>144.46899999999999</v>
      </c>
      <c r="D33" s="94">
        <v>163.304</v>
      </c>
      <c r="E33" s="94">
        <v>186</v>
      </c>
      <c r="F33" s="94">
        <v>120</v>
      </c>
      <c r="G33" s="94">
        <v>103.739</v>
      </c>
      <c r="H33" s="94">
        <v>212</v>
      </c>
      <c r="I33" s="94">
        <v>390</v>
      </c>
      <c r="J33" s="94">
        <v>415</v>
      </c>
      <c r="K33" s="94">
        <v>345</v>
      </c>
      <c r="L33" s="94">
        <v>375</v>
      </c>
      <c r="M33" s="94">
        <v>400</v>
      </c>
      <c r="N33" s="94">
        <v>452</v>
      </c>
      <c r="O33" s="94">
        <v>509</v>
      </c>
      <c r="P33" s="94">
        <v>494</v>
      </c>
      <c r="Q33" s="94">
        <v>382</v>
      </c>
      <c r="R33" s="94">
        <v>257.56600000000003</v>
      </c>
      <c r="S33" s="94">
        <v>158</v>
      </c>
      <c r="T33" s="94">
        <v>135</v>
      </c>
      <c r="U33" s="94">
        <v>45</v>
      </c>
      <c r="V33" s="94">
        <v>35</v>
      </c>
      <c r="W33" s="94">
        <v>15</v>
      </c>
      <c r="X33" s="94">
        <v>15</v>
      </c>
      <c r="Y33" s="94">
        <v>45</v>
      </c>
      <c r="Z33" s="95"/>
      <c r="AA33" s="74">
        <f t="shared" si="3"/>
        <v>5482.0780000000004</v>
      </c>
    </row>
    <row r="34" spans="1:27" ht="24.95" customHeight="1" x14ac:dyDescent="0.2">
      <c r="A34" s="92" t="s">
        <v>39</v>
      </c>
      <c r="B34" s="93"/>
      <c r="C34" s="94"/>
      <c r="D34" s="94">
        <v>27</v>
      </c>
      <c r="E34" s="94">
        <v>102</v>
      </c>
      <c r="F34" s="94">
        <v>102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231</v>
      </c>
    </row>
    <row r="35" spans="1:27" ht="24.95" customHeight="1" x14ac:dyDescent="0.2">
      <c r="A35" s="92" t="s">
        <v>40</v>
      </c>
      <c r="B35" s="93">
        <v>320</v>
      </c>
      <c r="C35" s="94">
        <v>365</v>
      </c>
      <c r="D35" s="94">
        <v>415</v>
      </c>
      <c r="E35" s="94">
        <v>365</v>
      </c>
      <c r="F35" s="94">
        <v>395</v>
      </c>
      <c r="G35" s="94">
        <v>368.07299999999998</v>
      </c>
      <c r="H35" s="94">
        <v>189.99799999999999</v>
      </c>
      <c r="I35" s="94">
        <v>25</v>
      </c>
      <c r="J35" s="94">
        <v>65</v>
      </c>
      <c r="K35" s="94">
        <v>78.521000000000001</v>
      </c>
      <c r="L35" s="94">
        <v>53.091999999999999</v>
      </c>
      <c r="M35" s="94">
        <v>75</v>
      </c>
      <c r="N35" s="94">
        <v>75</v>
      </c>
      <c r="O35" s="94">
        <v>75</v>
      </c>
      <c r="P35" s="94">
        <v>98.408000000000001</v>
      </c>
      <c r="Q35" s="94">
        <v>35</v>
      </c>
      <c r="R35" s="94">
        <v>10</v>
      </c>
      <c r="S35" s="94">
        <v>105</v>
      </c>
      <c r="T35" s="94">
        <v>148.43700000000001</v>
      </c>
      <c r="U35" s="94">
        <v>80</v>
      </c>
      <c r="V35" s="94">
        <v>80</v>
      </c>
      <c r="W35" s="94">
        <v>214</v>
      </c>
      <c r="X35" s="94">
        <v>305</v>
      </c>
      <c r="Y35" s="94">
        <v>255</v>
      </c>
      <c r="Z35" s="95"/>
      <c r="AA35" s="74">
        <f t="shared" si="3"/>
        <v>4195.5290000000005</v>
      </c>
    </row>
    <row r="36" spans="1:27" ht="30" customHeight="1" thickBot="1" x14ac:dyDescent="0.25">
      <c r="A36" s="81" t="s">
        <v>41</v>
      </c>
      <c r="B36" s="82">
        <f>SUM(B31:B35)</f>
        <v>767</v>
      </c>
      <c r="C36" s="83">
        <f t="shared" ref="C36:Z36" si="4">SUM(C31:C35)</f>
        <v>865.46900000000005</v>
      </c>
      <c r="D36" s="83">
        <f t="shared" si="4"/>
        <v>958.30399999999997</v>
      </c>
      <c r="E36" s="83">
        <f t="shared" si="4"/>
        <v>1025</v>
      </c>
      <c r="F36" s="83">
        <f t="shared" si="4"/>
        <v>990.202</v>
      </c>
      <c r="G36" s="83">
        <f t="shared" si="4"/>
        <v>770.81200000000001</v>
      </c>
      <c r="H36" s="83">
        <f t="shared" si="4"/>
        <v>768.99800000000005</v>
      </c>
      <c r="I36" s="83">
        <f t="shared" si="4"/>
        <v>1009</v>
      </c>
      <c r="J36" s="83">
        <f t="shared" si="4"/>
        <v>1098</v>
      </c>
      <c r="K36" s="83">
        <f t="shared" si="4"/>
        <v>993.52099999999996</v>
      </c>
      <c r="L36" s="83">
        <f t="shared" si="4"/>
        <v>1022.092</v>
      </c>
      <c r="M36" s="83">
        <f t="shared" si="4"/>
        <v>1060</v>
      </c>
      <c r="N36" s="83">
        <f t="shared" si="4"/>
        <v>1078</v>
      </c>
      <c r="O36" s="83">
        <f t="shared" si="4"/>
        <v>1178</v>
      </c>
      <c r="P36" s="83">
        <f t="shared" si="4"/>
        <v>1157.4079999999999</v>
      </c>
      <c r="Q36" s="83">
        <f t="shared" si="4"/>
        <v>943.84699999999998</v>
      </c>
      <c r="R36" s="83">
        <f t="shared" si="4"/>
        <v>812.56600000000003</v>
      </c>
      <c r="S36" s="83">
        <f t="shared" si="4"/>
        <v>823</v>
      </c>
      <c r="T36" s="83">
        <f t="shared" si="4"/>
        <v>854.43700000000001</v>
      </c>
      <c r="U36" s="83">
        <f t="shared" si="4"/>
        <v>586</v>
      </c>
      <c r="V36" s="83">
        <f t="shared" si="4"/>
        <v>557</v>
      </c>
      <c r="W36" s="83">
        <f t="shared" si="4"/>
        <v>658</v>
      </c>
      <c r="X36" s="83">
        <f t="shared" si="4"/>
        <v>766</v>
      </c>
      <c r="Y36" s="83">
        <f t="shared" si="4"/>
        <v>487</v>
      </c>
      <c r="Z36" s="84">
        <f t="shared" si="4"/>
        <v>0</v>
      </c>
      <c r="AA36" s="85">
        <f t="shared" si="3"/>
        <v>21229.656000000003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5343.1889999999994</v>
      </c>
      <c r="C47" s="83">
        <f t="shared" ref="C47:Z47" si="8">SUM(C10:C13)+C22+C36</f>
        <v>5344.8099999999995</v>
      </c>
      <c r="D47" s="83">
        <f t="shared" si="8"/>
        <v>5422.1509999999998</v>
      </c>
      <c r="E47" s="83">
        <f t="shared" si="8"/>
        <v>5438.5139999999992</v>
      </c>
      <c r="F47" s="83">
        <f t="shared" si="8"/>
        <v>5511.9220000000005</v>
      </c>
      <c r="G47" s="83">
        <f t="shared" si="8"/>
        <v>5650.241</v>
      </c>
      <c r="H47" s="83">
        <f t="shared" si="8"/>
        <v>6149.027</v>
      </c>
      <c r="I47" s="83">
        <f t="shared" si="8"/>
        <v>6999.7659999999996</v>
      </c>
      <c r="J47" s="83">
        <f t="shared" si="8"/>
        <v>7517.3320000000003</v>
      </c>
      <c r="K47" s="83">
        <f t="shared" si="8"/>
        <v>7583.9569999999994</v>
      </c>
      <c r="L47" s="83">
        <f t="shared" si="8"/>
        <v>7655.7</v>
      </c>
      <c r="M47" s="83">
        <f t="shared" si="8"/>
        <v>7722.51</v>
      </c>
      <c r="N47" s="83">
        <f t="shared" si="8"/>
        <v>7690.2379999999994</v>
      </c>
      <c r="O47" s="83">
        <f t="shared" si="8"/>
        <v>7598.9520000000002</v>
      </c>
      <c r="P47" s="83">
        <f t="shared" si="8"/>
        <v>7625.0489999999991</v>
      </c>
      <c r="Q47" s="83">
        <f t="shared" si="8"/>
        <v>7418.0740000000005</v>
      </c>
      <c r="R47" s="83">
        <f t="shared" si="8"/>
        <v>7653.9889999999996</v>
      </c>
      <c r="S47" s="83">
        <f t="shared" si="8"/>
        <v>7967.5590000000002</v>
      </c>
      <c r="T47" s="83">
        <f t="shared" si="8"/>
        <v>8025.0239999999994</v>
      </c>
      <c r="U47" s="83">
        <f t="shared" si="8"/>
        <v>7682.6550000000007</v>
      </c>
      <c r="V47" s="83">
        <f t="shared" si="8"/>
        <v>7319.5940000000001</v>
      </c>
      <c r="W47" s="83">
        <f t="shared" si="8"/>
        <v>6784.8889999999992</v>
      </c>
      <c r="X47" s="83">
        <f t="shared" si="8"/>
        <v>6473.7510000000002</v>
      </c>
      <c r="Y47" s="83">
        <f t="shared" si="8"/>
        <v>5906.7360000000008</v>
      </c>
      <c r="Z47" s="84">
        <f t="shared" si="8"/>
        <v>0</v>
      </c>
      <c r="AA47" s="100">
        <f>SUM(B47:Z47)</f>
        <v>164485.62900000002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30.5</v>
      </c>
      <c r="C7" s="112">
        <v>24.42</v>
      </c>
      <c r="D7" s="112">
        <v>20.14</v>
      </c>
      <c r="E7" s="112">
        <v>18.14</v>
      </c>
      <c r="F7" s="112">
        <v>18.86</v>
      </c>
      <c r="G7" s="112">
        <v>27</v>
      </c>
      <c r="H7" s="112">
        <v>45.05</v>
      </c>
      <c r="I7" s="112">
        <v>59.78</v>
      </c>
      <c r="J7" s="112">
        <v>64.19</v>
      </c>
      <c r="K7" s="112">
        <v>58.34</v>
      </c>
      <c r="L7" s="112">
        <v>51.37</v>
      </c>
      <c r="M7" s="112">
        <v>47.21</v>
      </c>
      <c r="N7" s="112">
        <v>42.92</v>
      </c>
      <c r="O7" s="112">
        <v>43.34</v>
      </c>
      <c r="P7" s="112">
        <v>48.36</v>
      </c>
      <c r="Q7" s="112">
        <v>54.55</v>
      </c>
      <c r="R7" s="112">
        <v>67.39</v>
      </c>
      <c r="S7" s="112">
        <v>62.59</v>
      </c>
      <c r="T7" s="112">
        <v>59</v>
      </c>
      <c r="U7" s="112">
        <v>71.290000000000006</v>
      </c>
      <c r="V7" s="112">
        <v>64.19</v>
      </c>
      <c r="W7" s="112">
        <v>47.21</v>
      </c>
      <c r="X7" s="112">
        <v>42.38</v>
      </c>
      <c r="Y7" s="112">
        <v>38.94</v>
      </c>
      <c r="Z7" s="113"/>
      <c r="AA7" s="114">
        <v>46.131666666666682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2020-12-13T13:28:34Z</dcterms:created>
  <dcterms:modified xsi:type="dcterms:W3CDTF">2020-12-13T13:28:35Z</dcterms:modified>
</cp:coreProperties>
</file>