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[1]SPOT_Orders_OverView_01!$A$46:$A$82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<sst xmlns="http://schemas.openxmlformats.org/spreadsheetml/2006/main" count="109" uniqueCount="49">
  <si>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12/12/2020 14:22:15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</si>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</sst>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952</c:v>
                </c:pt>
                <c:pt idx="1">
                  <c:v>952</c:v>
                </c:pt>
                <c:pt idx="2">
                  <c:v>952</c:v>
                </c:pt>
                <c:pt idx="3">
                  <c:v>952</c:v>
                </c:pt>
                <c:pt idx="4">
                  <c:v>952</c:v>
                </c:pt>
                <c:pt idx="5">
                  <c:v>952</c:v>
                </c:pt>
                <c:pt idx="6">
                  <c:v>952</c:v>
                </c:pt>
                <c:pt idx="7">
                  <c:v>952</c:v>
                </c:pt>
                <c:pt idx="8">
                  <c:v>952</c:v>
                </c:pt>
                <c:pt idx="9">
                  <c:v>952</c:v>
                </c:pt>
                <c:pt idx="10">
                  <c:v>952</c:v>
                </c:pt>
                <c:pt idx="11">
                  <c:v>952</c:v>
                </c:pt>
                <c:pt idx="12">
                  <c:v>952</c:v>
                </c:pt>
                <c:pt idx="13">
                  <c:v>952</c:v>
                </c:pt>
                <c:pt idx="14">
                  <c:v>952</c:v>
                </c:pt>
                <c:pt idx="15">
                  <c:v>952</c:v>
                </c:pt>
                <c:pt idx="16">
                  <c:v>952</c:v>
                </c:pt>
                <c:pt idx="17">
                  <c:v>952</c:v>
                </c:pt>
                <c:pt idx="18">
                  <c:v>952</c:v>
                </c:pt>
                <c:pt idx="19">
                  <c:v>952</c:v>
                </c:pt>
                <c:pt idx="20">
                  <c:v>952</c:v>
                </c:pt>
                <c:pt idx="21">
                  <c:v>952</c:v>
                </c:pt>
                <c:pt idx="22">
                  <c:v>952</c:v>
                </c:pt>
                <c:pt idx="23">
                  <c:v>952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2298.9</c:v>
                </c:pt>
                <c:pt idx="1">
                  <c:v>1788.9</c:v>
                </c:pt>
                <c:pt idx="2">
                  <c:v>1788.9</c:v>
                </c:pt>
                <c:pt idx="3">
                  <c:v>1788.9</c:v>
                </c:pt>
                <c:pt idx="4">
                  <c:v>1788.9</c:v>
                </c:pt>
                <c:pt idx="5">
                  <c:v>1788.9</c:v>
                </c:pt>
                <c:pt idx="6">
                  <c:v>1838.9</c:v>
                </c:pt>
                <c:pt idx="7">
                  <c:v>1912.79</c:v>
                </c:pt>
                <c:pt idx="8">
                  <c:v>1996.383</c:v>
                </c:pt>
                <c:pt idx="9">
                  <c:v>2150.2649999999999</c:v>
                </c:pt>
                <c:pt idx="10">
                  <c:v>2383.4749999999999</c:v>
                </c:pt>
                <c:pt idx="11">
                  <c:v>2600.8020000000001</c:v>
                </c:pt>
                <c:pt idx="12">
                  <c:v>2602.922</c:v>
                </c:pt>
                <c:pt idx="13">
                  <c:v>2523.6869999999999</c:v>
                </c:pt>
                <c:pt idx="14">
                  <c:v>2717.5309999999999</c:v>
                </c:pt>
                <c:pt idx="15">
                  <c:v>3001.9</c:v>
                </c:pt>
                <c:pt idx="16">
                  <c:v>3264.8500000000004</c:v>
                </c:pt>
                <c:pt idx="17">
                  <c:v>3398.4340000000002</c:v>
                </c:pt>
                <c:pt idx="18">
                  <c:v>3336.9</c:v>
                </c:pt>
                <c:pt idx="19">
                  <c:v>3266.9</c:v>
                </c:pt>
                <c:pt idx="20">
                  <c:v>3231.9</c:v>
                </c:pt>
                <c:pt idx="21">
                  <c:v>2838.0320000000002</c:v>
                </c:pt>
                <c:pt idx="22">
                  <c:v>2673.9</c:v>
                </c:pt>
                <c:pt idx="23">
                  <c:v>2231.8820000000001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769</c:v>
                </c:pt>
                <c:pt idx="1">
                  <c:v>825.95699999999999</c:v>
                </c:pt>
                <c:pt idx="2">
                  <c:v>874.40200000000004</c:v>
                </c:pt>
                <c:pt idx="3">
                  <c:v>849.904</c:v>
                </c:pt>
                <c:pt idx="4">
                  <c:v>913</c:v>
                </c:pt>
                <c:pt idx="5">
                  <c:v>910.69900000000007</c:v>
                </c:pt>
                <c:pt idx="6">
                  <c:v>784.94100000000003</c:v>
                </c:pt>
                <c:pt idx="7">
                  <c:v>1005</c:v>
                </c:pt>
                <c:pt idx="8">
                  <c:v>959</c:v>
                </c:pt>
                <c:pt idx="9">
                  <c:v>1082.374</c:v>
                </c:pt>
                <c:pt idx="10">
                  <c:v>1172</c:v>
                </c:pt>
                <c:pt idx="11">
                  <c:v>1111.653</c:v>
                </c:pt>
                <c:pt idx="12">
                  <c:v>1145</c:v>
                </c:pt>
                <c:pt idx="13">
                  <c:v>1076</c:v>
                </c:pt>
                <c:pt idx="14">
                  <c:v>984</c:v>
                </c:pt>
                <c:pt idx="15">
                  <c:v>868.29300000000001</c:v>
                </c:pt>
                <c:pt idx="16">
                  <c:v>827</c:v>
                </c:pt>
                <c:pt idx="17">
                  <c:v>969</c:v>
                </c:pt>
                <c:pt idx="18">
                  <c:v>704.59699999999998</c:v>
                </c:pt>
                <c:pt idx="19">
                  <c:v>690</c:v>
                </c:pt>
                <c:pt idx="20">
                  <c:v>929.16800000000001</c:v>
                </c:pt>
                <c:pt idx="21">
                  <c:v>901</c:v>
                </c:pt>
                <c:pt idx="22">
                  <c:v>804</c:v>
                </c:pt>
                <c:pt idx="23">
                  <c:v>676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1436.4159999999999</c:v>
                </c:pt>
                <c:pt idx="1">
                  <c:v>1392.5710000000001</c:v>
                </c:pt>
                <c:pt idx="2">
                  <c:v>1320.9659999999999</c:v>
                </c:pt>
                <c:pt idx="3">
                  <c:v>1243.1989999999998</c:v>
                </c:pt>
                <c:pt idx="4">
                  <c:v>1195.681</c:v>
                </c:pt>
                <c:pt idx="5">
                  <c:v>1161.9530000000004</c:v>
                </c:pt>
                <c:pt idx="6">
                  <c:v>1151.4820000000002</c:v>
                </c:pt>
                <c:pt idx="7">
                  <c:v>1278.4360000000004</c:v>
                </c:pt>
                <c:pt idx="8">
                  <c:v>1603.2370000000005</c:v>
                </c:pt>
                <c:pt idx="9">
                  <c:v>1900.999</c:v>
                </c:pt>
                <c:pt idx="10">
                  <c:v>2019.5010000000002</c:v>
                </c:pt>
                <c:pt idx="11">
                  <c:v>1990.9189999999999</c:v>
                </c:pt>
                <c:pt idx="12">
                  <c:v>1907.9489999999998</c:v>
                </c:pt>
                <c:pt idx="13">
                  <c:v>1772.211</c:v>
                </c:pt>
                <c:pt idx="14">
                  <c:v>1564.0650000000001</c:v>
                </c:pt>
                <c:pt idx="15">
                  <c:v>1352.501</c:v>
                </c:pt>
                <c:pt idx="16">
                  <c:v>1334.029</c:v>
                </c:pt>
                <c:pt idx="17">
                  <c:v>1390.1379999999999</c:v>
                </c:pt>
                <c:pt idx="18">
                  <c:v>1404.5610000000004</c:v>
                </c:pt>
                <c:pt idx="19">
                  <c:v>1405.1240000000003</c:v>
                </c:pt>
                <c:pt idx="20">
                  <c:v>1423.3339999999998</c:v>
                </c:pt>
                <c:pt idx="21">
                  <c:v>1470.6550000000004</c:v>
                </c:pt>
                <c:pt idx="22">
                  <c:v>1476.9759999999999</c:v>
                </c:pt>
                <c:pt idx="23">
                  <c:v>1486.2029999999997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294</c:v>
                </c:pt>
                <c:pt idx="1">
                  <c:v>294</c:v>
                </c:pt>
                <c:pt idx="5">
                  <c:v>26</c:v>
                </c:pt>
                <c:pt idx="6">
                  <c:v>26</c:v>
                </c:pt>
                <c:pt idx="7">
                  <c:v>16</c:v>
                </c:pt>
                <c:pt idx="8">
                  <c:v>155</c:v>
                </c:pt>
                <c:pt idx="9">
                  <c:v>80</c:v>
                </c:pt>
                <c:pt idx="10">
                  <c:v>80</c:v>
                </c:pt>
                <c:pt idx="11">
                  <c:v>78</c:v>
                </c:pt>
                <c:pt idx="12">
                  <c:v>139</c:v>
                </c:pt>
                <c:pt idx="13">
                  <c:v>111</c:v>
                </c:pt>
                <c:pt idx="14">
                  <c:v>76</c:v>
                </c:pt>
                <c:pt idx="15">
                  <c:v>185</c:v>
                </c:pt>
                <c:pt idx="16">
                  <c:v>221</c:v>
                </c:pt>
                <c:pt idx="17">
                  <c:v>287</c:v>
                </c:pt>
                <c:pt idx="18">
                  <c:v>672</c:v>
                </c:pt>
                <c:pt idx="19">
                  <c:v>732</c:v>
                </c:pt>
                <c:pt idx="20">
                  <c:v>138</c:v>
                </c:pt>
                <c:pt idx="21">
                  <c:v>151</c:v>
                </c:pt>
                <c:pt idx="22">
                  <c:v>151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5430152"/>
        <c:axId val="375430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5750.3159999999989</c:v>
                </c:pt>
                <c:pt idx="1">
                  <c:v>5253.427999999999</c:v>
                </c:pt>
                <c:pt idx="2">
                  <c:v>4936.2680000000018</c:v>
                </c:pt>
                <c:pt idx="3">
                  <c:v>4834.0029999999997</c:v>
                </c:pt>
                <c:pt idx="4">
                  <c:v>4849.581000000001</c:v>
                </c:pt>
                <c:pt idx="5">
                  <c:v>4839.5520000000006</c:v>
                </c:pt>
                <c:pt idx="6">
                  <c:v>4753.3230000000003</c:v>
                </c:pt>
                <c:pt idx="7">
                  <c:v>5164.2259999999997</c:v>
                </c:pt>
                <c:pt idx="8">
                  <c:v>5665.6200000000008</c:v>
                </c:pt>
                <c:pt idx="9">
                  <c:v>6165.6379999999972</c:v>
                </c:pt>
                <c:pt idx="10">
                  <c:v>6606.9759999999997</c:v>
                </c:pt>
                <c:pt idx="11">
                  <c:v>6733.3739999999998</c:v>
                </c:pt>
                <c:pt idx="12">
                  <c:v>6746.8709999999983</c:v>
                </c:pt>
                <c:pt idx="13">
                  <c:v>6434.8979999999965</c:v>
                </c:pt>
                <c:pt idx="14">
                  <c:v>6293.5959999999995</c:v>
                </c:pt>
                <c:pt idx="15">
                  <c:v>6359.6939999999995</c:v>
                </c:pt>
                <c:pt idx="16">
                  <c:v>6598.878999999999</c:v>
                </c:pt>
                <c:pt idx="17">
                  <c:v>6996.572000000001</c:v>
                </c:pt>
                <c:pt idx="18">
                  <c:v>7070.058</c:v>
                </c:pt>
                <c:pt idx="19">
                  <c:v>7046.0240000000003</c:v>
                </c:pt>
                <c:pt idx="20">
                  <c:v>6674.402</c:v>
                </c:pt>
                <c:pt idx="21">
                  <c:v>6312.6869999999999</c:v>
                </c:pt>
                <c:pt idx="22">
                  <c:v>6057.8760000000011</c:v>
                </c:pt>
                <c:pt idx="23">
                  <c:v>5426.085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430152"/>
        <c:axId val="375430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31.39</c:v>
                </c:pt>
                <c:pt idx="1">
                  <c:v>37.479999999999997</c:v>
                </c:pt>
                <c:pt idx="2">
                  <c:v>38.72</c:v>
                </c:pt>
                <c:pt idx="3">
                  <c:v>36.29</c:v>
                </c:pt>
                <c:pt idx="4">
                  <c:v>36.549999999999997</c:v>
                </c:pt>
                <c:pt idx="5">
                  <c:v>37.450000000000003</c:v>
                </c:pt>
                <c:pt idx="6">
                  <c:v>38.57</c:v>
                </c:pt>
                <c:pt idx="7">
                  <c:v>40.31</c:v>
                </c:pt>
                <c:pt idx="8">
                  <c:v>42.27</c:v>
                </c:pt>
                <c:pt idx="9">
                  <c:v>46.85</c:v>
                </c:pt>
                <c:pt idx="10">
                  <c:v>51.39</c:v>
                </c:pt>
                <c:pt idx="11">
                  <c:v>52.08</c:v>
                </c:pt>
                <c:pt idx="12">
                  <c:v>51.39</c:v>
                </c:pt>
                <c:pt idx="13">
                  <c:v>47.19</c:v>
                </c:pt>
                <c:pt idx="14">
                  <c:v>42.27</c:v>
                </c:pt>
                <c:pt idx="15">
                  <c:v>43.79</c:v>
                </c:pt>
                <c:pt idx="16">
                  <c:v>47.19</c:v>
                </c:pt>
                <c:pt idx="17">
                  <c:v>51.26</c:v>
                </c:pt>
                <c:pt idx="18">
                  <c:v>49.44</c:v>
                </c:pt>
                <c:pt idx="19">
                  <c:v>48.55</c:v>
                </c:pt>
                <c:pt idx="20">
                  <c:v>50.44</c:v>
                </c:pt>
                <c:pt idx="21">
                  <c:v>50.06</c:v>
                </c:pt>
                <c:pt idx="22">
                  <c:v>45.11</c:v>
                </c:pt>
                <c:pt idx="23">
                  <c:v>40.31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5289712"/>
        <c:axId val="375430936"/>
      </c:lineChart>
      <c:catAx>
        <c:axId val="375430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430544"/>
        <c:crosses val="autoZero"/>
        <c:auto val="1"/>
        <c:lblAlgn val="ctr"/>
        <c:lblOffset val="100"/>
        <c:noMultiLvlLbl val="0"/>
      </c:catAx>
      <c:valAx>
        <c:axId val="37543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430152"/>
        <c:crosses val="autoZero"/>
        <c:crossBetween val="between"/>
      </c:valAx>
      <c:valAx>
        <c:axId val="375430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5289712"/>
        <c:crosses val="max"/>
        <c:crossBetween val="between"/>
      </c:valAx>
      <c:catAx>
        <c:axId val="275289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43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44178</v>
          </cell>
        </row>
        <row r="5">
          <cell r="C5" t="str">
            <v>DAM</v>
          </cell>
        </row>
        <row r="20">
          <cell r="C20">
            <v>22848</v>
          </cell>
        </row>
        <row r="21">
          <cell r="C21">
            <v>59214.853000000025</v>
          </cell>
        </row>
        <row r="22">
          <cell r="C22">
            <v>3992</v>
          </cell>
        </row>
        <row r="23">
          <cell r="C23">
            <v>21831.988000000005</v>
          </cell>
        </row>
        <row r="24">
          <cell r="C24">
            <v>35683.106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23652.664000000001</v>
          </cell>
        </row>
        <row r="33">
          <cell r="C33">
            <v>20573.591</v>
          </cell>
        </row>
        <row r="34">
          <cell r="C34">
            <v>82441.12999999999</v>
          </cell>
        </row>
        <row r="35">
          <cell r="C35">
            <v>1535</v>
          </cell>
        </row>
        <row r="36">
          <cell r="C36">
            <v>12327.561999999998</v>
          </cell>
        </row>
        <row r="37">
          <cell r="C37">
            <v>3040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31.39</v>
          </cell>
          <cell r="C7">
            <v>37.479999999999997</v>
          </cell>
          <cell r="D7">
            <v>38.72</v>
          </cell>
          <cell r="E7">
            <v>36.29</v>
          </cell>
          <cell r="F7">
            <v>36.549999999999997</v>
          </cell>
          <cell r="G7">
            <v>37.450000000000003</v>
          </cell>
          <cell r="H7">
            <v>38.57</v>
          </cell>
          <cell r="I7">
            <v>40.31</v>
          </cell>
          <cell r="J7">
            <v>42.27</v>
          </cell>
          <cell r="K7">
            <v>46.85</v>
          </cell>
          <cell r="L7">
            <v>51.39</v>
          </cell>
          <cell r="M7">
            <v>52.08</v>
          </cell>
          <cell r="N7">
            <v>51.39</v>
          </cell>
          <cell r="O7">
            <v>47.19</v>
          </cell>
          <cell r="P7">
            <v>42.27</v>
          </cell>
          <cell r="Q7">
            <v>43.79</v>
          </cell>
          <cell r="R7">
            <v>47.19</v>
          </cell>
          <cell r="S7">
            <v>51.26</v>
          </cell>
          <cell r="T7">
            <v>49.44</v>
          </cell>
          <cell r="U7">
            <v>48.55</v>
          </cell>
          <cell r="V7">
            <v>50.44</v>
          </cell>
          <cell r="W7">
            <v>50.06</v>
          </cell>
          <cell r="X7">
            <v>45.11</v>
          </cell>
          <cell r="Y7">
            <v>40.31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31.39</v>
          </cell>
          <cell r="C7">
            <v>37.479999999999997</v>
          </cell>
          <cell r="D7">
            <v>38.72</v>
          </cell>
          <cell r="E7">
            <v>36.29</v>
          </cell>
          <cell r="F7">
            <v>36.549999999999997</v>
          </cell>
          <cell r="G7">
            <v>37.450000000000003</v>
          </cell>
          <cell r="H7">
            <v>38.57</v>
          </cell>
          <cell r="I7">
            <v>40.31</v>
          </cell>
          <cell r="J7">
            <v>42.27</v>
          </cell>
          <cell r="K7">
            <v>46.85</v>
          </cell>
          <cell r="L7">
            <v>51.39</v>
          </cell>
          <cell r="M7">
            <v>52.08</v>
          </cell>
          <cell r="N7">
            <v>51.39</v>
          </cell>
          <cell r="O7">
            <v>47.19</v>
          </cell>
          <cell r="P7">
            <v>42.27</v>
          </cell>
          <cell r="Q7">
            <v>43.79</v>
          </cell>
          <cell r="R7">
            <v>47.19</v>
          </cell>
          <cell r="S7">
            <v>51.26</v>
          </cell>
          <cell r="T7">
            <v>49.44</v>
          </cell>
          <cell r="U7">
            <v>48.55</v>
          </cell>
          <cell r="V7">
            <v>50.44</v>
          </cell>
          <cell r="W7">
            <v>50.06</v>
          </cell>
          <cell r="X7">
            <v>45.11</v>
          </cell>
          <cell r="Y7">
            <v>40.31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188</v>
          </cell>
          <cell r="N14">
            <v>188</v>
          </cell>
          <cell r="O14">
            <v>188</v>
          </cell>
          <cell r="P14">
            <v>188</v>
          </cell>
          <cell r="Q14">
            <v>188</v>
          </cell>
          <cell r="R14">
            <v>188</v>
          </cell>
          <cell r="S14">
            <v>188</v>
          </cell>
          <cell r="T14">
            <v>188</v>
          </cell>
          <cell r="U14">
            <v>188</v>
          </cell>
          <cell r="V14">
            <v>188</v>
          </cell>
          <cell r="W14">
            <v>188</v>
          </cell>
          <cell r="X14">
            <v>188</v>
          </cell>
          <cell r="Y14">
            <v>188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414</v>
          </cell>
          <cell r="C25">
            <v>414</v>
          </cell>
          <cell r="D25">
            <v>414</v>
          </cell>
          <cell r="E25">
            <v>414</v>
          </cell>
          <cell r="F25">
            <v>414</v>
          </cell>
          <cell r="G25">
            <v>414</v>
          </cell>
          <cell r="H25">
            <v>414</v>
          </cell>
          <cell r="I25">
            <v>324.89</v>
          </cell>
          <cell r="J25">
            <v>412</v>
          </cell>
          <cell r="K25">
            <v>412</v>
          </cell>
          <cell r="L25">
            <v>412</v>
          </cell>
          <cell r="M25">
            <v>410</v>
          </cell>
          <cell r="N25">
            <v>410</v>
          </cell>
          <cell r="O25">
            <v>410</v>
          </cell>
          <cell r="P25">
            <v>410</v>
          </cell>
          <cell r="Q25">
            <v>412</v>
          </cell>
          <cell r="R25">
            <v>412</v>
          </cell>
          <cell r="S25">
            <v>412</v>
          </cell>
          <cell r="T25">
            <v>412</v>
          </cell>
          <cell r="U25">
            <v>412</v>
          </cell>
          <cell r="V25">
            <v>412</v>
          </cell>
          <cell r="W25">
            <v>412</v>
          </cell>
          <cell r="X25">
            <v>412</v>
          </cell>
          <cell r="Y25">
            <v>349.98200000000003</v>
          </cell>
        </row>
        <row r="26">
          <cell r="B26">
            <v>245</v>
          </cell>
          <cell r="P26">
            <v>110</v>
          </cell>
          <cell r="Q26">
            <v>245</v>
          </cell>
          <cell r="R26">
            <v>245</v>
          </cell>
          <cell r="S26">
            <v>271.53399999999999</v>
          </cell>
          <cell r="T26">
            <v>245</v>
          </cell>
          <cell r="U26">
            <v>245</v>
          </cell>
          <cell r="V26">
            <v>245</v>
          </cell>
          <cell r="W26">
            <v>245</v>
          </cell>
          <cell r="X26">
            <v>245</v>
          </cell>
          <cell r="Y26">
            <v>245</v>
          </cell>
        </row>
        <row r="27">
          <cell r="K27">
            <v>30</v>
          </cell>
          <cell r="L27">
            <v>50</v>
          </cell>
          <cell r="M27">
            <v>90</v>
          </cell>
          <cell r="N27">
            <v>200</v>
          </cell>
          <cell r="O27">
            <v>230</v>
          </cell>
          <cell r="P27">
            <v>270</v>
          </cell>
          <cell r="Q27">
            <v>310</v>
          </cell>
          <cell r="R27">
            <v>350</v>
          </cell>
          <cell r="S27">
            <v>375</v>
          </cell>
          <cell r="T27">
            <v>340</v>
          </cell>
          <cell r="U27">
            <v>270</v>
          </cell>
          <cell r="V27">
            <v>220</v>
          </cell>
        </row>
        <row r="28">
          <cell r="B28">
            <v>265</v>
          </cell>
          <cell r="I28">
            <v>265</v>
          </cell>
          <cell r="J28">
            <v>265</v>
          </cell>
          <cell r="K28">
            <v>265</v>
          </cell>
          <cell r="L28">
            <v>441</v>
          </cell>
          <cell r="M28">
            <v>440</v>
          </cell>
          <cell r="N28">
            <v>440</v>
          </cell>
          <cell r="O28">
            <v>279.125</v>
          </cell>
          <cell r="P28">
            <v>352</v>
          </cell>
          <cell r="Q28">
            <v>352</v>
          </cell>
          <cell r="R28">
            <v>359.95</v>
          </cell>
          <cell r="S28">
            <v>442</v>
          </cell>
          <cell r="T28">
            <v>442</v>
          </cell>
          <cell r="U28">
            <v>442</v>
          </cell>
          <cell r="V28">
            <v>442</v>
          </cell>
          <cell r="W28">
            <v>442</v>
          </cell>
          <cell r="X28">
            <v>352</v>
          </cell>
          <cell r="Y28">
            <v>352</v>
          </cell>
        </row>
        <row r="29">
          <cell r="B29">
            <v>750</v>
          </cell>
          <cell r="C29">
            <v>750</v>
          </cell>
          <cell r="D29">
            <v>750</v>
          </cell>
          <cell r="E29">
            <v>750</v>
          </cell>
          <cell r="F29">
            <v>750</v>
          </cell>
          <cell r="G29">
            <v>750</v>
          </cell>
          <cell r="H29">
            <v>700</v>
          </cell>
          <cell r="I29">
            <v>500</v>
          </cell>
          <cell r="J29">
            <v>476.483</v>
          </cell>
          <cell r="K29">
            <v>600</v>
          </cell>
          <cell r="L29">
            <v>631.53800000000001</v>
          </cell>
          <cell r="M29">
            <v>811</v>
          </cell>
          <cell r="N29">
            <v>633.98500000000001</v>
          </cell>
          <cell r="O29">
            <v>600</v>
          </cell>
          <cell r="P29">
            <v>572.63099999999997</v>
          </cell>
          <cell r="Q29">
            <v>600</v>
          </cell>
          <cell r="R29">
            <v>650</v>
          </cell>
          <cell r="S29">
            <v>650</v>
          </cell>
          <cell r="T29">
            <v>650</v>
          </cell>
          <cell r="U29">
            <v>650</v>
          </cell>
          <cell r="V29">
            <v>650</v>
          </cell>
          <cell r="W29">
            <v>600</v>
          </cell>
          <cell r="X29">
            <v>600</v>
          </cell>
          <cell r="Y29">
            <v>500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5">
          <cell r="B35">
            <v>300</v>
          </cell>
          <cell r="C35">
            <v>300</v>
          </cell>
          <cell r="D35">
            <v>300</v>
          </cell>
          <cell r="E35">
            <v>300</v>
          </cell>
          <cell r="F35">
            <v>300</v>
          </cell>
          <cell r="G35">
            <v>300</v>
          </cell>
          <cell r="H35">
            <v>340</v>
          </cell>
          <cell r="I35">
            <v>340</v>
          </cell>
          <cell r="J35">
            <v>340</v>
          </cell>
          <cell r="K35">
            <v>340.36500000000001</v>
          </cell>
          <cell r="L35">
            <v>346.03699999999998</v>
          </cell>
          <cell r="M35">
            <v>346.90199999999999</v>
          </cell>
          <cell r="N35">
            <v>346.03699999999998</v>
          </cell>
          <cell r="O35">
            <v>341.66199999999998</v>
          </cell>
          <cell r="P35">
            <v>340</v>
          </cell>
          <cell r="Q35">
            <v>340</v>
          </cell>
          <cell r="R35">
            <v>340</v>
          </cell>
          <cell r="S35">
            <v>340</v>
          </cell>
          <cell r="T35">
            <v>340</v>
          </cell>
          <cell r="U35">
            <v>340</v>
          </cell>
          <cell r="V35">
            <v>340</v>
          </cell>
          <cell r="W35">
            <v>346.13200000000001</v>
          </cell>
          <cell r="X35">
            <v>340</v>
          </cell>
          <cell r="Y35">
            <v>240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N37">
            <v>70</v>
          </cell>
          <cell r="O37">
            <v>160</v>
          </cell>
          <cell r="P37">
            <v>160</v>
          </cell>
          <cell r="Q37">
            <v>160</v>
          </cell>
          <cell r="R37">
            <v>325</v>
          </cell>
          <cell r="S37">
            <v>325</v>
          </cell>
          <cell r="T37">
            <v>325</v>
          </cell>
          <cell r="U37">
            <v>325</v>
          </cell>
          <cell r="V37">
            <v>340</v>
          </cell>
          <cell r="W37">
            <v>340</v>
          </cell>
          <cell r="X37">
            <v>340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182</v>
          </cell>
          <cell r="I38">
            <v>280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  <cell r="O38">
            <v>300</v>
          </cell>
          <cell r="P38">
            <v>300</v>
          </cell>
          <cell r="Q38">
            <v>380</v>
          </cell>
          <cell r="R38">
            <v>380</v>
          </cell>
          <cell r="S38">
            <v>380</v>
          </cell>
          <cell r="T38">
            <v>380</v>
          </cell>
          <cell r="U38">
            <v>380</v>
          </cell>
          <cell r="V38">
            <v>380</v>
          </cell>
          <cell r="W38">
            <v>250</v>
          </cell>
          <cell r="X38">
            <v>182</v>
          </cell>
          <cell r="Y38">
            <v>182</v>
          </cell>
        </row>
        <row r="40">
          <cell r="S40">
            <v>40</v>
          </cell>
          <cell r="T40">
            <v>180</v>
          </cell>
          <cell r="U40">
            <v>240</v>
          </cell>
        </row>
        <row r="41">
          <cell r="T41">
            <v>160</v>
          </cell>
          <cell r="U41">
            <v>160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Q45">
            <v>105</v>
          </cell>
          <cell r="R45">
            <v>105</v>
          </cell>
          <cell r="S45">
            <v>105</v>
          </cell>
          <cell r="T45">
            <v>105</v>
          </cell>
          <cell r="U45">
            <v>105</v>
          </cell>
        </row>
        <row r="46">
          <cell r="N46">
            <v>35</v>
          </cell>
          <cell r="O46">
            <v>35</v>
          </cell>
        </row>
        <row r="49">
          <cell r="S49">
            <v>30</v>
          </cell>
          <cell r="T49">
            <v>105</v>
          </cell>
          <cell r="U49">
            <v>105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294</v>
          </cell>
          <cell r="C51">
            <v>294</v>
          </cell>
          <cell r="J51">
            <v>50</v>
          </cell>
          <cell r="K51">
            <v>50</v>
          </cell>
          <cell r="L51">
            <v>50</v>
          </cell>
          <cell r="M51">
            <v>50</v>
          </cell>
          <cell r="N51">
            <v>50</v>
          </cell>
          <cell r="O51">
            <v>50</v>
          </cell>
          <cell r="P51">
            <v>50</v>
          </cell>
          <cell r="Q51">
            <v>50</v>
          </cell>
          <cell r="R51">
            <v>50</v>
          </cell>
          <cell r="S51">
            <v>50</v>
          </cell>
          <cell r="T51">
            <v>60</v>
          </cell>
          <cell r="U51">
            <v>60</v>
          </cell>
          <cell r="V51">
            <v>50</v>
          </cell>
          <cell r="W51">
            <v>50</v>
          </cell>
          <cell r="X51">
            <v>50</v>
          </cell>
          <cell r="Y51">
            <v>50</v>
          </cell>
        </row>
        <row r="52">
          <cell r="R52">
            <v>22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</row>
        <row r="54"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6">
          <cell r="J56">
            <v>14</v>
          </cell>
          <cell r="K56">
            <v>14</v>
          </cell>
          <cell r="L56">
            <v>14</v>
          </cell>
          <cell r="M56">
            <v>12</v>
          </cell>
          <cell r="N56">
            <v>12</v>
          </cell>
          <cell r="R56">
            <v>14</v>
          </cell>
        </row>
        <row r="57">
          <cell r="I57">
            <v>16</v>
          </cell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1436.4159999999999</v>
          </cell>
          <cell r="C59">
            <v>1392.5710000000001</v>
          </cell>
          <cell r="D59">
            <v>1320.9659999999999</v>
          </cell>
          <cell r="E59">
            <v>1243.1989999999998</v>
          </cell>
          <cell r="F59">
            <v>1195.681</v>
          </cell>
          <cell r="G59">
            <v>1161.9530000000004</v>
          </cell>
          <cell r="H59">
            <v>1151.4820000000002</v>
          </cell>
          <cell r="I59">
            <v>1278.4360000000004</v>
          </cell>
          <cell r="J59">
            <v>1603.2370000000005</v>
          </cell>
          <cell r="K59">
            <v>1900.999</v>
          </cell>
          <cell r="L59">
            <v>2019.5010000000002</v>
          </cell>
          <cell r="M59">
            <v>1990.9189999999999</v>
          </cell>
          <cell r="N59">
            <v>1907.9489999999998</v>
          </cell>
          <cell r="O59">
            <v>1772.211</v>
          </cell>
          <cell r="P59">
            <v>1564.0650000000001</v>
          </cell>
          <cell r="Q59">
            <v>1352.501</v>
          </cell>
          <cell r="R59">
            <v>1334.029</v>
          </cell>
          <cell r="S59">
            <v>1390.1379999999999</v>
          </cell>
          <cell r="T59">
            <v>1404.5610000000004</v>
          </cell>
          <cell r="U59">
            <v>1405.1240000000003</v>
          </cell>
          <cell r="V59">
            <v>1423.3339999999998</v>
          </cell>
          <cell r="W59">
            <v>1470.6550000000004</v>
          </cell>
          <cell r="X59">
            <v>1476.9759999999999</v>
          </cell>
          <cell r="Y59">
            <v>1486.2029999999997</v>
          </cell>
        </row>
        <row r="72">
          <cell r="B72">
            <v>42</v>
          </cell>
          <cell r="C72">
            <v>42</v>
          </cell>
          <cell r="D72">
            <v>42</v>
          </cell>
          <cell r="E72">
            <v>42</v>
          </cell>
          <cell r="F72">
            <v>50</v>
          </cell>
          <cell r="G72">
            <v>42</v>
          </cell>
          <cell r="H72">
            <v>42</v>
          </cell>
          <cell r="I72">
            <v>27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27</v>
          </cell>
          <cell r="Q72">
            <v>27</v>
          </cell>
          <cell r="R72">
            <v>27</v>
          </cell>
          <cell r="S72">
            <v>27</v>
          </cell>
          <cell r="T72">
            <v>27</v>
          </cell>
          <cell r="U72">
            <v>27</v>
          </cell>
          <cell r="V72">
            <v>27</v>
          </cell>
          <cell r="W72">
            <v>27</v>
          </cell>
          <cell r="X72">
            <v>27</v>
          </cell>
          <cell r="Y72">
            <v>40</v>
          </cell>
        </row>
        <row r="73">
          <cell r="B73">
            <v>128</v>
          </cell>
          <cell r="C73">
            <v>152.95699999999999</v>
          </cell>
          <cell r="D73">
            <v>180</v>
          </cell>
          <cell r="E73">
            <v>176</v>
          </cell>
          <cell r="F73">
            <v>168</v>
          </cell>
          <cell r="G73">
            <v>175</v>
          </cell>
          <cell r="H73">
            <v>209.941</v>
          </cell>
          <cell r="I73">
            <v>138</v>
          </cell>
          <cell r="J73">
            <v>83</v>
          </cell>
          <cell r="K73">
            <v>95.373999999999995</v>
          </cell>
          <cell r="L73">
            <v>151</v>
          </cell>
          <cell r="M73">
            <v>89.652999999999992</v>
          </cell>
          <cell r="N73">
            <v>143</v>
          </cell>
          <cell r="O73">
            <v>78</v>
          </cell>
          <cell r="P73">
            <v>78</v>
          </cell>
          <cell r="Q73">
            <v>78</v>
          </cell>
          <cell r="R73">
            <v>93</v>
          </cell>
          <cell r="S73">
            <v>92</v>
          </cell>
          <cell r="T73">
            <v>92</v>
          </cell>
          <cell r="U73">
            <v>93</v>
          </cell>
          <cell r="V73">
            <v>93</v>
          </cell>
          <cell r="W73">
            <v>94</v>
          </cell>
          <cell r="X73">
            <v>112</v>
          </cell>
          <cell r="Y73">
            <v>108</v>
          </cell>
        </row>
        <row r="74">
          <cell r="B74">
            <v>418</v>
          </cell>
          <cell r="C74">
            <v>440</v>
          </cell>
          <cell r="D74">
            <v>469</v>
          </cell>
          <cell r="E74">
            <v>427</v>
          </cell>
          <cell r="F74">
            <v>407</v>
          </cell>
          <cell r="G74">
            <v>389</v>
          </cell>
          <cell r="H74">
            <v>357</v>
          </cell>
          <cell r="I74">
            <v>284</v>
          </cell>
          <cell r="J74">
            <v>298</v>
          </cell>
          <cell r="K74">
            <v>344</v>
          </cell>
          <cell r="L74">
            <v>378</v>
          </cell>
          <cell r="M74">
            <v>379</v>
          </cell>
          <cell r="N74">
            <v>359</v>
          </cell>
          <cell r="O74">
            <v>355</v>
          </cell>
          <cell r="P74">
            <v>279</v>
          </cell>
          <cell r="Q74">
            <v>264</v>
          </cell>
          <cell r="R74">
            <v>296</v>
          </cell>
          <cell r="S74">
            <v>301</v>
          </cell>
          <cell r="T74">
            <v>301</v>
          </cell>
          <cell r="U74">
            <v>286</v>
          </cell>
          <cell r="V74">
            <v>287</v>
          </cell>
          <cell r="W74">
            <v>317</v>
          </cell>
          <cell r="X74">
            <v>274</v>
          </cell>
          <cell r="Y74">
            <v>259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65</v>
          </cell>
          <cell r="C76">
            <v>75</v>
          </cell>
          <cell r="D76">
            <v>67.402000000000001</v>
          </cell>
          <cell r="E76">
            <v>88.903999999999996</v>
          </cell>
          <cell r="F76">
            <v>172</v>
          </cell>
          <cell r="G76">
            <v>188.69900000000001</v>
          </cell>
          <cell r="H76">
            <v>60</v>
          </cell>
          <cell r="I76">
            <v>440</v>
          </cell>
          <cell r="J76">
            <v>435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484</v>
          </cell>
          <cell r="Q76">
            <v>383.29300000000001</v>
          </cell>
          <cell r="R76">
            <v>295</v>
          </cell>
          <cell r="S76">
            <v>433</v>
          </cell>
          <cell r="T76">
            <v>168.59700000000001</v>
          </cell>
          <cell r="U76">
            <v>168</v>
          </cell>
          <cell r="V76">
            <v>406.16800000000001</v>
          </cell>
          <cell r="W76">
            <v>347</v>
          </cell>
          <cell r="X76">
            <v>275</v>
          </cell>
          <cell r="Y76">
            <v>153</v>
          </cell>
        </row>
      </sheetData>
      <sheetData sheetId="17">
        <row r="64">
          <cell r="B64">
            <v>993.40800000000002</v>
          </cell>
          <cell r="C64">
            <v>1007.6610000000001</v>
          </cell>
          <cell r="D64">
            <v>1019.794</v>
          </cell>
          <cell r="E64">
            <v>1009.794</v>
          </cell>
          <cell r="F64">
            <v>1016.898</v>
          </cell>
          <cell r="G64">
            <v>1016.556</v>
          </cell>
          <cell r="H64">
            <v>998.399</v>
          </cell>
          <cell r="I64">
            <v>980.68600000000004</v>
          </cell>
          <cell r="J64">
            <v>986.202</v>
          </cell>
          <cell r="K64">
            <v>986.19299999999998</v>
          </cell>
          <cell r="L64">
            <v>981.79499999999996</v>
          </cell>
          <cell r="M64">
            <v>979.84100000000001</v>
          </cell>
          <cell r="N64">
            <v>979.20399999999995</v>
          </cell>
          <cell r="O64">
            <v>977.65200000000004</v>
          </cell>
          <cell r="P64">
            <v>963.14599999999996</v>
          </cell>
          <cell r="Q64">
            <v>949.97500000000002</v>
          </cell>
          <cell r="R64">
            <v>956.29399999999998</v>
          </cell>
          <cell r="S64">
            <v>970.43299999999999</v>
          </cell>
          <cell r="T64">
            <v>978.35500000000002</v>
          </cell>
          <cell r="U64">
            <v>982.39599999999996</v>
          </cell>
          <cell r="V64">
            <v>985.16200000000003</v>
          </cell>
          <cell r="W64">
            <v>986.21500000000003</v>
          </cell>
          <cell r="X64">
            <v>967.149</v>
          </cell>
          <cell r="Y64">
            <v>979.45600000000002</v>
          </cell>
        </row>
        <row r="65">
          <cell r="B65">
            <v>790.73200000000008</v>
          </cell>
          <cell r="C65">
            <v>776.08799999999997</v>
          </cell>
          <cell r="D65">
            <v>755.24800000000005</v>
          </cell>
          <cell r="E65">
            <v>742.66600000000005</v>
          </cell>
          <cell r="F65">
            <v>733.97900000000004</v>
          </cell>
          <cell r="G65">
            <v>740.85</v>
          </cell>
          <cell r="H65">
            <v>765.64199999999983</v>
          </cell>
          <cell r="I65">
            <v>806.46699999999998</v>
          </cell>
          <cell r="J65">
            <v>858.60599999999999</v>
          </cell>
          <cell r="K65">
            <v>906.43100000000004</v>
          </cell>
          <cell r="L65">
            <v>930.76800000000014</v>
          </cell>
          <cell r="M65">
            <v>940.43699999999978</v>
          </cell>
          <cell r="N65">
            <v>925.41699999999992</v>
          </cell>
          <cell r="O65">
            <v>889.404</v>
          </cell>
          <cell r="P65">
            <v>889.88800000000003</v>
          </cell>
          <cell r="Q65">
            <v>892.28200000000015</v>
          </cell>
          <cell r="R65">
            <v>928.53099999999995</v>
          </cell>
          <cell r="S65">
            <v>953.11800000000005</v>
          </cell>
          <cell r="T65">
            <v>957.63300000000004</v>
          </cell>
          <cell r="U65">
            <v>948.0680000000001</v>
          </cell>
          <cell r="V65">
            <v>920.11899999999991</v>
          </cell>
          <cell r="W65">
            <v>872.30600000000004</v>
          </cell>
          <cell r="X65">
            <v>844.07099999999991</v>
          </cell>
          <cell r="Y65">
            <v>804.84</v>
          </cell>
        </row>
        <row r="66">
          <cell r="B66">
            <v>2672.83</v>
          </cell>
          <cell r="C66">
            <v>2557.1789999999996</v>
          </cell>
          <cell r="D66">
            <v>2397.2260000000001</v>
          </cell>
          <cell r="E66">
            <v>2310.5429999999997</v>
          </cell>
          <cell r="F66">
            <v>2290.4130000000009</v>
          </cell>
          <cell r="G66">
            <v>2404.6460000000002</v>
          </cell>
          <cell r="H66">
            <v>2583.2820000000002</v>
          </cell>
          <cell r="I66">
            <v>2906.5729999999999</v>
          </cell>
          <cell r="J66">
            <v>3371.8120000000004</v>
          </cell>
          <cell r="K66">
            <v>3841.5140000000001</v>
          </cell>
          <cell r="L66">
            <v>4114.4129999999996</v>
          </cell>
          <cell r="M66">
            <v>4189.0959999999995</v>
          </cell>
          <cell r="N66">
            <v>4091.25</v>
          </cell>
          <cell r="O66">
            <v>3757.8419999999996</v>
          </cell>
          <cell r="P66">
            <v>3745.5619999999999</v>
          </cell>
          <cell r="Q66">
            <v>3772.4370000000008</v>
          </cell>
          <cell r="R66">
            <v>4073.5539999999996</v>
          </cell>
          <cell r="S66">
            <v>4389.0209999999997</v>
          </cell>
          <cell r="T66">
            <v>4410.0700000000006</v>
          </cell>
          <cell r="U66">
            <v>4360.3740000000007</v>
          </cell>
          <cell r="V66">
            <v>4136.1210000000001</v>
          </cell>
          <cell r="W66">
            <v>3719.6929999999998</v>
          </cell>
          <cell r="X66">
            <v>3399.8899999999994</v>
          </cell>
          <cell r="Y66">
            <v>2945.7890000000002</v>
          </cell>
        </row>
        <row r="67">
          <cell r="B67">
            <v>235</v>
          </cell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H67">
            <v>125</v>
          </cell>
        </row>
        <row r="68">
          <cell r="B68">
            <v>119.5</v>
          </cell>
          <cell r="C68">
            <v>111.5</v>
          </cell>
          <cell r="D68">
            <v>103</v>
          </cell>
          <cell r="E68">
            <v>100</v>
          </cell>
          <cell r="F68">
            <v>99</v>
          </cell>
          <cell r="G68">
            <v>102.5</v>
          </cell>
          <cell r="H68">
            <v>106</v>
          </cell>
          <cell r="I68">
            <v>120.5</v>
          </cell>
          <cell r="J68">
            <v>126</v>
          </cell>
          <cell r="K68">
            <v>125.5</v>
          </cell>
          <cell r="L68">
            <v>129</v>
          </cell>
          <cell r="M68">
            <v>132</v>
          </cell>
          <cell r="N68">
            <v>131</v>
          </cell>
          <cell r="O68">
            <v>127</v>
          </cell>
          <cell r="P68">
            <v>130</v>
          </cell>
          <cell r="Q68">
            <v>130</v>
          </cell>
          <cell r="R68">
            <v>145.5</v>
          </cell>
          <cell r="S68">
            <v>156</v>
          </cell>
          <cell r="T68">
            <v>156</v>
          </cell>
          <cell r="U68">
            <v>154</v>
          </cell>
          <cell r="V68">
            <v>149</v>
          </cell>
          <cell r="W68">
            <v>133.5</v>
          </cell>
          <cell r="X68">
            <v>129.5</v>
          </cell>
          <cell r="Y68">
            <v>124</v>
          </cell>
        </row>
        <row r="72">
          <cell r="B72">
            <v>73</v>
          </cell>
          <cell r="C72">
            <v>8</v>
          </cell>
          <cell r="D72">
            <v>8</v>
          </cell>
          <cell r="E72">
            <v>3</v>
          </cell>
          <cell r="F72">
            <v>1</v>
          </cell>
          <cell r="G72">
            <v>3</v>
          </cell>
          <cell r="H72">
            <v>8</v>
          </cell>
          <cell r="I72">
            <v>190</v>
          </cell>
          <cell r="J72">
            <v>194</v>
          </cell>
          <cell r="K72">
            <v>190</v>
          </cell>
          <cell r="L72">
            <v>189</v>
          </cell>
          <cell r="M72">
            <v>188</v>
          </cell>
          <cell r="N72">
            <v>187</v>
          </cell>
          <cell r="O72">
            <v>200</v>
          </cell>
          <cell r="P72">
            <v>199</v>
          </cell>
          <cell r="Q72">
            <v>181</v>
          </cell>
          <cell r="R72">
            <v>184</v>
          </cell>
          <cell r="S72">
            <v>194</v>
          </cell>
          <cell r="T72">
            <v>193</v>
          </cell>
          <cell r="U72">
            <v>192</v>
          </cell>
          <cell r="V72">
            <v>191</v>
          </cell>
          <cell r="W72">
            <v>185</v>
          </cell>
          <cell r="X72">
            <v>190</v>
          </cell>
          <cell r="Y72">
            <v>8</v>
          </cell>
        </row>
        <row r="73">
          <cell r="B73">
            <v>170.846</v>
          </cell>
          <cell r="H73">
            <v>10</v>
          </cell>
          <cell r="I73">
            <v>50</v>
          </cell>
          <cell r="J73">
            <v>65</v>
          </cell>
          <cell r="K73">
            <v>65</v>
          </cell>
          <cell r="L73">
            <v>138</v>
          </cell>
          <cell r="M73">
            <v>149</v>
          </cell>
          <cell r="N73">
            <v>151</v>
          </cell>
          <cell r="O73">
            <v>141</v>
          </cell>
          <cell r="P73">
            <v>135</v>
          </cell>
          <cell r="Q73">
            <v>137</v>
          </cell>
          <cell r="R73">
            <v>126</v>
          </cell>
          <cell r="S73">
            <v>124</v>
          </cell>
          <cell r="T73">
            <v>132</v>
          </cell>
          <cell r="U73">
            <v>100</v>
          </cell>
          <cell r="V73">
            <v>103</v>
          </cell>
          <cell r="W73">
            <v>125</v>
          </cell>
          <cell r="X73">
            <v>78</v>
          </cell>
          <cell r="Y73">
            <v>93</v>
          </cell>
        </row>
        <row r="74">
          <cell r="B74">
            <v>175</v>
          </cell>
          <cell r="C74">
            <v>55</v>
          </cell>
          <cell r="D74">
            <v>55</v>
          </cell>
          <cell r="E74">
            <v>55</v>
          </cell>
          <cell r="F74">
            <v>55</v>
          </cell>
          <cell r="G74">
            <v>50</v>
          </cell>
          <cell r="H74">
            <v>55</v>
          </cell>
          <cell r="I74">
            <v>74</v>
          </cell>
          <cell r="J74">
            <v>64</v>
          </cell>
          <cell r="K74">
            <v>51</v>
          </cell>
          <cell r="L74">
            <v>124</v>
          </cell>
          <cell r="M74">
            <v>155</v>
          </cell>
          <cell r="N74">
            <v>282</v>
          </cell>
          <cell r="O74">
            <v>342</v>
          </cell>
          <cell r="P74">
            <v>231</v>
          </cell>
          <cell r="Q74">
            <v>297</v>
          </cell>
          <cell r="R74">
            <v>180</v>
          </cell>
          <cell r="S74">
            <v>200</v>
          </cell>
          <cell r="T74">
            <v>223</v>
          </cell>
          <cell r="U74">
            <v>272</v>
          </cell>
          <cell r="V74">
            <v>180</v>
          </cell>
          <cell r="W74">
            <v>290.97300000000001</v>
          </cell>
          <cell r="X74">
            <v>401</v>
          </cell>
          <cell r="Y74">
            <v>401</v>
          </cell>
        </row>
        <row r="76">
          <cell r="B76">
            <v>520</v>
          </cell>
          <cell r="C76">
            <v>503</v>
          </cell>
          <cell r="D76">
            <v>363</v>
          </cell>
          <cell r="E76">
            <v>378</v>
          </cell>
          <cell r="F76">
            <v>418.291</v>
          </cell>
          <cell r="G76">
            <v>287</v>
          </cell>
          <cell r="H76">
            <v>102</v>
          </cell>
          <cell r="I76">
            <v>36</v>
          </cell>
          <cell r="R76">
            <v>5</v>
          </cell>
          <cell r="S76">
            <v>10</v>
          </cell>
          <cell r="T76">
            <v>20</v>
          </cell>
          <cell r="U76">
            <v>37.186</v>
          </cell>
          <cell r="V76">
            <v>10</v>
          </cell>
          <cell r="X76">
            <v>48.265999999999998</v>
          </cell>
          <cell r="Y76">
            <v>70</v>
          </cell>
        </row>
      </sheetData>
      <sheetData sheetId="18">
        <row r="7">
          <cell r="B7">
            <v>31.39</v>
          </cell>
          <cell r="C7">
            <v>37.479999999999997</v>
          </cell>
          <cell r="D7">
            <v>38.72</v>
          </cell>
          <cell r="E7">
            <v>36.29</v>
          </cell>
          <cell r="F7">
            <v>36.549999999999997</v>
          </cell>
          <cell r="G7">
            <v>37.450000000000003</v>
          </cell>
          <cell r="H7">
            <v>38.57</v>
          </cell>
          <cell r="I7">
            <v>40.31</v>
          </cell>
          <cell r="J7">
            <v>42.27</v>
          </cell>
          <cell r="K7">
            <v>46.85</v>
          </cell>
          <cell r="L7">
            <v>51.39</v>
          </cell>
          <cell r="M7">
            <v>52.08</v>
          </cell>
          <cell r="N7">
            <v>51.39</v>
          </cell>
          <cell r="O7">
            <v>47.19</v>
          </cell>
          <cell r="P7">
            <v>42.27</v>
          </cell>
          <cell r="Q7">
            <v>43.79</v>
          </cell>
          <cell r="R7">
            <v>47.19</v>
          </cell>
          <cell r="S7">
            <v>51.26</v>
          </cell>
          <cell r="T7">
            <v>49.44</v>
          </cell>
          <cell r="U7">
            <v>48.55</v>
          </cell>
          <cell r="V7">
            <v>50.44</v>
          </cell>
          <cell r="W7">
            <v>50.06</v>
          </cell>
          <cell r="X7">
            <v>45.11</v>
          </cell>
          <cell r="Y7">
            <v>40.31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EGPH_SUPPLY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44175</v>
          </cell>
        </row>
        <row r="4">
          <cell r="B4">
            <v>44175</v>
          </cell>
        </row>
        <row r="5">
          <cell r="B5">
            <v>44175</v>
          </cell>
        </row>
        <row r="6">
          <cell r="B6">
            <v>44175</v>
          </cell>
        </row>
        <row r="7">
          <cell r="B7">
            <v>44175</v>
          </cell>
        </row>
        <row r="8">
          <cell r="B8">
            <v>44175</v>
          </cell>
        </row>
        <row r="9">
          <cell r="B9">
            <v>44175</v>
          </cell>
        </row>
        <row r="10">
          <cell r="B10">
            <v>44175</v>
          </cell>
        </row>
        <row r="11">
          <cell r="B11">
            <v>44175</v>
          </cell>
        </row>
        <row r="12">
          <cell r="B12">
            <v>44175</v>
          </cell>
        </row>
        <row r="13">
          <cell r="B13">
            <v>44175</v>
          </cell>
        </row>
        <row r="14">
          <cell r="B14">
            <v>44175</v>
          </cell>
        </row>
        <row r="15">
          <cell r="B15">
            <v>44175</v>
          </cell>
        </row>
        <row r="16">
          <cell r="B16">
            <v>44175</v>
          </cell>
        </row>
      </sheetData>
      <sheetData sheetId="41">
        <row r="2">
          <cell r="C2">
            <v>44179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468.96230000000003</v>
          </cell>
          <cell r="J12">
            <v>468.96199999999999</v>
          </cell>
          <cell r="K12">
            <v>468.96199999999999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161.47200000000001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44178</v>
          </cell>
        </row>
        <row r="4">
          <cell r="C4">
            <v>24</v>
          </cell>
        </row>
        <row r="11">
          <cell r="C11">
            <v>2</v>
          </cell>
        </row>
        <row r="16">
          <cell r="B16" t="str">
            <v>SOLARENERGY_BZ01_NDR_SA_N</v>
          </cell>
          <cell r="C16" t="str">
            <v>SOLARENERGY</v>
          </cell>
          <cell r="D16">
            <v>2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2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2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2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2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2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2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2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2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2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2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2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2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2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2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2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2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2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2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2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2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5750.3159999999998</v>
      </c>
      <c r="C4" s="18">
        <v>5253.4279999999999</v>
      </c>
      <c r="D4" s="18">
        <v>4936.268</v>
      </c>
      <c r="E4" s="18">
        <v>4834.0030000000006</v>
      </c>
      <c r="F4" s="18">
        <v>4849.5810000000001</v>
      </c>
      <c r="G4" s="18">
        <v>4839.5520000000015</v>
      </c>
      <c r="H4" s="18">
        <v>4753.3229999999994</v>
      </c>
      <c r="I4" s="18">
        <v>5164.2259999999997</v>
      </c>
      <c r="J4" s="18">
        <v>5665.6200000000008</v>
      </c>
      <c r="K4" s="18">
        <v>6165.6380000000008</v>
      </c>
      <c r="L4" s="18">
        <v>6606.9759999999987</v>
      </c>
      <c r="M4" s="18">
        <v>6733.3739999999989</v>
      </c>
      <c r="N4" s="18">
        <v>6746.8710000000001</v>
      </c>
      <c r="O4" s="18">
        <v>6434.8980000000001</v>
      </c>
      <c r="P4" s="18">
        <v>6293.5960000000014</v>
      </c>
      <c r="Q4" s="18">
        <v>6359.6940000000004</v>
      </c>
      <c r="R4" s="18">
        <v>6598.8789999999999</v>
      </c>
      <c r="S4" s="18">
        <v>6996.5720000000001</v>
      </c>
      <c r="T4" s="18">
        <v>7070.0579999999991</v>
      </c>
      <c r="U4" s="18">
        <v>7046.0240000000013</v>
      </c>
      <c r="V4" s="18">
        <v>6674.4020000000019</v>
      </c>
      <c r="W4" s="18">
        <v>6312.6869999999999</v>
      </c>
      <c r="X4" s="18">
        <v>6057.8760000000002</v>
      </c>
      <c r="Y4" s="18">
        <v>5426.0850000000009</v>
      </c>
      <c r="Z4" s="19"/>
      <c r="AA4" s="20">
        <f>SUM(B4:Z4)</f>
        <v>143569.94699999999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31.39</v>
      </c>
      <c r="C7" s="28">
        <v>37.479999999999997</v>
      </c>
      <c r="D7" s="28">
        <v>38.72</v>
      </c>
      <c r="E7" s="28">
        <v>36.29</v>
      </c>
      <c r="F7" s="28">
        <v>36.549999999999997</v>
      </c>
      <c r="G7" s="28">
        <v>37.450000000000003</v>
      </c>
      <c r="H7" s="28">
        <v>38.57</v>
      </c>
      <c r="I7" s="28">
        <v>40.31</v>
      </c>
      <c r="J7" s="28">
        <v>42.27</v>
      </c>
      <c r="K7" s="28">
        <v>46.85</v>
      </c>
      <c r="L7" s="28">
        <v>51.39</v>
      </c>
      <c r="M7" s="28">
        <v>52.08</v>
      </c>
      <c r="N7" s="28">
        <v>51.39</v>
      </c>
      <c r="O7" s="28">
        <v>47.19</v>
      </c>
      <c r="P7" s="28">
        <v>42.27</v>
      </c>
      <c r="Q7" s="28">
        <v>43.79</v>
      </c>
      <c r="R7" s="28">
        <v>47.19</v>
      </c>
      <c r="S7" s="28">
        <v>51.26</v>
      </c>
      <c r="T7" s="28">
        <v>49.44</v>
      </c>
      <c r="U7" s="28">
        <v>48.55</v>
      </c>
      <c r="V7" s="28">
        <v>50.44</v>
      </c>
      <c r="W7" s="28">
        <v>50.06</v>
      </c>
      <c r="X7" s="28">
        <v>45.11</v>
      </c>
      <c r="Y7" s="28">
        <v>40.31</v>
      </c>
      <c r="Z7" s="29"/>
      <c r="AA7" s="30">
        <f>IF(SUM(GR_MAINLAND_MCP_SUM_SELL)&lt;&gt;0,AVERAGEIF(GR_MAINLAND_MCP_SUM_SELL,"&lt;&gt;"""),"")</f>
        <v>44.014583333333341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952</v>
      </c>
      <c r="C10" s="42">
        <v>952</v>
      </c>
      <c r="D10" s="42">
        <v>952</v>
      </c>
      <c r="E10" s="42">
        <v>952</v>
      </c>
      <c r="F10" s="42">
        <v>952</v>
      </c>
      <c r="G10" s="42">
        <v>952</v>
      </c>
      <c r="H10" s="42">
        <v>952</v>
      </c>
      <c r="I10" s="42">
        <v>952</v>
      </c>
      <c r="J10" s="42">
        <v>952</v>
      </c>
      <c r="K10" s="42">
        <v>952</v>
      </c>
      <c r="L10" s="42">
        <v>952</v>
      </c>
      <c r="M10" s="42">
        <v>952</v>
      </c>
      <c r="N10" s="42">
        <v>952</v>
      </c>
      <c r="O10" s="42">
        <v>952</v>
      </c>
      <c r="P10" s="42">
        <v>952</v>
      </c>
      <c r="Q10" s="42">
        <v>952</v>
      </c>
      <c r="R10" s="42">
        <v>952</v>
      </c>
      <c r="S10" s="42">
        <v>952</v>
      </c>
      <c r="T10" s="42">
        <v>952</v>
      </c>
      <c r="U10" s="42">
        <v>952</v>
      </c>
      <c r="V10" s="42">
        <v>952</v>
      </c>
      <c r="W10" s="42">
        <v>952</v>
      </c>
      <c r="X10" s="42">
        <v>952</v>
      </c>
      <c r="Y10" s="42">
        <v>952</v>
      </c>
      <c r="Z10" s="43"/>
      <c r="AA10" s="44">
        <f>SUM(B10:Z10)</f>
        <v>22848</v>
      </c>
    </row>
    <row r="11" spans="1:27" ht="24.95" customHeight="1" x14ac:dyDescent="0.2">
      <c r="A11" s="45" t="s">
        <v>7</v>
      </c>
      <c r="B11" s="46">
        <v>2298.9</v>
      </c>
      <c r="C11" s="47">
        <v>1788.9</v>
      </c>
      <c r="D11" s="47">
        <v>1788.9</v>
      </c>
      <c r="E11" s="47">
        <v>1788.9</v>
      </c>
      <c r="F11" s="47">
        <v>1788.9</v>
      </c>
      <c r="G11" s="47">
        <v>1788.9</v>
      </c>
      <c r="H11" s="47">
        <v>1838.9</v>
      </c>
      <c r="I11" s="47">
        <v>1912.79</v>
      </c>
      <c r="J11" s="47">
        <v>1996.383</v>
      </c>
      <c r="K11" s="47">
        <v>2150.2649999999999</v>
      </c>
      <c r="L11" s="47">
        <v>2383.4749999999999</v>
      </c>
      <c r="M11" s="47">
        <v>2600.8020000000001</v>
      </c>
      <c r="N11" s="47">
        <v>2602.922</v>
      </c>
      <c r="O11" s="47">
        <v>2523.6869999999999</v>
      </c>
      <c r="P11" s="47">
        <v>2717.5309999999999</v>
      </c>
      <c r="Q11" s="47">
        <v>3001.9</v>
      </c>
      <c r="R11" s="47">
        <v>3264.8500000000004</v>
      </c>
      <c r="S11" s="47">
        <v>3398.4340000000002</v>
      </c>
      <c r="T11" s="47">
        <v>3336.9</v>
      </c>
      <c r="U11" s="47">
        <v>3266.9</v>
      </c>
      <c r="V11" s="47">
        <v>3231.9</v>
      </c>
      <c r="W11" s="47">
        <v>2838.0320000000002</v>
      </c>
      <c r="X11" s="47">
        <v>2673.9</v>
      </c>
      <c r="Y11" s="47">
        <v>2231.8820000000001</v>
      </c>
      <c r="Z11" s="48"/>
      <c r="AA11" s="49">
        <f>SUM(B11:Z11)</f>
        <v>59214.852999999996</v>
      </c>
    </row>
    <row r="12" spans="1:27" ht="24.95" customHeight="1" x14ac:dyDescent="0.2">
      <c r="A12" s="45" t="s">
        <v>8</v>
      </c>
      <c r="B12" s="46">
        <v>294</v>
      </c>
      <c r="C12" s="47">
        <v>294</v>
      </c>
      <c r="D12" s="47"/>
      <c r="E12" s="47"/>
      <c r="F12" s="47"/>
      <c r="G12" s="47">
        <v>26</v>
      </c>
      <c r="H12" s="47">
        <v>26</v>
      </c>
      <c r="I12" s="47">
        <v>16</v>
      </c>
      <c r="J12" s="47">
        <v>155</v>
      </c>
      <c r="K12" s="47">
        <v>80</v>
      </c>
      <c r="L12" s="47">
        <v>80</v>
      </c>
      <c r="M12" s="47">
        <v>78</v>
      </c>
      <c r="N12" s="47">
        <v>139</v>
      </c>
      <c r="O12" s="47">
        <v>111</v>
      </c>
      <c r="P12" s="47">
        <v>76</v>
      </c>
      <c r="Q12" s="47">
        <v>185</v>
      </c>
      <c r="R12" s="47">
        <v>221</v>
      </c>
      <c r="S12" s="47">
        <v>287</v>
      </c>
      <c r="T12" s="47">
        <v>672</v>
      </c>
      <c r="U12" s="47">
        <v>732</v>
      </c>
      <c r="V12" s="47">
        <v>138</v>
      </c>
      <c r="W12" s="47">
        <v>151</v>
      </c>
      <c r="X12" s="47">
        <v>151</v>
      </c>
      <c r="Y12" s="47">
        <v>80</v>
      </c>
      <c r="Z12" s="48"/>
      <c r="AA12" s="49">
        <f>SUM(B12:Z12)</f>
        <v>3992</v>
      </c>
    </row>
    <row r="13" spans="1:27" ht="24.95" customHeight="1" x14ac:dyDescent="0.2">
      <c r="A13" s="50" t="s">
        <v>9</v>
      </c>
      <c r="B13" s="51">
        <v>1436.4159999999999</v>
      </c>
      <c r="C13" s="52">
        <v>1392.5710000000001</v>
      </c>
      <c r="D13" s="52">
        <v>1320.9659999999999</v>
      </c>
      <c r="E13" s="52">
        <v>1243.1989999999998</v>
      </c>
      <c r="F13" s="52">
        <v>1195.681</v>
      </c>
      <c r="G13" s="52">
        <v>1161.9530000000004</v>
      </c>
      <c r="H13" s="52">
        <v>1151.4820000000002</v>
      </c>
      <c r="I13" s="52">
        <v>1278.4360000000004</v>
      </c>
      <c r="J13" s="52">
        <v>1603.2370000000005</v>
      </c>
      <c r="K13" s="52">
        <v>1900.999</v>
      </c>
      <c r="L13" s="52">
        <v>2019.5010000000002</v>
      </c>
      <c r="M13" s="52">
        <v>1990.9189999999999</v>
      </c>
      <c r="N13" s="52">
        <v>1907.9489999999998</v>
      </c>
      <c r="O13" s="52">
        <v>1772.211</v>
      </c>
      <c r="P13" s="52">
        <v>1564.0650000000001</v>
      </c>
      <c r="Q13" s="52">
        <v>1352.501</v>
      </c>
      <c r="R13" s="52">
        <v>1334.029</v>
      </c>
      <c r="S13" s="52">
        <v>1390.1379999999999</v>
      </c>
      <c r="T13" s="52">
        <v>1404.5610000000004</v>
      </c>
      <c r="U13" s="52">
        <v>1405.1240000000003</v>
      </c>
      <c r="V13" s="52">
        <v>1423.3339999999998</v>
      </c>
      <c r="W13" s="52">
        <v>1470.6550000000004</v>
      </c>
      <c r="X13" s="52">
        <v>1476.9759999999999</v>
      </c>
      <c r="Y13" s="52">
        <v>1486.2029999999997</v>
      </c>
      <c r="Z13" s="53"/>
      <c r="AA13" s="54">
        <f>SUM(B13:Z13)</f>
        <v>35683.106</v>
      </c>
    </row>
    <row r="14" spans="1:27" ht="30" customHeight="1" thickBot="1" x14ac:dyDescent="0.25">
      <c r="A14" s="55" t="s">
        <v>10</v>
      </c>
      <c r="B14" s="56">
        <f>IF(LEN(B$2)&gt;0,SUM(B10:B13),"")</f>
        <v>4981.3159999999998</v>
      </c>
      <c r="C14" s="57">
        <f t="shared" ref="C14:Z14" si="0">IF(LEN(C$2)&gt;0,SUM(C10:C13),"")</f>
        <v>4427.4710000000005</v>
      </c>
      <c r="D14" s="57">
        <f t="shared" si="0"/>
        <v>4061.866</v>
      </c>
      <c r="E14" s="57">
        <f t="shared" si="0"/>
        <v>3984.0990000000002</v>
      </c>
      <c r="F14" s="57">
        <f t="shared" si="0"/>
        <v>3936.5810000000001</v>
      </c>
      <c r="G14" s="57">
        <f t="shared" si="0"/>
        <v>3928.8530000000005</v>
      </c>
      <c r="H14" s="57">
        <f t="shared" si="0"/>
        <v>3968.3820000000005</v>
      </c>
      <c r="I14" s="57">
        <f t="shared" si="0"/>
        <v>4159.2260000000006</v>
      </c>
      <c r="J14" s="57">
        <f t="shared" si="0"/>
        <v>4706.6200000000008</v>
      </c>
      <c r="K14" s="57">
        <f t="shared" si="0"/>
        <v>5083.2640000000001</v>
      </c>
      <c r="L14" s="57">
        <f t="shared" si="0"/>
        <v>5434.9760000000006</v>
      </c>
      <c r="M14" s="57">
        <f t="shared" si="0"/>
        <v>5621.7209999999995</v>
      </c>
      <c r="N14" s="57">
        <f t="shared" si="0"/>
        <v>5601.8710000000001</v>
      </c>
      <c r="O14" s="57">
        <f t="shared" si="0"/>
        <v>5358.8980000000001</v>
      </c>
      <c r="P14" s="57">
        <f t="shared" si="0"/>
        <v>5309.5959999999995</v>
      </c>
      <c r="Q14" s="57">
        <f t="shared" si="0"/>
        <v>5491.4009999999998</v>
      </c>
      <c r="R14" s="57">
        <f t="shared" si="0"/>
        <v>5771.8790000000008</v>
      </c>
      <c r="S14" s="57">
        <f t="shared" si="0"/>
        <v>6027.5720000000001</v>
      </c>
      <c r="T14" s="57">
        <f t="shared" si="0"/>
        <v>6365.4610000000002</v>
      </c>
      <c r="U14" s="57">
        <f t="shared" si="0"/>
        <v>6356.0239999999994</v>
      </c>
      <c r="V14" s="57">
        <f t="shared" si="0"/>
        <v>5745.2339999999995</v>
      </c>
      <c r="W14" s="57">
        <f t="shared" si="0"/>
        <v>5411.6870000000008</v>
      </c>
      <c r="X14" s="57">
        <f t="shared" si="0"/>
        <v>5253.8760000000002</v>
      </c>
      <c r="Y14" s="57">
        <f t="shared" si="0"/>
        <v>4750.085</v>
      </c>
      <c r="Z14" s="58" t="str">
        <f t="shared" si="0"/>
        <v/>
      </c>
      <c r="AA14" s="59">
        <f>SUM(AA9:AA13)</f>
        <v>121737.959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2505.4499999999998</v>
      </c>
      <c r="C25" s="67">
        <v>2478.85</v>
      </c>
      <c r="D25" s="67">
        <v>2411.4</v>
      </c>
      <c r="E25" s="67">
        <v>2339.1999999999998</v>
      </c>
      <c r="F25" s="67">
        <v>2291.6999999999998</v>
      </c>
      <c r="G25" s="67">
        <v>2285.4</v>
      </c>
      <c r="H25" s="67">
        <v>2251.9</v>
      </c>
      <c r="I25" s="67">
        <v>2356.1999999999998</v>
      </c>
      <c r="J25" s="67">
        <v>2754.35</v>
      </c>
      <c r="K25" s="67">
        <v>2997.35</v>
      </c>
      <c r="L25" s="67">
        <v>3119</v>
      </c>
      <c r="M25" s="67">
        <v>3119.95</v>
      </c>
      <c r="N25" s="67">
        <v>3179.55</v>
      </c>
      <c r="O25" s="67">
        <v>3013.15</v>
      </c>
      <c r="P25" s="67">
        <v>2762.6</v>
      </c>
      <c r="Q25" s="67">
        <v>2510.6</v>
      </c>
      <c r="R25" s="67">
        <v>2470.0500000000002</v>
      </c>
      <c r="S25" s="67">
        <v>2543.6999999999998</v>
      </c>
      <c r="T25" s="67">
        <v>2961.4</v>
      </c>
      <c r="U25" s="67">
        <v>3000.9</v>
      </c>
      <c r="V25" s="67">
        <v>2321.4499999999998</v>
      </c>
      <c r="W25" s="67">
        <v>2133.9499999999998</v>
      </c>
      <c r="X25" s="67">
        <v>2123.15</v>
      </c>
      <c r="Y25" s="67">
        <v>2023.05</v>
      </c>
      <c r="Z25" s="68"/>
      <c r="AA25" s="69">
        <f>SUM(B25:Z25)</f>
        <v>61954.299999999996</v>
      </c>
    </row>
    <row r="26" spans="1:27" ht="24.95" customHeight="1" x14ac:dyDescent="0.2">
      <c r="A26" s="70" t="s">
        <v>20</v>
      </c>
      <c r="B26" s="71">
        <v>787.86599999999999</v>
      </c>
      <c r="C26" s="72">
        <v>812.57799999999997</v>
      </c>
      <c r="D26" s="72">
        <v>562.86800000000005</v>
      </c>
      <c r="E26" s="72">
        <v>532.803</v>
      </c>
      <c r="F26" s="72">
        <v>595.88099999999997</v>
      </c>
      <c r="G26" s="72">
        <v>592.15200000000004</v>
      </c>
      <c r="H26" s="72">
        <v>489.423</v>
      </c>
      <c r="I26" s="72">
        <v>797.02599999999995</v>
      </c>
      <c r="J26" s="72">
        <v>1044.27</v>
      </c>
      <c r="K26" s="72">
        <v>1301.288</v>
      </c>
      <c r="L26" s="72">
        <v>1620.9760000000001</v>
      </c>
      <c r="M26" s="72">
        <v>1746.424</v>
      </c>
      <c r="N26" s="72">
        <v>1630.3209999999999</v>
      </c>
      <c r="O26" s="72">
        <v>1394.748</v>
      </c>
      <c r="P26" s="72">
        <v>1306.9960000000001</v>
      </c>
      <c r="Q26" s="72">
        <v>1260.0940000000001</v>
      </c>
      <c r="R26" s="72">
        <v>1224.829</v>
      </c>
      <c r="S26" s="72">
        <v>1548.8720000000001</v>
      </c>
      <c r="T26" s="72">
        <v>1204.6579999999999</v>
      </c>
      <c r="U26" s="72">
        <v>1141.124</v>
      </c>
      <c r="V26" s="72">
        <v>1453.952</v>
      </c>
      <c r="W26" s="72">
        <v>1719.7370000000001</v>
      </c>
      <c r="X26" s="72">
        <v>1543.7260000000001</v>
      </c>
      <c r="Y26" s="72">
        <v>1016.035</v>
      </c>
      <c r="Z26" s="73"/>
      <c r="AA26" s="74">
        <f>SUM(B26:Z26)</f>
        <v>27328.647000000001</v>
      </c>
    </row>
    <row r="27" spans="1:27" ht="24.95" customHeight="1" x14ac:dyDescent="0.2">
      <c r="A27" s="77" t="s">
        <v>21</v>
      </c>
      <c r="B27" s="75">
        <v>2457</v>
      </c>
      <c r="C27" s="76">
        <v>1962</v>
      </c>
      <c r="D27" s="76">
        <v>1962</v>
      </c>
      <c r="E27" s="76">
        <v>1962</v>
      </c>
      <c r="F27" s="76">
        <v>1962</v>
      </c>
      <c r="G27" s="76">
        <v>1962</v>
      </c>
      <c r="H27" s="76">
        <v>2012</v>
      </c>
      <c r="I27" s="76">
        <v>2011</v>
      </c>
      <c r="J27" s="76">
        <v>1867</v>
      </c>
      <c r="K27" s="76">
        <v>1867</v>
      </c>
      <c r="L27" s="76">
        <v>1867</v>
      </c>
      <c r="M27" s="76">
        <v>1867</v>
      </c>
      <c r="N27" s="76">
        <v>1937</v>
      </c>
      <c r="O27" s="76">
        <v>2027</v>
      </c>
      <c r="P27" s="76">
        <v>2224</v>
      </c>
      <c r="Q27" s="76">
        <v>2589</v>
      </c>
      <c r="R27" s="76">
        <v>2904</v>
      </c>
      <c r="S27" s="76">
        <v>2904</v>
      </c>
      <c r="T27" s="76">
        <v>2904</v>
      </c>
      <c r="U27" s="76">
        <v>2904</v>
      </c>
      <c r="V27" s="76">
        <v>2899</v>
      </c>
      <c r="W27" s="76">
        <v>2459</v>
      </c>
      <c r="X27" s="76">
        <v>2391</v>
      </c>
      <c r="Y27" s="76">
        <v>2387</v>
      </c>
      <c r="Z27" s="78"/>
      <c r="AA27" s="79">
        <f>SUM(B27:Z27)</f>
        <v>54287</v>
      </c>
    </row>
    <row r="28" spans="1:27" ht="30" customHeight="1" thickBot="1" x14ac:dyDescent="0.25">
      <c r="A28" s="55" t="s">
        <v>22</v>
      </c>
      <c r="B28" s="56">
        <f>IF(LEN(B$2)&gt;0,SUM(B25:B27),"")</f>
        <v>5750.3159999999998</v>
      </c>
      <c r="C28" s="57">
        <f t="shared" ref="C28:Z28" si="2">IF(LEN(C$2)&gt;0,SUM(C25:C27),"")</f>
        <v>5253.4279999999999</v>
      </c>
      <c r="D28" s="57">
        <f t="shared" si="2"/>
        <v>4936.268</v>
      </c>
      <c r="E28" s="57">
        <f t="shared" si="2"/>
        <v>4834.0029999999997</v>
      </c>
      <c r="F28" s="57">
        <f t="shared" si="2"/>
        <v>4849.5810000000001</v>
      </c>
      <c r="G28" s="57">
        <f t="shared" si="2"/>
        <v>4839.5519999999997</v>
      </c>
      <c r="H28" s="57">
        <f t="shared" si="2"/>
        <v>4753.3230000000003</v>
      </c>
      <c r="I28" s="57">
        <f t="shared" si="2"/>
        <v>5164.2259999999997</v>
      </c>
      <c r="J28" s="57">
        <f t="shared" si="2"/>
        <v>5665.62</v>
      </c>
      <c r="K28" s="57">
        <f t="shared" si="2"/>
        <v>6165.6379999999999</v>
      </c>
      <c r="L28" s="57">
        <f t="shared" si="2"/>
        <v>6606.9760000000006</v>
      </c>
      <c r="M28" s="57">
        <f t="shared" si="2"/>
        <v>6733.3739999999998</v>
      </c>
      <c r="N28" s="57">
        <f t="shared" si="2"/>
        <v>6746.8710000000001</v>
      </c>
      <c r="O28" s="57">
        <f t="shared" si="2"/>
        <v>6434.8980000000001</v>
      </c>
      <c r="P28" s="57">
        <f t="shared" si="2"/>
        <v>6293.5959999999995</v>
      </c>
      <c r="Q28" s="57">
        <f t="shared" si="2"/>
        <v>6359.6939999999995</v>
      </c>
      <c r="R28" s="57">
        <f t="shared" si="2"/>
        <v>6598.8789999999999</v>
      </c>
      <c r="S28" s="57">
        <f t="shared" si="2"/>
        <v>6996.5720000000001</v>
      </c>
      <c r="T28" s="57">
        <f t="shared" si="2"/>
        <v>7070.058</v>
      </c>
      <c r="U28" s="57">
        <f t="shared" si="2"/>
        <v>7046.0240000000003</v>
      </c>
      <c r="V28" s="57">
        <f t="shared" si="2"/>
        <v>6674.402</v>
      </c>
      <c r="W28" s="57">
        <f t="shared" si="2"/>
        <v>6312.6869999999999</v>
      </c>
      <c r="X28" s="57">
        <f t="shared" si="2"/>
        <v>6057.8760000000002</v>
      </c>
      <c r="Y28" s="57">
        <f t="shared" si="2"/>
        <v>5426.085</v>
      </c>
      <c r="Z28" s="58" t="str">
        <f t="shared" si="2"/>
        <v/>
      </c>
      <c r="AA28" s="59">
        <f>SUM(AA25:AA27)</f>
        <v>143569.94699999999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42</v>
      </c>
      <c r="C31" s="90">
        <v>42</v>
      </c>
      <c r="D31" s="90">
        <v>42</v>
      </c>
      <c r="E31" s="90">
        <v>42</v>
      </c>
      <c r="F31" s="90">
        <v>50</v>
      </c>
      <c r="G31" s="90">
        <v>42</v>
      </c>
      <c r="H31" s="90">
        <v>42</v>
      </c>
      <c r="I31" s="90">
        <v>27</v>
      </c>
      <c r="J31" s="90">
        <v>27</v>
      </c>
      <c r="K31" s="90">
        <v>27</v>
      </c>
      <c r="L31" s="90">
        <v>27</v>
      </c>
      <c r="M31" s="90">
        <v>27</v>
      </c>
      <c r="N31" s="90">
        <v>27</v>
      </c>
      <c r="O31" s="90">
        <v>27</v>
      </c>
      <c r="P31" s="90">
        <v>27</v>
      </c>
      <c r="Q31" s="90">
        <v>27</v>
      </c>
      <c r="R31" s="90">
        <v>27</v>
      </c>
      <c r="S31" s="90">
        <v>27</v>
      </c>
      <c r="T31" s="90">
        <v>27</v>
      </c>
      <c r="U31" s="90">
        <v>27</v>
      </c>
      <c r="V31" s="90">
        <v>27</v>
      </c>
      <c r="W31" s="90">
        <v>27</v>
      </c>
      <c r="X31" s="90">
        <v>27</v>
      </c>
      <c r="Y31" s="90">
        <v>40</v>
      </c>
      <c r="Z31" s="91"/>
      <c r="AA31" s="69">
        <f t="shared" ref="AA31:AA36" si="3">SUM(B31:Z31)</f>
        <v>774</v>
      </c>
    </row>
    <row r="32" spans="1:27" ht="24.95" customHeight="1" x14ac:dyDescent="0.2">
      <c r="A32" s="92" t="s">
        <v>25</v>
      </c>
      <c r="B32" s="93">
        <v>128</v>
      </c>
      <c r="C32" s="94">
        <v>152.95699999999999</v>
      </c>
      <c r="D32" s="94">
        <v>180</v>
      </c>
      <c r="E32" s="94">
        <v>176</v>
      </c>
      <c r="F32" s="94">
        <v>168</v>
      </c>
      <c r="G32" s="94">
        <v>175</v>
      </c>
      <c r="H32" s="94">
        <v>209.941</v>
      </c>
      <c r="I32" s="94">
        <v>138</v>
      </c>
      <c r="J32" s="94">
        <v>83</v>
      </c>
      <c r="K32" s="94">
        <v>95.373999999999995</v>
      </c>
      <c r="L32" s="94">
        <v>151</v>
      </c>
      <c r="M32" s="94">
        <v>89.652999999999992</v>
      </c>
      <c r="N32" s="94">
        <v>143</v>
      </c>
      <c r="O32" s="94">
        <v>78</v>
      </c>
      <c r="P32" s="94">
        <v>78</v>
      </c>
      <c r="Q32" s="94">
        <v>78</v>
      </c>
      <c r="R32" s="94">
        <v>93</v>
      </c>
      <c r="S32" s="94">
        <v>92</v>
      </c>
      <c r="T32" s="94">
        <v>92</v>
      </c>
      <c r="U32" s="94">
        <v>93</v>
      </c>
      <c r="V32" s="94">
        <v>93</v>
      </c>
      <c r="W32" s="94">
        <v>94</v>
      </c>
      <c r="X32" s="94">
        <v>112</v>
      </c>
      <c r="Y32" s="94">
        <v>108</v>
      </c>
      <c r="Z32" s="95"/>
      <c r="AA32" s="74">
        <f t="shared" si="3"/>
        <v>2900.9250000000002</v>
      </c>
    </row>
    <row r="33" spans="1:27" ht="24.95" customHeight="1" x14ac:dyDescent="0.2">
      <c r="A33" s="92" t="s">
        <v>26</v>
      </c>
      <c r="B33" s="93">
        <v>418</v>
      </c>
      <c r="C33" s="94">
        <v>440</v>
      </c>
      <c r="D33" s="94">
        <v>469</v>
      </c>
      <c r="E33" s="94">
        <v>427</v>
      </c>
      <c r="F33" s="94">
        <v>407</v>
      </c>
      <c r="G33" s="94">
        <v>389</v>
      </c>
      <c r="H33" s="94">
        <v>357</v>
      </c>
      <c r="I33" s="94">
        <v>284</v>
      </c>
      <c r="J33" s="94">
        <v>298</v>
      </c>
      <c r="K33" s="94">
        <v>344</v>
      </c>
      <c r="L33" s="94">
        <v>378</v>
      </c>
      <c r="M33" s="94">
        <v>379</v>
      </c>
      <c r="N33" s="94">
        <v>359</v>
      </c>
      <c r="O33" s="94">
        <v>355</v>
      </c>
      <c r="P33" s="94">
        <v>279</v>
      </c>
      <c r="Q33" s="94">
        <v>264</v>
      </c>
      <c r="R33" s="94">
        <v>296</v>
      </c>
      <c r="S33" s="94">
        <v>301</v>
      </c>
      <c r="T33" s="94">
        <v>301</v>
      </c>
      <c r="U33" s="94">
        <v>286</v>
      </c>
      <c r="V33" s="94">
        <v>287</v>
      </c>
      <c r="W33" s="94">
        <v>317</v>
      </c>
      <c r="X33" s="94">
        <v>274</v>
      </c>
      <c r="Y33" s="94">
        <v>259</v>
      </c>
      <c r="Z33" s="95"/>
      <c r="AA33" s="74">
        <f t="shared" si="3"/>
        <v>8168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65</v>
      </c>
      <c r="C35" s="94">
        <v>75</v>
      </c>
      <c r="D35" s="94">
        <v>67.402000000000001</v>
      </c>
      <c r="E35" s="94">
        <v>88.903999999999996</v>
      </c>
      <c r="F35" s="94">
        <v>172</v>
      </c>
      <c r="G35" s="94">
        <v>188.69900000000001</v>
      </c>
      <c r="H35" s="94">
        <v>60</v>
      </c>
      <c r="I35" s="94">
        <v>440</v>
      </c>
      <c r="J35" s="94">
        <v>435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484</v>
      </c>
      <c r="Q35" s="94">
        <v>383.29300000000001</v>
      </c>
      <c r="R35" s="94">
        <v>295</v>
      </c>
      <c r="S35" s="94">
        <v>433</v>
      </c>
      <c r="T35" s="94">
        <v>168.59700000000001</v>
      </c>
      <c r="U35" s="94">
        <v>168</v>
      </c>
      <c r="V35" s="94">
        <v>406.16800000000001</v>
      </c>
      <c r="W35" s="94">
        <v>347</v>
      </c>
      <c r="X35" s="94">
        <v>275</v>
      </c>
      <c r="Y35" s="94">
        <v>153</v>
      </c>
      <c r="Z35" s="95"/>
      <c r="AA35" s="74">
        <f t="shared" si="3"/>
        <v>7205.0629999999992</v>
      </c>
    </row>
    <row r="36" spans="1:27" ht="30" customHeight="1" thickBot="1" x14ac:dyDescent="0.25">
      <c r="A36" s="81" t="s">
        <v>29</v>
      </c>
      <c r="B36" s="82">
        <f>IF(LEN(B$2)&gt;0,SUM(B31:B35),"")</f>
        <v>769</v>
      </c>
      <c r="C36" s="83">
        <f t="shared" ref="C36:Z36" si="4">IF(LEN(C$2)&gt;0,SUM(C31:C35),"")</f>
        <v>825.95699999999999</v>
      </c>
      <c r="D36" s="83">
        <f t="shared" si="4"/>
        <v>874.40200000000004</v>
      </c>
      <c r="E36" s="83">
        <f t="shared" si="4"/>
        <v>849.904</v>
      </c>
      <c r="F36" s="83">
        <f t="shared" si="4"/>
        <v>913</v>
      </c>
      <c r="G36" s="83">
        <f t="shared" si="4"/>
        <v>910.69900000000007</v>
      </c>
      <c r="H36" s="83">
        <f t="shared" si="4"/>
        <v>784.94100000000003</v>
      </c>
      <c r="I36" s="83">
        <f t="shared" si="4"/>
        <v>1005</v>
      </c>
      <c r="J36" s="83">
        <f t="shared" si="4"/>
        <v>959</v>
      </c>
      <c r="K36" s="83">
        <f t="shared" si="4"/>
        <v>1082.374</v>
      </c>
      <c r="L36" s="83">
        <f t="shared" si="4"/>
        <v>1172</v>
      </c>
      <c r="M36" s="83">
        <f t="shared" si="4"/>
        <v>1111.653</v>
      </c>
      <c r="N36" s="83">
        <f t="shared" si="4"/>
        <v>1145</v>
      </c>
      <c r="O36" s="83">
        <f t="shared" si="4"/>
        <v>1076</v>
      </c>
      <c r="P36" s="83">
        <f t="shared" si="4"/>
        <v>984</v>
      </c>
      <c r="Q36" s="83">
        <f t="shared" si="4"/>
        <v>868.29300000000001</v>
      </c>
      <c r="R36" s="83">
        <f t="shared" si="4"/>
        <v>827</v>
      </c>
      <c r="S36" s="83">
        <f t="shared" si="4"/>
        <v>969</v>
      </c>
      <c r="T36" s="83">
        <f t="shared" si="4"/>
        <v>704.59699999999998</v>
      </c>
      <c r="U36" s="83">
        <f t="shared" si="4"/>
        <v>690</v>
      </c>
      <c r="V36" s="83">
        <f t="shared" si="4"/>
        <v>929.16800000000001</v>
      </c>
      <c r="W36" s="83">
        <f t="shared" si="4"/>
        <v>901</v>
      </c>
      <c r="X36" s="83">
        <f t="shared" si="4"/>
        <v>804</v>
      </c>
      <c r="Y36" s="83">
        <f t="shared" si="4"/>
        <v>676</v>
      </c>
      <c r="Z36" s="84" t="str">
        <f t="shared" si="4"/>
        <v/>
      </c>
      <c r="AA36" s="85">
        <f t="shared" si="3"/>
        <v>21831.988000000001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5750.3159999999998</v>
      </c>
      <c r="C47" s="83">
        <f t="shared" ref="C47:Z47" si="8">IF(LEN(C$2)&gt;0,C14+C22+C36,"")</f>
        <v>5253.4280000000008</v>
      </c>
      <c r="D47" s="83">
        <f t="shared" si="8"/>
        <v>4936.268</v>
      </c>
      <c r="E47" s="83">
        <f t="shared" si="8"/>
        <v>4834.0030000000006</v>
      </c>
      <c r="F47" s="83">
        <f t="shared" si="8"/>
        <v>4849.5810000000001</v>
      </c>
      <c r="G47" s="83">
        <f t="shared" si="8"/>
        <v>4839.5520000000006</v>
      </c>
      <c r="H47" s="83">
        <f t="shared" si="8"/>
        <v>4753.3230000000003</v>
      </c>
      <c r="I47" s="83">
        <f t="shared" si="8"/>
        <v>5164.2260000000006</v>
      </c>
      <c r="J47" s="83">
        <f t="shared" si="8"/>
        <v>5665.6200000000008</v>
      </c>
      <c r="K47" s="83">
        <f t="shared" si="8"/>
        <v>6165.6379999999999</v>
      </c>
      <c r="L47" s="83">
        <f t="shared" si="8"/>
        <v>6606.9760000000006</v>
      </c>
      <c r="M47" s="83">
        <f t="shared" si="8"/>
        <v>6733.3739999999998</v>
      </c>
      <c r="N47" s="83">
        <f t="shared" si="8"/>
        <v>6746.8710000000001</v>
      </c>
      <c r="O47" s="83">
        <f t="shared" si="8"/>
        <v>6434.8980000000001</v>
      </c>
      <c r="P47" s="83">
        <f t="shared" si="8"/>
        <v>6293.5959999999995</v>
      </c>
      <c r="Q47" s="83">
        <f t="shared" si="8"/>
        <v>6359.6939999999995</v>
      </c>
      <c r="R47" s="83">
        <f t="shared" si="8"/>
        <v>6598.8790000000008</v>
      </c>
      <c r="S47" s="83">
        <f t="shared" si="8"/>
        <v>6996.5720000000001</v>
      </c>
      <c r="T47" s="83">
        <f t="shared" si="8"/>
        <v>7070.058</v>
      </c>
      <c r="U47" s="83">
        <f t="shared" si="8"/>
        <v>7046.0239999999994</v>
      </c>
      <c r="V47" s="83">
        <f t="shared" si="8"/>
        <v>6674.4019999999991</v>
      </c>
      <c r="W47" s="83">
        <f t="shared" si="8"/>
        <v>6312.6870000000008</v>
      </c>
      <c r="X47" s="83">
        <f t="shared" si="8"/>
        <v>6057.8760000000002</v>
      </c>
      <c r="Y47" s="83">
        <f t="shared" si="8"/>
        <v>5426.085</v>
      </c>
      <c r="Z47" s="84" t="str">
        <f t="shared" si="8"/>
        <v/>
      </c>
      <c r="AA47" s="100">
        <f>SUM(B47:Z47)</f>
        <v>143569.94700000001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5750.3159999999989</v>
      </c>
      <c r="C4" s="18">
        <v>5253.427999999999</v>
      </c>
      <c r="D4" s="18">
        <v>4936.2680000000018</v>
      </c>
      <c r="E4" s="18">
        <v>4834.0029999999997</v>
      </c>
      <c r="F4" s="18">
        <v>4849.581000000001</v>
      </c>
      <c r="G4" s="18">
        <v>4839.5520000000006</v>
      </c>
      <c r="H4" s="18">
        <v>4753.3230000000003</v>
      </c>
      <c r="I4" s="18">
        <v>5164.2259999999997</v>
      </c>
      <c r="J4" s="18">
        <v>5665.6200000000008</v>
      </c>
      <c r="K4" s="18">
        <v>6165.6379999999972</v>
      </c>
      <c r="L4" s="18">
        <v>6606.9759999999997</v>
      </c>
      <c r="M4" s="18">
        <v>6733.3739999999998</v>
      </c>
      <c r="N4" s="18">
        <v>6746.8709999999983</v>
      </c>
      <c r="O4" s="18">
        <v>6434.8979999999965</v>
      </c>
      <c r="P4" s="18">
        <v>6293.5959999999995</v>
      </c>
      <c r="Q4" s="18">
        <v>6359.6939999999995</v>
      </c>
      <c r="R4" s="18">
        <v>6598.878999999999</v>
      </c>
      <c r="S4" s="18">
        <v>6996.572000000001</v>
      </c>
      <c r="T4" s="18">
        <v>7070.058</v>
      </c>
      <c r="U4" s="18">
        <v>7046.0240000000003</v>
      </c>
      <c r="V4" s="18">
        <v>6674.402</v>
      </c>
      <c r="W4" s="18">
        <v>6312.6869999999999</v>
      </c>
      <c r="X4" s="18">
        <v>6057.8760000000011</v>
      </c>
      <c r="Y4" s="18">
        <v>5426.085</v>
      </c>
      <c r="Z4" s="19"/>
      <c r="AA4" s="20">
        <f>SUM(B4:Z4)</f>
        <v>143569.94700000001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31.39</v>
      </c>
      <c r="C7" s="28">
        <v>37.479999999999997</v>
      </c>
      <c r="D7" s="28">
        <v>38.72</v>
      </c>
      <c r="E7" s="28">
        <v>36.29</v>
      </c>
      <c r="F7" s="28">
        <v>36.549999999999997</v>
      </c>
      <c r="G7" s="28">
        <v>37.450000000000003</v>
      </c>
      <c r="H7" s="28">
        <v>38.57</v>
      </c>
      <c r="I7" s="28">
        <v>40.31</v>
      </c>
      <c r="J7" s="28">
        <v>42.27</v>
      </c>
      <c r="K7" s="28">
        <v>46.85</v>
      </c>
      <c r="L7" s="28">
        <v>51.39</v>
      </c>
      <c r="M7" s="28">
        <v>52.08</v>
      </c>
      <c r="N7" s="28">
        <v>51.39</v>
      </c>
      <c r="O7" s="28">
        <v>47.19</v>
      </c>
      <c r="P7" s="28">
        <v>42.27</v>
      </c>
      <c r="Q7" s="28">
        <v>43.79</v>
      </c>
      <c r="R7" s="28">
        <v>47.19</v>
      </c>
      <c r="S7" s="28">
        <v>51.26</v>
      </c>
      <c r="T7" s="28">
        <v>49.44</v>
      </c>
      <c r="U7" s="28">
        <v>48.55</v>
      </c>
      <c r="V7" s="28">
        <v>50.44</v>
      </c>
      <c r="W7" s="28">
        <v>50.06</v>
      </c>
      <c r="X7" s="28">
        <v>45.11</v>
      </c>
      <c r="Y7" s="28">
        <v>40.31</v>
      </c>
      <c r="Z7" s="29"/>
      <c r="AA7" s="30">
        <v>44.014583333333341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993.40800000000002</v>
      </c>
      <c r="C17" s="67">
        <v>1007.6610000000001</v>
      </c>
      <c r="D17" s="67">
        <v>1019.794</v>
      </c>
      <c r="E17" s="67">
        <v>1009.794</v>
      </c>
      <c r="F17" s="67">
        <v>1016.898</v>
      </c>
      <c r="G17" s="67">
        <v>1016.556</v>
      </c>
      <c r="H17" s="67">
        <v>998.399</v>
      </c>
      <c r="I17" s="67">
        <v>980.68600000000004</v>
      </c>
      <c r="J17" s="67">
        <v>986.202</v>
      </c>
      <c r="K17" s="67">
        <v>986.19299999999998</v>
      </c>
      <c r="L17" s="67">
        <v>981.79499999999996</v>
      </c>
      <c r="M17" s="67">
        <v>979.84100000000001</v>
      </c>
      <c r="N17" s="67">
        <v>979.20399999999995</v>
      </c>
      <c r="O17" s="67">
        <v>977.65200000000004</v>
      </c>
      <c r="P17" s="67">
        <v>963.14599999999996</v>
      </c>
      <c r="Q17" s="67">
        <v>949.97500000000002</v>
      </c>
      <c r="R17" s="67">
        <v>956.29399999999998</v>
      </c>
      <c r="S17" s="67">
        <v>970.43299999999999</v>
      </c>
      <c r="T17" s="67">
        <v>978.35500000000002</v>
      </c>
      <c r="U17" s="67">
        <v>982.39599999999996</v>
      </c>
      <c r="V17" s="67">
        <v>985.16200000000003</v>
      </c>
      <c r="W17" s="67">
        <v>986.21500000000003</v>
      </c>
      <c r="X17" s="67">
        <v>967.149</v>
      </c>
      <c r="Y17" s="67">
        <v>979.45600000000002</v>
      </c>
      <c r="Z17" s="68"/>
      <c r="AA17" s="69">
        <f>SUM(B17:Z17)</f>
        <v>23652.664000000001</v>
      </c>
    </row>
    <row r="18" spans="1:27" ht="24.95" customHeight="1" x14ac:dyDescent="0.2">
      <c r="A18" s="70" t="s">
        <v>13</v>
      </c>
      <c r="B18" s="71">
        <v>790.73200000000008</v>
      </c>
      <c r="C18" s="72">
        <v>776.08799999999997</v>
      </c>
      <c r="D18" s="72">
        <v>755.24800000000005</v>
      </c>
      <c r="E18" s="72">
        <v>742.66600000000005</v>
      </c>
      <c r="F18" s="72">
        <v>733.97900000000004</v>
      </c>
      <c r="G18" s="72">
        <v>740.85</v>
      </c>
      <c r="H18" s="72">
        <v>765.64199999999983</v>
      </c>
      <c r="I18" s="72">
        <v>806.46699999999998</v>
      </c>
      <c r="J18" s="72">
        <v>858.60599999999999</v>
      </c>
      <c r="K18" s="72">
        <v>906.43100000000004</v>
      </c>
      <c r="L18" s="72">
        <v>930.76800000000014</v>
      </c>
      <c r="M18" s="72">
        <v>940.43699999999978</v>
      </c>
      <c r="N18" s="72">
        <v>925.41699999999992</v>
      </c>
      <c r="O18" s="72">
        <v>889.404</v>
      </c>
      <c r="P18" s="72">
        <v>889.88800000000003</v>
      </c>
      <c r="Q18" s="72">
        <v>892.28200000000015</v>
      </c>
      <c r="R18" s="72">
        <v>928.53099999999995</v>
      </c>
      <c r="S18" s="72">
        <v>953.11800000000005</v>
      </c>
      <c r="T18" s="72">
        <v>957.63300000000004</v>
      </c>
      <c r="U18" s="72">
        <v>948.0680000000001</v>
      </c>
      <c r="V18" s="72">
        <v>920.11899999999991</v>
      </c>
      <c r="W18" s="72">
        <v>872.30600000000004</v>
      </c>
      <c r="X18" s="72">
        <v>844.07099999999991</v>
      </c>
      <c r="Y18" s="72">
        <v>804.84</v>
      </c>
      <c r="Z18" s="73"/>
      <c r="AA18" s="74">
        <f>SUM(B18:Z18)</f>
        <v>20573.591</v>
      </c>
    </row>
    <row r="19" spans="1:27" ht="24.95" customHeight="1" x14ac:dyDescent="0.2">
      <c r="A19" s="70" t="s">
        <v>14</v>
      </c>
      <c r="B19" s="75">
        <v>2672.83</v>
      </c>
      <c r="C19" s="76">
        <v>2557.1789999999996</v>
      </c>
      <c r="D19" s="76">
        <v>2397.2260000000001</v>
      </c>
      <c r="E19" s="76">
        <v>2310.5429999999997</v>
      </c>
      <c r="F19" s="76">
        <v>2290.4130000000009</v>
      </c>
      <c r="G19" s="76">
        <v>2404.6460000000002</v>
      </c>
      <c r="H19" s="76">
        <v>2583.2820000000002</v>
      </c>
      <c r="I19" s="76">
        <v>2906.5729999999999</v>
      </c>
      <c r="J19" s="76">
        <v>3371.8120000000004</v>
      </c>
      <c r="K19" s="76">
        <v>3841.5140000000001</v>
      </c>
      <c r="L19" s="76">
        <v>4114.4129999999996</v>
      </c>
      <c r="M19" s="76">
        <v>4189.0959999999995</v>
      </c>
      <c r="N19" s="76">
        <v>4091.25</v>
      </c>
      <c r="O19" s="76">
        <v>3757.8419999999996</v>
      </c>
      <c r="P19" s="76">
        <v>3745.5619999999999</v>
      </c>
      <c r="Q19" s="76">
        <v>3772.4370000000008</v>
      </c>
      <c r="R19" s="76">
        <v>4073.5539999999996</v>
      </c>
      <c r="S19" s="76">
        <v>4389.0209999999997</v>
      </c>
      <c r="T19" s="76">
        <v>4410.0700000000006</v>
      </c>
      <c r="U19" s="76">
        <v>4360.3740000000007</v>
      </c>
      <c r="V19" s="76">
        <v>4136.1210000000001</v>
      </c>
      <c r="W19" s="76">
        <v>3719.6929999999998</v>
      </c>
      <c r="X19" s="76">
        <v>3399.8899999999994</v>
      </c>
      <c r="Y19" s="76">
        <v>2945.7890000000002</v>
      </c>
      <c r="Z19" s="73"/>
      <c r="AA19" s="74">
        <f>SUM(B19:Z19)</f>
        <v>82441.12999999999</v>
      </c>
    </row>
    <row r="20" spans="1:27" ht="24.95" customHeight="1" x14ac:dyDescent="0.2">
      <c r="A20" s="77" t="s">
        <v>15</v>
      </c>
      <c r="B20" s="76">
        <v>235</v>
      </c>
      <c r="C20" s="76">
        <v>235</v>
      </c>
      <c r="D20" s="76">
        <v>235</v>
      </c>
      <c r="E20" s="76">
        <v>235</v>
      </c>
      <c r="F20" s="76">
        <v>235</v>
      </c>
      <c r="G20" s="76">
        <v>235</v>
      </c>
      <c r="H20" s="76">
        <v>125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1535</v>
      </c>
    </row>
    <row r="21" spans="1:27" ht="24.95" customHeight="1" x14ac:dyDescent="0.2">
      <c r="A21" s="80" t="s">
        <v>16</v>
      </c>
      <c r="B21" s="72">
        <v>119.5</v>
      </c>
      <c r="C21" s="72">
        <v>111.5</v>
      </c>
      <c r="D21" s="72">
        <v>103</v>
      </c>
      <c r="E21" s="72">
        <v>100</v>
      </c>
      <c r="F21" s="72">
        <v>99</v>
      </c>
      <c r="G21" s="72">
        <v>102.5</v>
      </c>
      <c r="H21" s="72">
        <v>106</v>
      </c>
      <c r="I21" s="72">
        <v>120.5</v>
      </c>
      <c r="J21" s="72">
        <v>126</v>
      </c>
      <c r="K21" s="72">
        <v>125.5</v>
      </c>
      <c r="L21" s="72">
        <v>129</v>
      </c>
      <c r="M21" s="72">
        <v>132</v>
      </c>
      <c r="N21" s="72">
        <v>131</v>
      </c>
      <c r="O21" s="72">
        <v>127</v>
      </c>
      <c r="P21" s="72">
        <v>130</v>
      </c>
      <c r="Q21" s="72">
        <v>130</v>
      </c>
      <c r="R21" s="72">
        <v>145.5</v>
      </c>
      <c r="S21" s="72">
        <v>156</v>
      </c>
      <c r="T21" s="72">
        <v>156</v>
      </c>
      <c r="U21" s="72">
        <v>154</v>
      </c>
      <c r="V21" s="72">
        <v>149</v>
      </c>
      <c r="W21" s="72">
        <v>133.5</v>
      </c>
      <c r="X21" s="72">
        <v>129.5</v>
      </c>
      <c r="Y21" s="72">
        <v>124</v>
      </c>
      <c r="Z21" s="72"/>
      <c r="AA21" s="74">
        <f>SUM(B21:Z21)</f>
        <v>3040</v>
      </c>
    </row>
    <row r="22" spans="1:27" ht="30" customHeight="1" thickBot="1" x14ac:dyDescent="0.25">
      <c r="A22" s="81" t="s">
        <v>17</v>
      </c>
      <c r="B22" s="82">
        <f t="shared" ref="B22:AA22" si="1">SUM(B17:B21)</f>
        <v>4811.47</v>
      </c>
      <c r="C22" s="83">
        <f t="shared" si="1"/>
        <v>4687.4279999999999</v>
      </c>
      <c r="D22" s="83">
        <f t="shared" si="1"/>
        <v>4510.268</v>
      </c>
      <c r="E22" s="83">
        <f t="shared" si="1"/>
        <v>4398.0029999999997</v>
      </c>
      <c r="F22" s="83">
        <f t="shared" si="1"/>
        <v>4375.2900000000009</v>
      </c>
      <c r="G22" s="83">
        <f t="shared" si="1"/>
        <v>4499.5519999999997</v>
      </c>
      <c r="H22" s="83">
        <f t="shared" si="1"/>
        <v>4578.3230000000003</v>
      </c>
      <c r="I22" s="83">
        <f t="shared" si="1"/>
        <v>4814.2259999999997</v>
      </c>
      <c r="J22" s="83">
        <f t="shared" si="1"/>
        <v>5342.6200000000008</v>
      </c>
      <c r="K22" s="83">
        <f t="shared" si="1"/>
        <v>5859.6379999999999</v>
      </c>
      <c r="L22" s="83">
        <f t="shared" si="1"/>
        <v>6155.9759999999997</v>
      </c>
      <c r="M22" s="83">
        <f t="shared" si="1"/>
        <v>6241.3739999999998</v>
      </c>
      <c r="N22" s="83">
        <f t="shared" si="1"/>
        <v>6126.8710000000001</v>
      </c>
      <c r="O22" s="83">
        <f t="shared" si="1"/>
        <v>5751.8979999999992</v>
      </c>
      <c r="P22" s="83">
        <f t="shared" si="1"/>
        <v>5728.5959999999995</v>
      </c>
      <c r="Q22" s="83">
        <f t="shared" si="1"/>
        <v>5744.6940000000013</v>
      </c>
      <c r="R22" s="83">
        <f t="shared" si="1"/>
        <v>6103.878999999999</v>
      </c>
      <c r="S22" s="83">
        <f t="shared" si="1"/>
        <v>6468.5720000000001</v>
      </c>
      <c r="T22" s="83">
        <f t="shared" si="1"/>
        <v>6502.0580000000009</v>
      </c>
      <c r="U22" s="83">
        <f t="shared" si="1"/>
        <v>6444.8380000000006</v>
      </c>
      <c r="V22" s="83">
        <f t="shared" si="1"/>
        <v>6190.402</v>
      </c>
      <c r="W22" s="83">
        <f t="shared" si="1"/>
        <v>5711.7139999999999</v>
      </c>
      <c r="X22" s="83">
        <f t="shared" si="1"/>
        <v>5340.6099999999988</v>
      </c>
      <c r="Y22" s="83">
        <f t="shared" si="1"/>
        <v>4854.085</v>
      </c>
      <c r="Z22" s="84">
        <f t="shared" si="1"/>
        <v>0</v>
      </c>
      <c r="AA22" s="85">
        <f t="shared" si="1"/>
        <v>131242.38500000001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594.5</v>
      </c>
      <c r="C25" s="67">
        <v>586.5</v>
      </c>
      <c r="D25" s="67">
        <v>578</v>
      </c>
      <c r="E25" s="67">
        <v>575</v>
      </c>
      <c r="F25" s="67">
        <v>574</v>
      </c>
      <c r="G25" s="67">
        <v>570.5</v>
      </c>
      <c r="H25" s="67">
        <v>584</v>
      </c>
      <c r="I25" s="67">
        <v>646.5</v>
      </c>
      <c r="J25" s="67">
        <v>658</v>
      </c>
      <c r="K25" s="67">
        <v>657.5</v>
      </c>
      <c r="L25" s="67">
        <v>655</v>
      </c>
      <c r="M25" s="67">
        <v>658</v>
      </c>
      <c r="N25" s="67">
        <v>665</v>
      </c>
      <c r="O25" s="67">
        <v>674</v>
      </c>
      <c r="P25" s="67">
        <v>677</v>
      </c>
      <c r="Q25" s="67">
        <v>656</v>
      </c>
      <c r="R25" s="67">
        <v>671.5</v>
      </c>
      <c r="S25" s="67">
        <v>680</v>
      </c>
      <c r="T25" s="67">
        <v>680</v>
      </c>
      <c r="U25" s="67">
        <v>678</v>
      </c>
      <c r="V25" s="67">
        <v>673</v>
      </c>
      <c r="W25" s="67">
        <v>679.5</v>
      </c>
      <c r="X25" s="67">
        <v>688.5</v>
      </c>
      <c r="Y25" s="67">
        <v>620</v>
      </c>
      <c r="Z25" s="68"/>
      <c r="AA25" s="69">
        <f>SUM(B25:Z25)</f>
        <v>15380</v>
      </c>
    </row>
    <row r="26" spans="1:27" ht="24.95" customHeight="1" x14ac:dyDescent="0.2">
      <c r="A26" s="70" t="s">
        <v>20</v>
      </c>
      <c r="B26" s="71">
        <v>5155.8159999999998</v>
      </c>
      <c r="C26" s="72">
        <v>4666.9279999999999</v>
      </c>
      <c r="D26" s="72">
        <v>4358.268</v>
      </c>
      <c r="E26" s="72">
        <v>4259.0029999999997</v>
      </c>
      <c r="F26" s="72">
        <v>4275.5810000000001</v>
      </c>
      <c r="G26" s="72">
        <v>4269.0519999999997</v>
      </c>
      <c r="H26" s="72">
        <v>4169.3230000000003</v>
      </c>
      <c r="I26" s="72">
        <v>4517.7259999999997</v>
      </c>
      <c r="J26" s="72">
        <v>5007.62</v>
      </c>
      <c r="K26" s="72">
        <v>5508.1379999999999</v>
      </c>
      <c r="L26" s="72">
        <v>5951.9759999999997</v>
      </c>
      <c r="M26" s="72">
        <v>6075.3739999999998</v>
      </c>
      <c r="N26" s="72">
        <v>6081.8710000000001</v>
      </c>
      <c r="O26" s="72">
        <v>5760.8980000000001</v>
      </c>
      <c r="P26" s="72">
        <v>5616.5959999999995</v>
      </c>
      <c r="Q26" s="72">
        <v>5703.6940000000004</v>
      </c>
      <c r="R26" s="72">
        <v>5927.3789999999999</v>
      </c>
      <c r="S26" s="72">
        <v>6316.5720000000001</v>
      </c>
      <c r="T26" s="72">
        <v>6390.058</v>
      </c>
      <c r="U26" s="72">
        <v>6368.0240000000003</v>
      </c>
      <c r="V26" s="72">
        <v>6001.402</v>
      </c>
      <c r="W26" s="72">
        <v>5633.1869999999999</v>
      </c>
      <c r="X26" s="72">
        <v>5369.3760000000002</v>
      </c>
      <c r="Y26" s="72">
        <v>4806.085</v>
      </c>
      <c r="Z26" s="73"/>
      <c r="AA26" s="74">
        <f>SUM(B26:Z26)</f>
        <v>128189.94700000004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5750.3159999999998</v>
      </c>
      <c r="C28" s="57">
        <f t="shared" si="2"/>
        <v>5253.4279999999999</v>
      </c>
      <c r="D28" s="57">
        <f t="shared" si="2"/>
        <v>4936.268</v>
      </c>
      <c r="E28" s="57">
        <f t="shared" si="2"/>
        <v>4834.0029999999997</v>
      </c>
      <c r="F28" s="57">
        <f t="shared" si="2"/>
        <v>4849.5810000000001</v>
      </c>
      <c r="G28" s="57">
        <f t="shared" si="2"/>
        <v>4839.5519999999997</v>
      </c>
      <c r="H28" s="57">
        <f t="shared" si="2"/>
        <v>4753.3230000000003</v>
      </c>
      <c r="I28" s="57">
        <f t="shared" si="2"/>
        <v>5164.2259999999997</v>
      </c>
      <c r="J28" s="57">
        <f t="shared" si="2"/>
        <v>5665.62</v>
      </c>
      <c r="K28" s="57">
        <f t="shared" si="2"/>
        <v>6165.6379999999999</v>
      </c>
      <c r="L28" s="57">
        <f t="shared" si="2"/>
        <v>6606.9759999999997</v>
      </c>
      <c r="M28" s="57">
        <f t="shared" si="2"/>
        <v>6733.3739999999998</v>
      </c>
      <c r="N28" s="57">
        <f t="shared" si="2"/>
        <v>6746.8710000000001</v>
      </c>
      <c r="O28" s="57">
        <f t="shared" si="2"/>
        <v>6434.8980000000001</v>
      </c>
      <c r="P28" s="57">
        <f t="shared" si="2"/>
        <v>6293.5959999999995</v>
      </c>
      <c r="Q28" s="57">
        <f t="shared" si="2"/>
        <v>6359.6940000000004</v>
      </c>
      <c r="R28" s="57">
        <f t="shared" si="2"/>
        <v>6598.8789999999999</v>
      </c>
      <c r="S28" s="57">
        <f t="shared" si="2"/>
        <v>6996.5720000000001</v>
      </c>
      <c r="T28" s="57">
        <f t="shared" si="2"/>
        <v>7070.058</v>
      </c>
      <c r="U28" s="57">
        <f t="shared" si="2"/>
        <v>7046.0240000000003</v>
      </c>
      <c r="V28" s="57">
        <f t="shared" si="2"/>
        <v>6674.402</v>
      </c>
      <c r="W28" s="57">
        <f t="shared" si="2"/>
        <v>6312.6869999999999</v>
      </c>
      <c r="X28" s="57">
        <f t="shared" si="2"/>
        <v>6057.8760000000002</v>
      </c>
      <c r="Y28" s="57">
        <f t="shared" si="2"/>
        <v>5426.085</v>
      </c>
      <c r="Z28" s="58">
        <f t="shared" si="2"/>
        <v>0</v>
      </c>
      <c r="AA28" s="59">
        <f t="shared" si="2"/>
        <v>143569.94700000004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73</v>
      </c>
      <c r="C31" s="90">
        <v>8</v>
      </c>
      <c r="D31" s="90">
        <v>8</v>
      </c>
      <c r="E31" s="90">
        <v>3</v>
      </c>
      <c r="F31" s="90">
        <v>1</v>
      </c>
      <c r="G31" s="90">
        <v>3</v>
      </c>
      <c r="H31" s="90">
        <v>8</v>
      </c>
      <c r="I31" s="90">
        <v>190</v>
      </c>
      <c r="J31" s="90">
        <v>194</v>
      </c>
      <c r="K31" s="90">
        <v>190</v>
      </c>
      <c r="L31" s="90">
        <v>189</v>
      </c>
      <c r="M31" s="90">
        <v>188</v>
      </c>
      <c r="N31" s="90">
        <v>187</v>
      </c>
      <c r="O31" s="90">
        <v>200</v>
      </c>
      <c r="P31" s="90">
        <v>199</v>
      </c>
      <c r="Q31" s="90">
        <v>181</v>
      </c>
      <c r="R31" s="90">
        <v>184</v>
      </c>
      <c r="S31" s="90">
        <v>194</v>
      </c>
      <c r="T31" s="90">
        <v>193</v>
      </c>
      <c r="U31" s="90">
        <v>192</v>
      </c>
      <c r="V31" s="90">
        <v>191</v>
      </c>
      <c r="W31" s="90">
        <v>185</v>
      </c>
      <c r="X31" s="90">
        <v>190</v>
      </c>
      <c r="Y31" s="90">
        <v>8</v>
      </c>
      <c r="Z31" s="91"/>
      <c r="AA31" s="69">
        <f t="shared" ref="AA31:AA36" si="3">SUM(B31:Z31)</f>
        <v>3159</v>
      </c>
    </row>
    <row r="32" spans="1:27" ht="24.95" customHeight="1" x14ac:dyDescent="0.2">
      <c r="A32" s="92" t="s">
        <v>37</v>
      </c>
      <c r="B32" s="93">
        <v>170.846</v>
      </c>
      <c r="C32" s="94"/>
      <c r="D32" s="94"/>
      <c r="E32" s="94"/>
      <c r="F32" s="94"/>
      <c r="G32" s="94"/>
      <c r="H32" s="94">
        <v>10</v>
      </c>
      <c r="I32" s="94">
        <v>50</v>
      </c>
      <c r="J32" s="94">
        <v>65</v>
      </c>
      <c r="K32" s="94">
        <v>65</v>
      </c>
      <c r="L32" s="94">
        <v>138</v>
      </c>
      <c r="M32" s="94">
        <v>149</v>
      </c>
      <c r="N32" s="94">
        <v>151</v>
      </c>
      <c r="O32" s="94">
        <v>141</v>
      </c>
      <c r="P32" s="94">
        <v>135</v>
      </c>
      <c r="Q32" s="94">
        <v>137</v>
      </c>
      <c r="R32" s="94">
        <v>126</v>
      </c>
      <c r="S32" s="94">
        <v>124</v>
      </c>
      <c r="T32" s="94">
        <v>132</v>
      </c>
      <c r="U32" s="94">
        <v>100</v>
      </c>
      <c r="V32" s="94">
        <v>103</v>
      </c>
      <c r="W32" s="94">
        <v>125</v>
      </c>
      <c r="X32" s="94">
        <v>78</v>
      </c>
      <c r="Y32" s="94">
        <v>93</v>
      </c>
      <c r="Z32" s="95"/>
      <c r="AA32" s="74">
        <f t="shared" si="3"/>
        <v>2092.846</v>
      </c>
    </row>
    <row r="33" spans="1:27" ht="24.95" customHeight="1" x14ac:dyDescent="0.2">
      <c r="A33" s="92" t="s">
        <v>38</v>
      </c>
      <c r="B33" s="93">
        <v>175</v>
      </c>
      <c r="C33" s="94">
        <v>55</v>
      </c>
      <c r="D33" s="94">
        <v>55</v>
      </c>
      <c r="E33" s="94">
        <v>55</v>
      </c>
      <c r="F33" s="94">
        <v>55</v>
      </c>
      <c r="G33" s="94">
        <v>50</v>
      </c>
      <c r="H33" s="94">
        <v>55</v>
      </c>
      <c r="I33" s="94">
        <v>74</v>
      </c>
      <c r="J33" s="94">
        <v>64</v>
      </c>
      <c r="K33" s="94">
        <v>51</v>
      </c>
      <c r="L33" s="94">
        <v>124</v>
      </c>
      <c r="M33" s="94">
        <v>155</v>
      </c>
      <c r="N33" s="94">
        <v>282</v>
      </c>
      <c r="O33" s="94">
        <v>342</v>
      </c>
      <c r="P33" s="94">
        <v>231</v>
      </c>
      <c r="Q33" s="94">
        <v>297</v>
      </c>
      <c r="R33" s="94">
        <v>180</v>
      </c>
      <c r="S33" s="94">
        <v>200</v>
      </c>
      <c r="T33" s="94">
        <v>223</v>
      </c>
      <c r="U33" s="94">
        <v>272</v>
      </c>
      <c r="V33" s="94">
        <v>180</v>
      </c>
      <c r="W33" s="94">
        <v>290.97300000000001</v>
      </c>
      <c r="X33" s="94">
        <v>401</v>
      </c>
      <c r="Y33" s="94">
        <v>401</v>
      </c>
      <c r="Z33" s="95"/>
      <c r="AA33" s="74">
        <f t="shared" si="3"/>
        <v>4267.973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520</v>
      </c>
      <c r="C35" s="94">
        <v>503</v>
      </c>
      <c r="D35" s="94">
        <v>363</v>
      </c>
      <c r="E35" s="94">
        <v>378</v>
      </c>
      <c r="F35" s="94">
        <v>418.291</v>
      </c>
      <c r="G35" s="94">
        <v>287</v>
      </c>
      <c r="H35" s="94">
        <v>102</v>
      </c>
      <c r="I35" s="94">
        <v>36</v>
      </c>
      <c r="J35" s="94"/>
      <c r="K35" s="94"/>
      <c r="L35" s="94"/>
      <c r="M35" s="94"/>
      <c r="N35" s="94"/>
      <c r="O35" s="94"/>
      <c r="P35" s="94"/>
      <c r="Q35" s="94"/>
      <c r="R35" s="94">
        <v>5</v>
      </c>
      <c r="S35" s="94">
        <v>10</v>
      </c>
      <c r="T35" s="94">
        <v>20</v>
      </c>
      <c r="U35" s="94">
        <v>37.186</v>
      </c>
      <c r="V35" s="94">
        <v>10</v>
      </c>
      <c r="W35" s="94"/>
      <c r="X35" s="94">
        <v>48.265999999999998</v>
      </c>
      <c r="Y35" s="94">
        <v>70</v>
      </c>
      <c r="Z35" s="95"/>
      <c r="AA35" s="74">
        <f t="shared" si="3"/>
        <v>2807.7430000000004</v>
      </c>
    </row>
    <row r="36" spans="1:27" ht="30" customHeight="1" thickBot="1" x14ac:dyDescent="0.25">
      <c r="A36" s="81" t="s">
        <v>41</v>
      </c>
      <c r="B36" s="82">
        <f>SUM(B31:B35)</f>
        <v>938.846</v>
      </c>
      <c r="C36" s="83">
        <f t="shared" ref="C36:Z36" si="4">SUM(C31:C35)</f>
        <v>566</v>
      </c>
      <c r="D36" s="83">
        <f t="shared" si="4"/>
        <v>426</v>
      </c>
      <c r="E36" s="83">
        <f t="shared" si="4"/>
        <v>436</v>
      </c>
      <c r="F36" s="83">
        <f t="shared" si="4"/>
        <v>474.291</v>
      </c>
      <c r="G36" s="83">
        <f t="shared" si="4"/>
        <v>340</v>
      </c>
      <c r="H36" s="83">
        <f t="shared" si="4"/>
        <v>175</v>
      </c>
      <c r="I36" s="83">
        <f t="shared" si="4"/>
        <v>350</v>
      </c>
      <c r="J36" s="83">
        <f t="shared" si="4"/>
        <v>323</v>
      </c>
      <c r="K36" s="83">
        <f t="shared" si="4"/>
        <v>306</v>
      </c>
      <c r="L36" s="83">
        <f t="shared" si="4"/>
        <v>451</v>
      </c>
      <c r="M36" s="83">
        <f t="shared" si="4"/>
        <v>492</v>
      </c>
      <c r="N36" s="83">
        <f t="shared" si="4"/>
        <v>620</v>
      </c>
      <c r="O36" s="83">
        <f t="shared" si="4"/>
        <v>683</v>
      </c>
      <c r="P36" s="83">
        <f t="shared" si="4"/>
        <v>565</v>
      </c>
      <c r="Q36" s="83">
        <f t="shared" si="4"/>
        <v>615</v>
      </c>
      <c r="R36" s="83">
        <f t="shared" si="4"/>
        <v>495</v>
      </c>
      <c r="S36" s="83">
        <f t="shared" si="4"/>
        <v>528</v>
      </c>
      <c r="T36" s="83">
        <f t="shared" si="4"/>
        <v>568</v>
      </c>
      <c r="U36" s="83">
        <f t="shared" si="4"/>
        <v>601.18600000000004</v>
      </c>
      <c r="V36" s="83">
        <f t="shared" si="4"/>
        <v>484</v>
      </c>
      <c r="W36" s="83">
        <f t="shared" si="4"/>
        <v>600.97299999999996</v>
      </c>
      <c r="X36" s="83">
        <f t="shared" si="4"/>
        <v>717.26599999999996</v>
      </c>
      <c r="Y36" s="83">
        <f t="shared" si="4"/>
        <v>572</v>
      </c>
      <c r="Z36" s="84">
        <f t="shared" si="4"/>
        <v>0</v>
      </c>
      <c r="AA36" s="85">
        <f t="shared" si="3"/>
        <v>12327.562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5750.3160000000007</v>
      </c>
      <c r="C47" s="83">
        <f t="shared" ref="C47:Z47" si="8">SUM(C10:C13)+C22+C36</f>
        <v>5253.4279999999999</v>
      </c>
      <c r="D47" s="83">
        <f t="shared" si="8"/>
        <v>4936.268</v>
      </c>
      <c r="E47" s="83">
        <f t="shared" si="8"/>
        <v>4834.0029999999997</v>
      </c>
      <c r="F47" s="83">
        <f t="shared" si="8"/>
        <v>4849.581000000001</v>
      </c>
      <c r="G47" s="83">
        <f t="shared" si="8"/>
        <v>4839.5519999999997</v>
      </c>
      <c r="H47" s="83">
        <f t="shared" si="8"/>
        <v>4753.3230000000003</v>
      </c>
      <c r="I47" s="83">
        <f t="shared" si="8"/>
        <v>5164.2259999999997</v>
      </c>
      <c r="J47" s="83">
        <f t="shared" si="8"/>
        <v>5665.6200000000008</v>
      </c>
      <c r="K47" s="83">
        <f t="shared" si="8"/>
        <v>6165.6379999999999</v>
      </c>
      <c r="L47" s="83">
        <f t="shared" si="8"/>
        <v>6606.9759999999997</v>
      </c>
      <c r="M47" s="83">
        <f t="shared" si="8"/>
        <v>6733.3739999999998</v>
      </c>
      <c r="N47" s="83">
        <f t="shared" si="8"/>
        <v>6746.8710000000001</v>
      </c>
      <c r="O47" s="83">
        <f t="shared" si="8"/>
        <v>6434.8979999999992</v>
      </c>
      <c r="P47" s="83">
        <f t="shared" si="8"/>
        <v>6293.5959999999995</v>
      </c>
      <c r="Q47" s="83">
        <f t="shared" si="8"/>
        <v>6359.6940000000013</v>
      </c>
      <c r="R47" s="83">
        <f t="shared" si="8"/>
        <v>6598.878999999999</v>
      </c>
      <c r="S47" s="83">
        <f t="shared" si="8"/>
        <v>6996.5720000000001</v>
      </c>
      <c r="T47" s="83">
        <f t="shared" si="8"/>
        <v>7070.0580000000009</v>
      </c>
      <c r="U47" s="83">
        <f t="shared" si="8"/>
        <v>7046.0240000000003</v>
      </c>
      <c r="V47" s="83">
        <f t="shared" si="8"/>
        <v>6674.402</v>
      </c>
      <c r="W47" s="83">
        <f t="shared" si="8"/>
        <v>6312.6869999999999</v>
      </c>
      <c r="X47" s="83">
        <f t="shared" si="8"/>
        <v>6057.8759999999984</v>
      </c>
      <c r="Y47" s="83">
        <f t="shared" si="8"/>
        <v>5426.085</v>
      </c>
      <c r="Z47" s="84">
        <f t="shared" si="8"/>
        <v>0</v>
      </c>
      <c r="AA47" s="100">
        <f>SUM(B47:Z47)</f>
        <v>143569.94700000001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E26" sqref="E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31.39</v>
      </c>
      <c r="C7" s="112">
        <v>37.479999999999997</v>
      </c>
      <c r="D7" s="112">
        <v>38.72</v>
      </c>
      <c r="E7" s="112">
        <v>36.29</v>
      </c>
      <c r="F7" s="112">
        <v>36.549999999999997</v>
      </c>
      <c r="G7" s="112">
        <v>37.450000000000003</v>
      </c>
      <c r="H7" s="112">
        <v>38.57</v>
      </c>
      <c r="I7" s="112">
        <v>40.31</v>
      </c>
      <c r="J7" s="112">
        <v>42.27</v>
      </c>
      <c r="K7" s="112">
        <v>46.85</v>
      </c>
      <c r="L7" s="112">
        <v>51.39</v>
      </c>
      <c r="M7" s="112">
        <v>52.08</v>
      </c>
      <c r="N7" s="112">
        <v>51.39</v>
      </c>
      <c r="O7" s="112">
        <v>47.19</v>
      </c>
      <c r="P7" s="112">
        <v>42.27</v>
      </c>
      <c r="Q7" s="112">
        <v>43.79</v>
      </c>
      <c r="R7" s="112">
        <v>47.19</v>
      </c>
      <c r="S7" s="112">
        <v>51.26</v>
      </c>
      <c r="T7" s="112">
        <v>49.44</v>
      </c>
      <c r="U7" s="112">
        <v>48.55</v>
      </c>
      <c r="V7" s="112">
        <v>50.44</v>
      </c>
      <c r="W7" s="112">
        <v>50.06</v>
      </c>
      <c r="X7" s="112">
        <v>45.11</v>
      </c>
      <c r="Y7" s="112">
        <v>40.31</v>
      </c>
      <c r="Z7" s="113"/>
      <c r="AA7" s="114">
        <v>44.014583333333341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2020-12-12T12:22:15Z</dcterms:created>
  <dcterms:modified xsi:type="dcterms:W3CDTF">2020-12-12T12:22:17Z</dcterms:modified>
</cp:coreProperties>
</file>