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[1]SPOT_Orders_OverView_01!$A$48:$A$85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<sst xmlns="http://schemas.openxmlformats.org/spreadsheetml/2006/main" count="109" uniqueCount="49">
  <si>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11/12/2020 14:08:16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</si>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</sst>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1139</c:v>
                </c:pt>
                <c:pt idx="1">
                  <c:v>1139</c:v>
                </c:pt>
                <c:pt idx="2">
                  <c:v>1139</c:v>
                </c:pt>
                <c:pt idx="3">
                  <c:v>1139</c:v>
                </c:pt>
                <c:pt idx="4">
                  <c:v>1139</c:v>
                </c:pt>
                <c:pt idx="5">
                  <c:v>1139</c:v>
                </c:pt>
                <c:pt idx="6">
                  <c:v>1139</c:v>
                </c:pt>
                <c:pt idx="7">
                  <c:v>1139</c:v>
                </c:pt>
                <c:pt idx="8">
                  <c:v>1139</c:v>
                </c:pt>
                <c:pt idx="9">
                  <c:v>1139</c:v>
                </c:pt>
                <c:pt idx="10">
                  <c:v>1139</c:v>
                </c:pt>
                <c:pt idx="11">
                  <c:v>1139</c:v>
                </c:pt>
                <c:pt idx="12">
                  <c:v>1139</c:v>
                </c:pt>
                <c:pt idx="13">
                  <c:v>1139</c:v>
                </c:pt>
                <c:pt idx="14">
                  <c:v>1139</c:v>
                </c:pt>
                <c:pt idx="15">
                  <c:v>1139</c:v>
                </c:pt>
                <c:pt idx="16">
                  <c:v>1139</c:v>
                </c:pt>
                <c:pt idx="17">
                  <c:v>1249</c:v>
                </c:pt>
                <c:pt idx="18">
                  <c:v>1139</c:v>
                </c:pt>
                <c:pt idx="19">
                  <c:v>1139</c:v>
                </c:pt>
                <c:pt idx="20">
                  <c:v>1139</c:v>
                </c:pt>
                <c:pt idx="21">
                  <c:v>1139</c:v>
                </c:pt>
                <c:pt idx="22">
                  <c:v>1139</c:v>
                </c:pt>
                <c:pt idx="23">
                  <c:v>1139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2208.9</c:v>
                </c:pt>
                <c:pt idx="1">
                  <c:v>2208.9</c:v>
                </c:pt>
                <c:pt idx="2">
                  <c:v>2208.9</c:v>
                </c:pt>
                <c:pt idx="3">
                  <c:v>2208.9</c:v>
                </c:pt>
                <c:pt idx="4">
                  <c:v>2158.9</c:v>
                </c:pt>
                <c:pt idx="5">
                  <c:v>2209.56</c:v>
                </c:pt>
                <c:pt idx="6">
                  <c:v>2382.9</c:v>
                </c:pt>
                <c:pt idx="7">
                  <c:v>2868.0509999999999</c:v>
                </c:pt>
                <c:pt idx="8">
                  <c:v>2945.1950000000002</c:v>
                </c:pt>
                <c:pt idx="9">
                  <c:v>3093.3670000000002</c:v>
                </c:pt>
                <c:pt idx="10">
                  <c:v>2959.73</c:v>
                </c:pt>
                <c:pt idx="11">
                  <c:v>2957.9</c:v>
                </c:pt>
                <c:pt idx="12">
                  <c:v>2933.799</c:v>
                </c:pt>
                <c:pt idx="13">
                  <c:v>2934.357</c:v>
                </c:pt>
                <c:pt idx="14">
                  <c:v>2937.1619999999998</c:v>
                </c:pt>
                <c:pt idx="15">
                  <c:v>3159.7620000000002</c:v>
                </c:pt>
                <c:pt idx="16">
                  <c:v>3274.9</c:v>
                </c:pt>
                <c:pt idx="17">
                  <c:v>3283.81</c:v>
                </c:pt>
                <c:pt idx="18">
                  <c:v>3284.0740000000001</c:v>
                </c:pt>
                <c:pt idx="19">
                  <c:v>3282.8440000000001</c:v>
                </c:pt>
                <c:pt idx="20">
                  <c:v>3281.1889999999999</c:v>
                </c:pt>
                <c:pt idx="21">
                  <c:v>3079.6909999999998</c:v>
                </c:pt>
                <c:pt idx="22">
                  <c:v>2946.3519999999999</c:v>
                </c:pt>
                <c:pt idx="23">
                  <c:v>2470.6709999999998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586.34199999999998</c:v>
                </c:pt>
                <c:pt idx="1">
                  <c:v>613.88699999999994</c:v>
                </c:pt>
                <c:pt idx="2">
                  <c:v>678</c:v>
                </c:pt>
                <c:pt idx="3">
                  <c:v>721.96500000000003</c:v>
                </c:pt>
                <c:pt idx="4">
                  <c:v>667.25400000000002</c:v>
                </c:pt>
                <c:pt idx="5">
                  <c:v>642</c:v>
                </c:pt>
                <c:pt idx="6">
                  <c:v>643</c:v>
                </c:pt>
                <c:pt idx="7">
                  <c:v>729</c:v>
                </c:pt>
                <c:pt idx="8">
                  <c:v>903</c:v>
                </c:pt>
                <c:pt idx="9">
                  <c:v>817</c:v>
                </c:pt>
                <c:pt idx="10">
                  <c:v>905</c:v>
                </c:pt>
                <c:pt idx="11">
                  <c:v>810</c:v>
                </c:pt>
                <c:pt idx="12">
                  <c:v>831</c:v>
                </c:pt>
                <c:pt idx="13">
                  <c:v>841</c:v>
                </c:pt>
                <c:pt idx="14">
                  <c:v>1001.048</c:v>
                </c:pt>
                <c:pt idx="15">
                  <c:v>1084</c:v>
                </c:pt>
                <c:pt idx="16">
                  <c:v>1208.6949999999999</c:v>
                </c:pt>
                <c:pt idx="17">
                  <c:v>1364.6849999999999</c:v>
                </c:pt>
                <c:pt idx="18">
                  <c:v>1128</c:v>
                </c:pt>
                <c:pt idx="19">
                  <c:v>1119</c:v>
                </c:pt>
                <c:pt idx="20">
                  <c:v>1207</c:v>
                </c:pt>
                <c:pt idx="21">
                  <c:v>1044.5999999999999</c:v>
                </c:pt>
                <c:pt idx="22">
                  <c:v>851</c:v>
                </c:pt>
                <c:pt idx="23">
                  <c:v>772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1718.9369999999999</c:v>
                </c:pt>
                <c:pt idx="1">
                  <c:v>1651.5739999999994</c:v>
                </c:pt>
                <c:pt idx="2">
                  <c:v>1558.6949999999995</c:v>
                </c:pt>
                <c:pt idx="3">
                  <c:v>1468.559</c:v>
                </c:pt>
                <c:pt idx="4">
                  <c:v>1392.434</c:v>
                </c:pt>
                <c:pt idx="5">
                  <c:v>1333.0450000000001</c:v>
                </c:pt>
                <c:pt idx="6">
                  <c:v>1296.461</c:v>
                </c:pt>
                <c:pt idx="7">
                  <c:v>1451.1879999999999</c:v>
                </c:pt>
                <c:pt idx="8">
                  <c:v>1803.4359999999999</c:v>
                </c:pt>
                <c:pt idx="9">
                  <c:v>2129.6790000000001</c:v>
                </c:pt>
                <c:pt idx="10">
                  <c:v>2351.4840000000004</c:v>
                </c:pt>
                <c:pt idx="11">
                  <c:v>2377.8329999999996</c:v>
                </c:pt>
                <c:pt idx="12">
                  <c:v>2278.1499999999996</c:v>
                </c:pt>
                <c:pt idx="13">
                  <c:v>2056.808</c:v>
                </c:pt>
                <c:pt idx="14">
                  <c:v>1694.9979999999998</c:v>
                </c:pt>
                <c:pt idx="15">
                  <c:v>1319.1269999999995</c:v>
                </c:pt>
                <c:pt idx="16">
                  <c:v>1172.6470000000002</c:v>
                </c:pt>
                <c:pt idx="17">
                  <c:v>1156.4650000000001</c:v>
                </c:pt>
                <c:pt idx="18">
                  <c:v>1181.5070000000001</c:v>
                </c:pt>
                <c:pt idx="19">
                  <c:v>1180.7359999999999</c:v>
                </c:pt>
                <c:pt idx="20">
                  <c:v>1123.4260000000002</c:v>
                </c:pt>
                <c:pt idx="21">
                  <c:v>1062.8140000000001</c:v>
                </c:pt>
                <c:pt idx="22">
                  <c:v>1027.6920000000002</c:v>
                </c:pt>
                <c:pt idx="23">
                  <c:v>1003.8600000000001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76</c:v>
                </c:pt>
                <c:pt idx="6">
                  <c:v>76</c:v>
                </c:pt>
                <c:pt idx="7">
                  <c:v>80</c:v>
                </c:pt>
                <c:pt idx="8">
                  <c:v>169</c:v>
                </c:pt>
                <c:pt idx="9">
                  <c:v>108</c:v>
                </c:pt>
                <c:pt idx="10">
                  <c:v>88</c:v>
                </c:pt>
                <c:pt idx="11">
                  <c:v>86</c:v>
                </c:pt>
                <c:pt idx="12">
                  <c:v>147</c:v>
                </c:pt>
                <c:pt idx="13">
                  <c:v>119</c:v>
                </c:pt>
                <c:pt idx="14">
                  <c:v>84</c:v>
                </c:pt>
                <c:pt idx="15">
                  <c:v>116</c:v>
                </c:pt>
                <c:pt idx="16">
                  <c:v>235</c:v>
                </c:pt>
                <c:pt idx="17">
                  <c:v>261</c:v>
                </c:pt>
                <c:pt idx="18">
                  <c:v>586</c:v>
                </c:pt>
                <c:pt idx="19">
                  <c:v>739</c:v>
                </c:pt>
                <c:pt idx="20">
                  <c:v>282</c:v>
                </c:pt>
                <c:pt idx="21">
                  <c:v>121</c:v>
                </c:pt>
                <c:pt idx="22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2055512"/>
        <c:axId val="142055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5653.1789999999983</c:v>
                </c:pt>
                <c:pt idx="1">
                  <c:v>5613.3610000000017</c:v>
                </c:pt>
                <c:pt idx="2">
                  <c:v>5584.5950000000003</c:v>
                </c:pt>
                <c:pt idx="3">
                  <c:v>5538.4240000000009</c:v>
                </c:pt>
                <c:pt idx="4">
                  <c:v>5357.5879999999997</c:v>
                </c:pt>
                <c:pt idx="5">
                  <c:v>5399.6049999999996</c:v>
                </c:pt>
                <c:pt idx="6">
                  <c:v>5537.3609999999999</c:v>
                </c:pt>
                <c:pt idx="7">
                  <c:v>6267.2389999999996</c:v>
                </c:pt>
                <c:pt idx="8">
                  <c:v>6959.6309999999994</c:v>
                </c:pt>
                <c:pt idx="9">
                  <c:v>7287.0459999999994</c:v>
                </c:pt>
                <c:pt idx="10">
                  <c:v>7443.2140000000009</c:v>
                </c:pt>
                <c:pt idx="11">
                  <c:v>7370.7330000000002</c:v>
                </c:pt>
                <c:pt idx="12">
                  <c:v>7328.9490000000014</c:v>
                </c:pt>
                <c:pt idx="13">
                  <c:v>7090.1649999999972</c:v>
                </c:pt>
                <c:pt idx="14">
                  <c:v>6856.2080000000005</c:v>
                </c:pt>
                <c:pt idx="15">
                  <c:v>6817.889000000001</c:v>
                </c:pt>
                <c:pt idx="16">
                  <c:v>7030.2419999999984</c:v>
                </c:pt>
                <c:pt idx="17">
                  <c:v>7314.9599999999991</c:v>
                </c:pt>
                <c:pt idx="18">
                  <c:v>7318.5810000000001</c:v>
                </c:pt>
                <c:pt idx="19">
                  <c:v>7460.5800000000008</c:v>
                </c:pt>
                <c:pt idx="20">
                  <c:v>7032.6149999999998</c:v>
                </c:pt>
                <c:pt idx="21">
                  <c:v>6447.1049999999987</c:v>
                </c:pt>
                <c:pt idx="22">
                  <c:v>6035.0439999999999</c:v>
                </c:pt>
                <c:pt idx="23">
                  <c:v>5385.530999999999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55512"/>
        <c:axId val="142055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43.05</c:v>
                </c:pt>
                <c:pt idx="1">
                  <c:v>45.35</c:v>
                </c:pt>
                <c:pt idx="2">
                  <c:v>42.21</c:v>
                </c:pt>
                <c:pt idx="3">
                  <c:v>43.65</c:v>
                </c:pt>
                <c:pt idx="4">
                  <c:v>40.04</c:v>
                </c:pt>
                <c:pt idx="5">
                  <c:v>44.55</c:v>
                </c:pt>
                <c:pt idx="6">
                  <c:v>29.9</c:v>
                </c:pt>
                <c:pt idx="7">
                  <c:v>47.3</c:v>
                </c:pt>
                <c:pt idx="8">
                  <c:v>47.3</c:v>
                </c:pt>
                <c:pt idx="9">
                  <c:v>51.31</c:v>
                </c:pt>
                <c:pt idx="10">
                  <c:v>48.41</c:v>
                </c:pt>
                <c:pt idx="11">
                  <c:v>49.9</c:v>
                </c:pt>
                <c:pt idx="12">
                  <c:v>49.56</c:v>
                </c:pt>
                <c:pt idx="13">
                  <c:v>48.9</c:v>
                </c:pt>
                <c:pt idx="14">
                  <c:v>50.58</c:v>
                </c:pt>
                <c:pt idx="15">
                  <c:v>51.31</c:v>
                </c:pt>
                <c:pt idx="16">
                  <c:v>56.45</c:v>
                </c:pt>
                <c:pt idx="17">
                  <c:v>65.23</c:v>
                </c:pt>
                <c:pt idx="18">
                  <c:v>60.81</c:v>
                </c:pt>
                <c:pt idx="19">
                  <c:v>54.55</c:v>
                </c:pt>
                <c:pt idx="20">
                  <c:v>52.33</c:v>
                </c:pt>
                <c:pt idx="21">
                  <c:v>51.31</c:v>
                </c:pt>
                <c:pt idx="22">
                  <c:v>47.78</c:v>
                </c:pt>
                <c:pt idx="23">
                  <c:v>45.33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056688"/>
        <c:axId val="142056296"/>
      </c:lineChart>
      <c:catAx>
        <c:axId val="142055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55904"/>
        <c:crosses val="autoZero"/>
        <c:auto val="1"/>
        <c:lblAlgn val="ctr"/>
        <c:lblOffset val="100"/>
        <c:noMultiLvlLbl val="0"/>
      </c:catAx>
      <c:valAx>
        <c:axId val="1420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55512"/>
        <c:crosses val="autoZero"/>
        <c:crossBetween val="between"/>
      </c:valAx>
      <c:valAx>
        <c:axId val="14205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056688"/>
        <c:crosses val="max"/>
        <c:crossBetween val="between"/>
      </c:valAx>
      <c:catAx>
        <c:axId val="14205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05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44177</v>
          </cell>
        </row>
        <row r="5">
          <cell r="C5" t="str">
            <v>DAM</v>
          </cell>
        </row>
        <row r="20">
          <cell r="C20">
            <v>27446</v>
          </cell>
        </row>
        <row r="21">
          <cell r="C21">
            <v>67279.814000000042</v>
          </cell>
        </row>
        <row r="22">
          <cell r="C22">
            <v>3444</v>
          </cell>
        </row>
        <row r="23">
          <cell r="C23">
            <v>21168.475999999999</v>
          </cell>
        </row>
        <row r="24">
          <cell r="C24">
            <v>36791.555000000008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23632.256999999998</v>
          </cell>
        </row>
        <row r="33">
          <cell r="C33">
            <v>23438.853999999999</v>
          </cell>
        </row>
        <row r="34">
          <cell r="C34">
            <v>89230.734999999986</v>
          </cell>
        </row>
        <row r="35">
          <cell r="C35">
            <v>1440</v>
          </cell>
        </row>
        <row r="36">
          <cell r="C36">
            <v>15115.499</v>
          </cell>
        </row>
        <row r="37">
          <cell r="C37">
            <v>3272.5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</sheetData>
      <sheetData sheetId="4"/>
      <sheetData sheetId="5"/>
      <sheetData sheetId="6">
        <row r="7">
          <cell r="B7">
            <v>43.05</v>
          </cell>
          <cell r="C7">
            <v>45.35</v>
          </cell>
          <cell r="D7">
            <v>42.21</v>
          </cell>
          <cell r="E7">
            <v>43.65</v>
          </cell>
          <cell r="F7">
            <v>40.04</v>
          </cell>
          <cell r="G7">
            <v>44.55</v>
          </cell>
          <cell r="H7">
            <v>29.9</v>
          </cell>
          <cell r="I7">
            <v>47.3</v>
          </cell>
          <cell r="J7">
            <v>47.3</v>
          </cell>
          <cell r="K7">
            <v>51.31</v>
          </cell>
          <cell r="L7">
            <v>48.41</v>
          </cell>
          <cell r="M7">
            <v>49.9</v>
          </cell>
          <cell r="N7">
            <v>49.56</v>
          </cell>
          <cell r="O7">
            <v>48.9</v>
          </cell>
          <cell r="P7">
            <v>50.58</v>
          </cell>
          <cell r="Q7">
            <v>51.31</v>
          </cell>
          <cell r="R7">
            <v>56.45</v>
          </cell>
          <cell r="S7">
            <v>65.23</v>
          </cell>
          <cell r="T7">
            <v>60.81</v>
          </cell>
          <cell r="U7">
            <v>54.55</v>
          </cell>
          <cell r="V7">
            <v>52.33</v>
          </cell>
          <cell r="W7">
            <v>51.31</v>
          </cell>
          <cell r="X7">
            <v>47.78</v>
          </cell>
          <cell r="Y7">
            <v>45.33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43.05</v>
          </cell>
          <cell r="C7">
            <v>45.35</v>
          </cell>
          <cell r="D7">
            <v>42.21</v>
          </cell>
          <cell r="E7">
            <v>43.65</v>
          </cell>
          <cell r="F7">
            <v>40.04</v>
          </cell>
          <cell r="G7">
            <v>44.55</v>
          </cell>
          <cell r="H7">
            <v>29.9</v>
          </cell>
          <cell r="I7">
            <v>47.3</v>
          </cell>
          <cell r="J7">
            <v>47.3</v>
          </cell>
          <cell r="K7">
            <v>51.31</v>
          </cell>
          <cell r="L7">
            <v>48.41</v>
          </cell>
          <cell r="M7">
            <v>49.9</v>
          </cell>
          <cell r="N7">
            <v>49.56</v>
          </cell>
          <cell r="O7">
            <v>48.9</v>
          </cell>
          <cell r="P7">
            <v>50.58</v>
          </cell>
          <cell r="Q7">
            <v>51.31</v>
          </cell>
          <cell r="R7">
            <v>56.45</v>
          </cell>
          <cell r="S7">
            <v>65.23</v>
          </cell>
          <cell r="T7">
            <v>60.81</v>
          </cell>
          <cell r="U7">
            <v>54.55</v>
          </cell>
          <cell r="V7">
            <v>52.33</v>
          </cell>
          <cell r="W7">
            <v>51.31</v>
          </cell>
          <cell r="X7">
            <v>47.78</v>
          </cell>
          <cell r="Y7">
            <v>45.33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4">
          <cell r="B14">
            <v>220</v>
          </cell>
          <cell r="C14">
            <v>220</v>
          </cell>
          <cell r="D14">
            <v>220</v>
          </cell>
          <cell r="E14">
            <v>220</v>
          </cell>
          <cell r="F14">
            <v>220</v>
          </cell>
          <cell r="G14">
            <v>220</v>
          </cell>
          <cell r="H14">
            <v>220</v>
          </cell>
          <cell r="I14">
            <v>220</v>
          </cell>
          <cell r="J14">
            <v>220</v>
          </cell>
          <cell r="K14">
            <v>220</v>
          </cell>
          <cell r="L14">
            <v>220</v>
          </cell>
          <cell r="M14">
            <v>220</v>
          </cell>
          <cell r="N14">
            <v>220</v>
          </cell>
          <cell r="O14">
            <v>220</v>
          </cell>
          <cell r="P14">
            <v>220</v>
          </cell>
          <cell r="Q14">
            <v>220</v>
          </cell>
          <cell r="R14">
            <v>220</v>
          </cell>
          <cell r="S14">
            <v>220</v>
          </cell>
          <cell r="T14">
            <v>220</v>
          </cell>
          <cell r="U14">
            <v>220</v>
          </cell>
          <cell r="V14">
            <v>220</v>
          </cell>
          <cell r="W14">
            <v>220</v>
          </cell>
          <cell r="X14">
            <v>220</v>
          </cell>
          <cell r="Y14">
            <v>220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414</v>
          </cell>
          <cell r="C25">
            <v>414</v>
          </cell>
          <cell r="D25">
            <v>414</v>
          </cell>
          <cell r="E25">
            <v>414</v>
          </cell>
          <cell r="F25">
            <v>414</v>
          </cell>
          <cell r="G25">
            <v>414</v>
          </cell>
          <cell r="H25">
            <v>400</v>
          </cell>
          <cell r="I25">
            <v>412</v>
          </cell>
          <cell r="J25">
            <v>412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412</v>
          </cell>
          <cell r="T25">
            <v>412</v>
          </cell>
          <cell r="U25">
            <v>414</v>
          </cell>
          <cell r="V25">
            <v>414</v>
          </cell>
          <cell r="W25">
            <v>414</v>
          </cell>
          <cell r="X25">
            <v>414</v>
          </cell>
          <cell r="Y25">
            <v>414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245</v>
          </cell>
          <cell r="J26">
            <v>245</v>
          </cell>
          <cell r="K26">
            <v>345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345</v>
          </cell>
          <cell r="R26">
            <v>345</v>
          </cell>
          <cell r="S26">
            <v>345</v>
          </cell>
          <cell r="T26">
            <v>345</v>
          </cell>
          <cell r="U26">
            <v>345</v>
          </cell>
          <cell r="V26">
            <v>345</v>
          </cell>
          <cell r="W26">
            <v>345</v>
          </cell>
          <cell r="X26">
            <v>245</v>
          </cell>
          <cell r="Y26">
            <v>245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265</v>
          </cell>
          <cell r="F28">
            <v>265</v>
          </cell>
          <cell r="G28">
            <v>265</v>
          </cell>
          <cell r="H28">
            <v>265</v>
          </cell>
          <cell r="I28">
            <v>405.57</v>
          </cell>
          <cell r="J28">
            <v>419.50700000000001</v>
          </cell>
          <cell r="K28">
            <v>440</v>
          </cell>
          <cell r="L28">
            <v>440</v>
          </cell>
          <cell r="M28">
            <v>440</v>
          </cell>
          <cell r="N28">
            <v>440</v>
          </cell>
          <cell r="O28">
            <v>440</v>
          </cell>
          <cell r="P28">
            <v>440</v>
          </cell>
          <cell r="Q28">
            <v>441</v>
          </cell>
          <cell r="R28">
            <v>441</v>
          </cell>
          <cell r="S28">
            <v>441</v>
          </cell>
          <cell r="T28">
            <v>441</v>
          </cell>
          <cell r="U28">
            <v>443</v>
          </cell>
          <cell r="V28">
            <v>443</v>
          </cell>
          <cell r="W28">
            <v>443</v>
          </cell>
          <cell r="X28">
            <v>443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450</v>
          </cell>
          <cell r="G29">
            <v>500</v>
          </cell>
          <cell r="H29">
            <v>400</v>
          </cell>
          <cell r="I29">
            <v>600</v>
          </cell>
          <cell r="J29">
            <v>600</v>
          </cell>
          <cell r="K29">
            <v>630.46699999999998</v>
          </cell>
          <cell r="L29">
            <v>600</v>
          </cell>
          <cell r="M29">
            <v>600</v>
          </cell>
          <cell r="N29">
            <v>600</v>
          </cell>
          <cell r="O29">
            <v>600</v>
          </cell>
          <cell r="P29">
            <v>600</v>
          </cell>
          <cell r="Q29">
            <v>695.86199999999997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632.53099999999995</v>
          </cell>
          <cell r="X29">
            <v>600</v>
          </cell>
          <cell r="Y29">
            <v>500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5">
          <cell r="B35">
            <v>300</v>
          </cell>
          <cell r="C35">
            <v>300</v>
          </cell>
          <cell r="D35">
            <v>300</v>
          </cell>
          <cell r="E35">
            <v>300</v>
          </cell>
          <cell r="F35">
            <v>300</v>
          </cell>
          <cell r="G35">
            <v>300.66000000000003</v>
          </cell>
          <cell r="H35">
            <v>340</v>
          </cell>
          <cell r="I35">
            <v>340</v>
          </cell>
          <cell r="J35">
            <v>340</v>
          </cell>
          <cell r="K35">
            <v>340</v>
          </cell>
          <cell r="L35">
            <v>340</v>
          </cell>
          <cell r="M35">
            <v>340</v>
          </cell>
          <cell r="N35">
            <v>340</v>
          </cell>
          <cell r="O35">
            <v>340</v>
          </cell>
          <cell r="P35">
            <v>340</v>
          </cell>
          <cell r="Q35">
            <v>340</v>
          </cell>
          <cell r="R35">
            <v>340</v>
          </cell>
          <cell r="S35">
            <v>346.91</v>
          </cell>
          <cell r="T35">
            <v>345.17399999999998</v>
          </cell>
          <cell r="U35">
            <v>340.37</v>
          </cell>
          <cell r="V35">
            <v>345.28899999999999</v>
          </cell>
          <cell r="W35">
            <v>342.26</v>
          </cell>
          <cell r="X35">
            <v>341.452</v>
          </cell>
          <cell r="Y35">
            <v>254.108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230</v>
          </cell>
          <cell r="I37">
            <v>325</v>
          </cell>
          <cell r="J37">
            <v>325</v>
          </cell>
          <cell r="K37">
            <v>325</v>
          </cell>
          <cell r="L37">
            <v>325</v>
          </cell>
          <cell r="M37">
            <v>325</v>
          </cell>
          <cell r="N37">
            <v>325</v>
          </cell>
          <cell r="O37">
            <v>325</v>
          </cell>
          <cell r="P37">
            <v>325</v>
          </cell>
          <cell r="Q37">
            <v>325</v>
          </cell>
          <cell r="R37">
            <v>325</v>
          </cell>
          <cell r="S37">
            <v>325</v>
          </cell>
          <cell r="T37">
            <v>325</v>
          </cell>
          <cell r="U37">
            <v>325</v>
          </cell>
          <cell r="V37">
            <v>350</v>
          </cell>
          <cell r="W37">
            <v>350</v>
          </cell>
          <cell r="X37">
            <v>350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300</v>
          </cell>
          <cell r="I38">
            <v>337.58100000000002</v>
          </cell>
          <cell r="J38">
            <v>400.78800000000001</v>
          </cell>
          <cell r="K38">
            <v>400</v>
          </cell>
          <cell r="L38">
            <v>396.83</v>
          </cell>
          <cell r="M38">
            <v>395</v>
          </cell>
          <cell r="N38">
            <v>370.899</v>
          </cell>
          <cell r="O38">
            <v>371.45699999999999</v>
          </cell>
          <cell r="P38">
            <v>374.262</v>
          </cell>
          <cell r="Q38">
            <v>400</v>
          </cell>
          <cell r="R38">
            <v>400</v>
          </cell>
          <cell r="S38">
            <v>400</v>
          </cell>
          <cell r="T38">
            <v>402</v>
          </cell>
          <cell r="U38">
            <v>401.57400000000001</v>
          </cell>
          <cell r="V38">
            <v>370</v>
          </cell>
          <cell r="W38">
            <v>350</v>
          </cell>
          <cell r="X38">
            <v>350</v>
          </cell>
          <cell r="Y38">
            <v>342.66300000000001</v>
          </cell>
        </row>
        <row r="40">
          <cell r="S40">
            <v>40</v>
          </cell>
          <cell r="T40">
            <v>100</v>
          </cell>
          <cell r="U40">
            <v>240</v>
          </cell>
          <cell r="V40">
            <v>80</v>
          </cell>
        </row>
        <row r="41">
          <cell r="T41">
            <v>80</v>
          </cell>
          <cell r="U41">
            <v>160</v>
          </cell>
          <cell r="V41">
            <v>80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4">
          <cell r="T44">
            <v>95</v>
          </cell>
        </row>
        <row r="45">
          <cell r="R45">
            <v>105</v>
          </cell>
          <cell r="S45">
            <v>105</v>
          </cell>
          <cell r="T45">
            <v>90</v>
          </cell>
          <cell r="U45">
            <v>98</v>
          </cell>
        </row>
        <row r="46">
          <cell r="N46">
            <v>35</v>
          </cell>
          <cell r="O46">
            <v>35</v>
          </cell>
        </row>
        <row r="47">
          <cell r="T47">
            <v>105</v>
          </cell>
          <cell r="U47">
            <v>105</v>
          </cell>
          <cell r="V47">
            <v>30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120</v>
          </cell>
          <cell r="V51">
            <v>50</v>
          </cell>
          <cell r="W51">
            <v>50</v>
          </cell>
        </row>
        <row r="52">
          <cell r="J52">
            <v>8</v>
          </cell>
          <cell r="K52">
            <v>8</v>
          </cell>
          <cell r="L52">
            <v>8</v>
          </cell>
          <cell r="M52">
            <v>8</v>
          </cell>
          <cell r="N52">
            <v>8</v>
          </cell>
          <cell r="O52">
            <v>8</v>
          </cell>
          <cell r="P52">
            <v>8</v>
          </cell>
          <cell r="Q52">
            <v>16</v>
          </cell>
          <cell r="R52">
            <v>16</v>
          </cell>
          <cell r="S52">
            <v>16</v>
          </cell>
          <cell r="T52">
            <v>16</v>
          </cell>
          <cell r="U52">
            <v>16</v>
          </cell>
          <cell r="V52">
            <v>16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6">
          <cell r="K56">
            <v>14</v>
          </cell>
          <cell r="L56">
            <v>14</v>
          </cell>
          <cell r="M56">
            <v>12</v>
          </cell>
          <cell r="N56">
            <v>12</v>
          </cell>
          <cell r="R56">
            <v>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1718.9369999999999</v>
          </cell>
          <cell r="C59">
            <v>1651.5739999999994</v>
          </cell>
          <cell r="D59">
            <v>1558.6949999999995</v>
          </cell>
          <cell r="E59">
            <v>1468.559</v>
          </cell>
          <cell r="F59">
            <v>1392.434</v>
          </cell>
          <cell r="G59">
            <v>1333.0450000000001</v>
          </cell>
          <cell r="H59">
            <v>1296.461</v>
          </cell>
          <cell r="I59">
            <v>1451.1879999999999</v>
          </cell>
          <cell r="J59">
            <v>1803.4359999999999</v>
          </cell>
          <cell r="K59">
            <v>2129.6790000000001</v>
          </cell>
          <cell r="L59">
            <v>2351.4840000000004</v>
          </cell>
          <cell r="M59">
            <v>2377.8329999999996</v>
          </cell>
          <cell r="N59">
            <v>2278.1499999999996</v>
          </cell>
          <cell r="O59">
            <v>2056.808</v>
          </cell>
          <cell r="P59">
            <v>1694.9979999999998</v>
          </cell>
          <cell r="Q59">
            <v>1319.1269999999995</v>
          </cell>
          <cell r="R59">
            <v>1172.6470000000002</v>
          </cell>
          <cell r="S59">
            <v>1156.4650000000001</v>
          </cell>
          <cell r="T59">
            <v>1181.5070000000001</v>
          </cell>
          <cell r="U59">
            <v>1180.7359999999999</v>
          </cell>
          <cell r="V59">
            <v>1123.4260000000002</v>
          </cell>
          <cell r="W59">
            <v>1062.8140000000001</v>
          </cell>
          <cell r="X59">
            <v>1027.6920000000002</v>
          </cell>
          <cell r="Y59">
            <v>1003.8600000000001</v>
          </cell>
        </row>
        <row r="72">
          <cell r="B72">
            <v>32</v>
          </cell>
          <cell r="C72">
            <v>32</v>
          </cell>
          <cell r="D72">
            <v>32</v>
          </cell>
          <cell r="E72">
            <v>72</v>
          </cell>
          <cell r="F72">
            <v>32</v>
          </cell>
          <cell r="G72">
            <v>32</v>
          </cell>
          <cell r="H72">
            <v>32</v>
          </cell>
          <cell r="I72">
            <v>27</v>
          </cell>
          <cell r="J72">
            <v>27</v>
          </cell>
          <cell r="K72">
            <v>27</v>
          </cell>
          <cell r="L72">
            <v>27</v>
          </cell>
          <cell r="M72">
            <v>27</v>
          </cell>
          <cell r="N72">
            <v>29</v>
          </cell>
          <cell r="O72">
            <v>29</v>
          </cell>
          <cell r="P72">
            <v>29</v>
          </cell>
          <cell r="Q72">
            <v>27</v>
          </cell>
          <cell r="R72">
            <v>27</v>
          </cell>
          <cell r="S72">
            <v>27</v>
          </cell>
          <cell r="T72">
            <v>27</v>
          </cell>
          <cell r="U72">
            <v>27</v>
          </cell>
          <cell r="V72">
            <v>27</v>
          </cell>
          <cell r="W72">
            <v>29</v>
          </cell>
          <cell r="X72">
            <v>29</v>
          </cell>
          <cell r="Y72">
            <v>34</v>
          </cell>
        </row>
        <row r="73">
          <cell r="B73">
            <v>95</v>
          </cell>
          <cell r="C73">
            <v>136.887</v>
          </cell>
          <cell r="D73">
            <v>161</v>
          </cell>
          <cell r="E73">
            <v>154</v>
          </cell>
          <cell r="F73">
            <v>185.25399999999999</v>
          </cell>
          <cell r="G73">
            <v>139</v>
          </cell>
          <cell r="H73">
            <v>90</v>
          </cell>
          <cell r="I73">
            <v>102</v>
          </cell>
          <cell r="J73">
            <v>85</v>
          </cell>
          <cell r="K73">
            <v>87</v>
          </cell>
          <cell r="L73">
            <v>101</v>
          </cell>
          <cell r="M73">
            <v>100</v>
          </cell>
          <cell r="N73">
            <v>98</v>
          </cell>
          <cell r="O73">
            <v>100</v>
          </cell>
          <cell r="P73">
            <v>151.048</v>
          </cell>
          <cell r="Q73">
            <v>122</v>
          </cell>
          <cell r="R73">
            <v>178</v>
          </cell>
          <cell r="S73">
            <v>186</v>
          </cell>
          <cell r="T73">
            <v>121</v>
          </cell>
          <cell r="U73">
            <v>122</v>
          </cell>
          <cell r="V73">
            <v>200</v>
          </cell>
          <cell r="W73">
            <v>188</v>
          </cell>
          <cell r="X73">
            <v>174</v>
          </cell>
          <cell r="Y73">
            <v>153</v>
          </cell>
        </row>
        <row r="74">
          <cell r="B74">
            <v>299</v>
          </cell>
          <cell r="C74">
            <v>304</v>
          </cell>
          <cell r="D74">
            <v>344</v>
          </cell>
          <cell r="E74">
            <v>344</v>
          </cell>
          <cell r="F74">
            <v>309</v>
          </cell>
          <cell r="G74">
            <v>330</v>
          </cell>
          <cell r="H74">
            <v>375</v>
          </cell>
          <cell r="I74">
            <v>353</v>
          </cell>
          <cell r="J74">
            <v>559</v>
          </cell>
          <cell r="K74">
            <v>480</v>
          </cell>
          <cell r="L74">
            <v>546</v>
          </cell>
          <cell r="M74">
            <v>457</v>
          </cell>
          <cell r="N74">
            <v>449</v>
          </cell>
          <cell r="O74">
            <v>464</v>
          </cell>
          <cell r="P74">
            <v>482</v>
          </cell>
          <cell r="Q74">
            <v>581</v>
          </cell>
          <cell r="R74">
            <v>661</v>
          </cell>
          <cell r="S74">
            <v>705</v>
          </cell>
          <cell r="T74">
            <v>705</v>
          </cell>
          <cell r="U74">
            <v>705</v>
          </cell>
          <cell r="V74">
            <v>705</v>
          </cell>
          <cell r="W74">
            <v>605</v>
          </cell>
          <cell r="X74">
            <v>483</v>
          </cell>
          <cell r="Y74">
            <v>425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99</v>
          </cell>
          <cell r="L75">
            <v>97</v>
          </cell>
          <cell r="M75">
            <v>102</v>
          </cell>
          <cell r="N75">
            <v>116</v>
          </cell>
          <cell r="O75">
            <v>114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92</v>
          </cell>
          <cell r="X75">
            <v>85</v>
          </cell>
          <cell r="Y75">
            <v>85</v>
          </cell>
        </row>
        <row r="76">
          <cell r="B76">
            <v>44.341999999999999</v>
          </cell>
          <cell r="C76">
            <v>25</v>
          </cell>
          <cell r="D76">
            <v>25</v>
          </cell>
          <cell r="E76">
            <v>35.965000000000003</v>
          </cell>
          <cell r="F76">
            <v>25</v>
          </cell>
          <cell r="G76">
            <v>25</v>
          </cell>
          <cell r="H76">
            <v>30</v>
          </cell>
          <cell r="I76">
            <v>131</v>
          </cell>
          <cell r="J76">
            <v>116</v>
          </cell>
          <cell r="K76">
            <v>124</v>
          </cell>
          <cell r="L76">
            <v>134</v>
          </cell>
          <cell r="M76">
            <v>124</v>
          </cell>
          <cell r="N76">
            <v>139</v>
          </cell>
          <cell r="O76">
            <v>134</v>
          </cell>
          <cell r="P76">
            <v>223</v>
          </cell>
          <cell r="Q76">
            <v>238</v>
          </cell>
          <cell r="R76">
            <v>226.69499999999999</v>
          </cell>
          <cell r="S76">
            <v>330.685</v>
          </cell>
          <cell r="T76">
            <v>159</v>
          </cell>
          <cell r="U76">
            <v>149</v>
          </cell>
          <cell r="V76">
            <v>159</v>
          </cell>
          <cell r="W76">
            <v>130.6</v>
          </cell>
          <cell r="X76">
            <v>80</v>
          </cell>
          <cell r="Y76">
            <v>75</v>
          </cell>
        </row>
      </sheetData>
      <sheetData sheetId="17">
        <row r="64">
          <cell r="B64">
            <v>995.28700000000003</v>
          </cell>
          <cell r="C64">
            <v>1006.64</v>
          </cell>
          <cell r="D64">
            <v>1018.996</v>
          </cell>
          <cell r="E64">
            <v>1008.956</v>
          </cell>
          <cell r="F64">
            <v>1017.011</v>
          </cell>
          <cell r="G64">
            <v>1015.495</v>
          </cell>
          <cell r="H64">
            <v>998.12400000000002</v>
          </cell>
          <cell r="I64">
            <v>979.80700000000002</v>
          </cell>
          <cell r="J64">
            <v>985.16599999999994</v>
          </cell>
          <cell r="K64">
            <v>985.45600000000002</v>
          </cell>
          <cell r="L64">
            <v>982.35500000000002</v>
          </cell>
          <cell r="M64">
            <v>980.12</v>
          </cell>
          <cell r="N64">
            <v>979.322</v>
          </cell>
          <cell r="O64">
            <v>977.67100000000005</v>
          </cell>
          <cell r="P64">
            <v>962.851</v>
          </cell>
          <cell r="Q64">
            <v>950.08199999999999</v>
          </cell>
          <cell r="R64">
            <v>955.66100000000006</v>
          </cell>
          <cell r="S64">
            <v>969.58400000000006</v>
          </cell>
          <cell r="T64">
            <v>977.87</v>
          </cell>
          <cell r="U64">
            <v>981.96199999999999</v>
          </cell>
          <cell r="V64">
            <v>984.09500000000003</v>
          </cell>
          <cell r="W64">
            <v>985.76</v>
          </cell>
          <cell r="X64">
            <v>966.80700000000002</v>
          </cell>
          <cell r="Y64">
            <v>967.17899999999997</v>
          </cell>
        </row>
        <row r="65">
          <cell r="B65">
            <v>927.05500000000018</v>
          </cell>
          <cell r="C65">
            <v>894.27099999999996</v>
          </cell>
          <cell r="D65">
            <v>871.596</v>
          </cell>
          <cell r="E65">
            <v>863.69799999999998</v>
          </cell>
          <cell r="F65">
            <v>851.23799999999983</v>
          </cell>
          <cell r="G65">
            <v>862.61599999999987</v>
          </cell>
          <cell r="H65">
            <v>904.32400000000007</v>
          </cell>
          <cell r="I65">
            <v>998.43399999999997</v>
          </cell>
          <cell r="J65">
            <v>1053.443</v>
          </cell>
          <cell r="K65">
            <v>1100.3659999999998</v>
          </cell>
          <cell r="L65">
            <v>1113.3549999999998</v>
          </cell>
          <cell r="M65">
            <v>1117.4689999999998</v>
          </cell>
          <cell r="N65">
            <v>1098.6770000000001</v>
          </cell>
          <cell r="O65">
            <v>1047.481</v>
          </cell>
          <cell r="P65">
            <v>1024.239</v>
          </cell>
          <cell r="Q65">
            <v>1010.4420000000001</v>
          </cell>
          <cell r="R65">
            <v>1029.2729999999999</v>
          </cell>
          <cell r="S65">
            <v>1052.2360000000001</v>
          </cell>
          <cell r="T65">
            <v>1041.9780000000003</v>
          </cell>
          <cell r="U65">
            <v>1020.7069999999999</v>
          </cell>
          <cell r="V65">
            <v>976.03300000000013</v>
          </cell>
          <cell r="W65">
            <v>911.13199999999995</v>
          </cell>
          <cell r="X65">
            <v>863.78700000000003</v>
          </cell>
          <cell r="Y65">
            <v>805.00400000000002</v>
          </cell>
        </row>
        <row r="66">
          <cell r="B66">
            <v>2769.337</v>
          </cell>
          <cell r="C66">
            <v>2671.9500000000003</v>
          </cell>
          <cell r="D66">
            <v>2533.6750000000002</v>
          </cell>
          <cell r="E66">
            <v>2499.77</v>
          </cell>
          <cell r="F66">
            <v>2502.3389999999999</v>
          </cell>
          <cell r="G66">
            <v>2638.5429999999992</v>
          </cell>
          <cell r="H66">
            <v>2834.3560000000007</v>
          </cell>
          <cell r="I66">
            <v>3362.998</v>
          </cell>
          <cell r="J66">
            <v>3825.0220000000004</v>
          </cell>
          <cell r="K66">
            <v>4225.7239999999993</v>
          </cell>
          <cell r="L66">
            <v>4410.21</v>
          </cell>
          <cell r="M66">
            <v>4474.1230000000005</v>
          </cell>
          <cell r="N66">
            <v>4494.304000000001</v>
          </cell>
          <cell r="O66">
            <v>4242.1679999999997</v>
          </cell>
          <cell r="P66">
            <v>4215.1179999999995</v>
          </cell>
          <cell r="Q66">
            <v>4218.8650000000007</v>
          </cell>
          <cell r="R66">
            <v>4412.808</v>
          </cell>
          <cell r="S66">
            <v>4708.1399999999994</v>
          </cell>
          <cell r="T66">
            <v>4674.6020000000008</v>
          </cell>
          <cell r="U66">
            <v>4610.7230000000009</v>
          </cell>
          <cell r="V66">
            <v>4315.76</v>
          </cell>
          <cell r="W66">
            <v>3898.2129999999997</v>
          </cell>
          <cell r="X66">
            <v>3572.6390000000001</v>
          </cell>
          <cell r="Y66">
            <v>3119.3480000000004</v>
          </cell>
        </row>
        <row r="67">
          <cell r="B67">
            <v>125</v>
          </cell>
          <cell r="C67">
            <v>235</v>
          </cell>
          <cell r="D67">
            <v>360</v>
          </cell>
          <cell r="E67">
            <v>360</v>
          </cell>
          <cell r="F67">
            <v>235</v>
          </cell>
          <cell r="G67">
            <v>125</v>
          </cell>
        </row>
        <row r="68">
          <cell r="B68">
            <v>124.5</v>
          </cell>
          <cell r="C68">
            <v>122.5</v>
          </cell>
          <cell r="D68">
            <v>118</v>
          </cell>
          <cell r="E68">
            <v>107</v>
          </cell>
          <cell r="F68">
            <v>112</v>
          </cell>
          <cell r="G68">
            <v>122.5</v>
          </cell>
          <cell r="H68">
            <v>125.5</v>
          </cell>
          <cell r="I68">
            <v>129</v>
          </cell>
          <cell r="J68">
            <v>129</v>
          </cell>
          <cell r="K68">
            <v>131.5</v>
          </cell>
          <cell r="L68">
            <v>134.5</v>
          </cell>
          <cell r="M68">
            <v>138.5</v>
          </cell>
          <cell r="N68">
            <v>139</v>
          </cell>
          <cell r="O68">
            <v>132</v>
          </cell>
          <cell r="P68">
            <v>144</v>
          </cell>
          <cell r="Q68">
            <v>151.5</v>
          </cell>
          <cell r="R68">
            <v>158.5</v>
          </cell>
          <cell r="S68">
            <v>167</v>
          </cell>
          <cell r="T68">
            <v>167</v>
          </cell>
          <cell r="U68">
            <v>165.5</v>
          </cell>
          <cell r="V68">
            <v>155.5</v>
          </cell>
          <cell r="W68">
            <v>142</v>
          </cell>
          <cell r="X68">
            <v>131</v>
          </cell>
          <cell r="Y68">
            <v>125</v>
          </cell>
        </row>
        <row r="72">
          <cell r="B72">
            <v>8</v>
          </cell>
          <cell r="C72">
            <v>8</v>
          </cell>
          <cell r="D72">
            <v>8</v>
          </cell>
          <cell r="E72">
            <v>8</v>
          </cell>
          <cell r="F72">
            <v>2</v>
          </cell>
          <cell r="G72">
            <v>5</v>
          </cell>
          <cell r="H72">
            <v>30</v>
          </cell>
          <cell r="I72">
            <v>218</v>
          </cell>
          <cell r="J72">
            <v>234</v>
          </cell>
          <cell r="K72">
            <v>229</v>
          </cell>
          <cell r="L72">
            <v>224</v>
          </cell>
          <cell r="M72">
            <v>186</v>
          </cell>
          <cell r="N72">
            <v>187</v>
          </cell>
          <cell r="O72">
            <v>187</v>
          </cell>
          <cell r="P72">
            <v>186</v>
          </cell>
          <cell r="Q72">
            <v>180</v>
          </cell>
          <cell r="R72">
            <v>182</v>
          </cell>
          <cell r="S72">
            <v>192</v>
          </cell>
          <cell r="T72">
            <v>191</v>
          </cell>
          <cell r="U72">
            <v>190</v>
          </cell>
          <cell r="V72">
            <v>189</v>
          </cell>
          <cell r="W72">
            <v>193</v>
          </cell>
          <cell r="X72">
            <v>180</v>
          </cell>
          <cell r="Y72">
            <v>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62</v>
          </cell>
          <cell r="H73">
            <v>42</v>
          </cell>
          <cell r="I73">
            <v>105</v>
          </cell>
          <cell r="J73">
            <v>236</v>
          </cell>
          <cell r="K73">
            <v>124</v>
          </cell>
          <cell r="L73">
            <v>115</v>
          </cell>
          <cell r="M73">
            <v>59</v>
          </cell>
          <cell r="N73">
            <v>49</v>
          </cell>
          <cell r="O73">
            <v>47</v>
          </cell>
          <cell r="P73">
            <v>82</v>
          </cell>
          <cell r="Q73">
            <v>84</v>
          </cell>
          <cell r="R73">
            <v>72</v>
          </cell>
          <cell r="S73">
            <v>46</v>
          </cell>
          <cell r="T73">
            <v>47</v>
          </cell>
          <cell r="U73">
            <v>73</v>
          </cell>
          <cell r="V73">
            <v>57</v>
          </cell>
          <cell r="W73">
            <v>47</v>
          </cell>
          <cell r="X73">
            <v>62</v>
          </cell>
          <cell r="Y73">
            <v>44</v>
          </cell>
        </row>
        <row r="74">
          <cell r="B74">
            <v>187</v>
          </cell>
          <cell r="C74">
            <v>177</v>
          </cell>
          <cell r="D74">
            <v>174</v>
          </cell>
          <cell r="E74">
            <v>188</v>
          </cell>
          <cell r="F74">
            <v>100</v>
          </cell>
          <cell r="G74">
            <v>115</v>
          </cell>
          <cell r="H74">
            <v>70</v>
          </cell>
          <cell r="I74">
            <v>55</v>
          </cell>
          <cell r="J74">
            <v>70</v>
          </cell>
          <cell r="K74">
            <v>60</v>
          </cell>
          <cell r="L74">
            <v>60</v>
          </cell>
          <cell r="M74">
            <v>30</v>
          </cell>
          <cell r="N74">
            <v>35</v>
          </cell>
          <cell r="O74">
            <v>40</v>
          </cell>
          <cell r="P74">
            <v>35</v>
          </cell>
          <cell r="Q74">
            <v>15</v>
          </cell>
          <cell r="R74">
            <v>5</v>
          </cell>
          <cell r="S74">
            <v>5</v>
          </cell>
          <cell r="T74">
            <v>5</v>
          </cell>
          <cell r="U74">
            <v>5</v>
          </cell>
          <cell r="V74">
            <v>5</v>
          </cell>
          <cell r="W74">
            <v>20</v>
          </cell>
          <cell r="X74">
            <v>25</v>
          </cell>
          <cell r="Y74">
            <v>20</v>
          </cell>
        </row>
        <row r="75">
          <cell r="H75">
            <v>3.0569999999999999</v>
          </cell>
          <cell r="L75">
            <v>13.794</v>
          </cell>
          <cell r="M75">
            <v>164.52099999999999</v>
          </cell>
          <cell r="N75">
            <v>157.04599999999999</v>
          </cell>
          <cell r="O75">
            <v>198</v>
          </cell>
        </row>
        <row r="76">
          <cell r="B76">
            <v>467</v>
          </cell>
          <cell r="C76">
            <v>448</v>
          </cell>
          <cell r="D76">
            <v>450.32799999999997</v>
          </cell>
          <cell r="E76">
            <v>453</v>
          </cell>
          <cell r="F76">
            <v>488</v>
          </cell>
          <cell r="G76">
            <v>453.45100000000002</v>
          </cell>
          <cell r="H76">
            <v>530</v>
          </cell>
          <cell r="I76">
            <v>419</v>
          </cell>
          <cell r="J76">
            <v>427</v>
          </cell>
          <cell r="K76">
            <v>431</v>
          </cell>
          <cell r="L76">
            <v>390</v>
          </cell>
          <cell r="M76">
            <v>221</v>
          </cell>
          <cell r="N76">
            <v>189.6</v>
          </cell>
          <cell r="O76">
            <v>218.845</v>
          </cell>
          <cell r="P76">
            <v>207</v>
          </cell>
          <cell r="Q76">
            <v>208</v>
          </cell>
          <cell r="R76">
            <v>215</v>
          </cell>
          <cell r="S76">
            <v>175</v>
          </cell>
          <cell r="T76">
            <v>214.131</v>
          </cell>
          <cell r="U76">
            <v>413.68799999999999</v>
          </cell>
          <cell r="V76">
            <v>350.22699999999998</v>
          </cell>
          <cell r="W76">
            <v>250</v>
          </cell>
          <cell r="X76">
            <v>233.81100000000001</v>
          </cell>
          <cell r="Y76">
            <v>300</v>
          </cell>
        </row>
      </sheetData>
      <sheetData sheetId="18">
        <row r="7">
          <cell r="B7">
            <v>43.05</v>
          </cell>
          <cell r="C7">
            <v>45.35</v>
          </cell>
          <cell r="D7">
            <v>42.21</v>
          </cell>
          <cell r="E7">
            <v>43.65</v>
          </cell>
          <cell r="F7">
            <v>40.04</v>
          </cell>
          <cell r="G7">
            <v>44.55</v>
          </cell>
          <cell r="H7">
            <v>29.9</v>
          </cell>
          <cell r="I7">
            <v>47.3</v>
          </cell>
          <cell r="J7">
            <v>47.3</v>
          </cell>
          <cell r="K7">
            <v>51.31</v>
          </cell>
          <cell r="L7">
            <v>48.41</v>
          </cell>
          <cell r="M7">
            <v>49.9</v>
          </cell>
          <cell r="N7">
            <v>49.56</v>
          </cell>
          <cell r="O7">
            <v>48.9</v>
          </cell>
          <cell r="P7">
            <v>50.58</v>
          </cell>
          <cell r="Q7">
            <v>51.31</v>
          </cell>
          <cell r="R7">
            <v>56.45</v>
          </cell>
          <cell r="S7">
            <v>65.23</v>
          </cell>
          <cell r="T7">
            <v>60.81</v>
          </cell>
          <cell r="U7">
            <v>54.55</v>
          </cell>
          <cell r="V7">
            <v>52.33</v>
          </cell>
          <cell r="W7">
            <v>51.31</v>
          </cell>
          <cell r="X7">
            <v>47.78</v>
          </cell>
          <cell r="Y7">
            <v>45.33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SUSAKI_POWER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AXPO_ROMANIA</v>
          </cell>
        </row>
        <row r="52">
          <cell r="A52" t="str">
            <v>DANSKECOM</v>
          </cell>
        </row>
        <row r="53">
          <cell r="A53" t="str">
            <v>DUFERCO</v>
          </cell>
        </row>
        <row r="54">
          <cell r="A54" t="str">
            <v>EFT_SLOVENIA</v>
          </cell>
        </row>
        <row r="55">
          <cell r="A55" t="str">
            <v>EGPH_SUPPLY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EVN_TRADING_SEE</v>
          </cell>
        </row>
        <row r="62">
          <cell r="A62" t="str">
            <v>GEN-I-ATHENS</v>
          </cell>
        </row>
        <row r="63">
          <cell r="A63" t="str">
            <v>GREENENV</v>
          </cell>
        </row>
        <row r="64">
          <cell r="A64" t="str">
            <v>HERON</v>
          </cell>
        </row>
        <row r="65">
          <cell r="A65" t="str">
            <v>HSE</v>
          </cell>
        </row>
        <row r="66">
          <cell r="A66" t="str">
            <v>INTERENERGO</v>
          </cell>
        </row>
        <row r="67">
          <cell r="A67" t="str">
            <v>KEN</v>
          </cell>
        </row>
        <row r="68">
          <cell r="A68" t="str">
            <v>KVMARKOUSA</v>
          </cell>
        </row>
        <row r="69">
          <cell r="A69" t="str">
            <v>LE_TRADING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44175</v>
          </cell>
        </row>
        <row r="4">
          <cell r="B4">
            <v>44175</v>
          </cell>
        </row>
        <row r="5">
          <cell r="B5">
            <v>44175</v>
          </cell>
        </row>
        <row r="6">
          <cell r="B6">
            <v>44175</v>
          </cell>
        </row>
        <row r="7">
          <cell r="B7">
            <v>44175</v>
          </cell>
        </row>
        <row r="8">
          <cell r="B8">
            <v>44175</v>
          </cell>
        </row>
        <row r="9">
          <cell r="B9">
            <v>44175</v>
          </cell>
        </row>
        <row r="10">
          <cell r="B10">
            <v>44175</v>
          </cell>
        </row>
        <row r="11">
          <cell r="B11">
            <v>44175</v>
          </cell>
        </row>
        <row r="12">
          <cell r="B12">
            <v>44175</v>
          </cell>
        </row>
        <row r="13">
          <cell r="B13">
            <v>44175</v>
          </cell>
        </row>
        <row r="14">
          <cell r="B14">
            <v>44175</v>
          </cell>
        </row>
        <row r="15">
          <cell r="B15">
            <v>44175</v>
          </cell>
        </row>
        <row r="16">
          <cell r="B16">
            <v>44175</v>
          </cell>
        </row>
      </sheetData>
      <sheetData sheetId="41">
        <row r="2">
          <cell r="C2">
            <v>44178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5653.179000000001</v>
      </c>
      <c r="C4" s="18">
        <v>5613.360999999999</v>
      </c>
      <c r="D4" s="18">
        <v>5584.5950000000012</v>
      </c>
      <c r="E4" s="18">
        <v>5538.4240000000009</v>
      </c>
      <c r="F4" s="18">
        <v>5357.5879999999997</v>
      </c>
      <c r="G4" s="18">
        <v>5399.6050000000005</v>
      </c>
      <c r="H4" s="18">
        <v>5537.3610000000017</v>
      </c>
      <c r="I4" s="18">
        <v>6267.2390000000014</v>
      </c>
      <c r="J4" s="18">
        <v>6959.6309999999994</v>
      </c>
      <c r="K4" s="18">
        <v>7287.0460000000003</v>
      </c>
      <c r="L4" s="18">
        <v>7443.213999999999</v>
      </c>
      <c r="M4" s="18">
        <v>7370.7330000000002</v>
      </c>
      <c r="N4" s="18">
        <v>7328.9490000000005</v>
      </c>
      <c r="O4" s="18">
        <v>7090.165</v>
      </c>
      <c r="P4" s="18">
        <v>6856.2080000000005</v>
      </c>
      <c r="Q4" s="18">
        <v>6817.889000000001</v>
      </c>
      <c r="R4" s="18">
        <v>7030.2420000000002</v>
      </c>
      <c r="S4" s="18">
        <v>7314.9599999999991</v>
      </c>
      <c r="T4" s="18">
        <v>7318.5809999999992</v>
      </c>
      <c r="U4" s="18">
        <v>7460.58</v>
      </c>
      <c r="V4" s="18">
        <v>7032.6149999999998</v>
      </c>
      <c r="W4" s="18">
        <v>6447.1050000000005</v>
      </c>
      <c r="X4" s="18">
        <v>6035.0439999999999</v>
      </c>
      <c r="Y4" s="18">
        <v>5385.5309999999999</v>
      </c>
      <c r="Z4" s="19"/>
      <c r="AA4" s="20">
        <f>SUM(B4:Z4)</f>
        <v>156129.84499999994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43.05</v>
      </c>
      <c r="C7" s="28">
        <v>45.35</v>
      </c>
      <c r="D7" s="28">
        <v>42.21</v>
      </c>
      <c r="E7" s="28">
        <v>43.65</v>
      </c>
      <c r="F7" s="28">
        <v>40.04</v>
      </c>
      <c r="G7" s="28">
        <v>44.55</v>
      </c>
      <c r="H7" s="28">
        <v>29.9</v>
      </c>
      <c r="I7" s="28">
        <v>47.3</v>
      </c>
      <c r="J7" s="28">
        <v>47.3</v>
      </c>
      <c r="K7" s="28">
        <v>51.31</v>
      </c>
      <c r="L7" s="28">
        <v>48.41</v>
      </c>
      <c r="M7" s="28">
        <v>49.9</v>
      </c>
      <c r="N7" s="28">
        <v>49.56</v>
      </c>
      <c r="O7" s="28">
        <v>48.9</v>
      </c>
      <c r="P7" s="28">
        <v>50.58</v>
      </c>
      <c r="Q7" s="28">
        <v>51.31</v>
      </c>
      <c r="R7" s="28">
        <v>56.45</v>
      </c>
      <c r="S7" s="28">
        <v>65.23</v>
      </c>
      <c r="T7" s="28">
        <v>60.81</v>
      </c>
      <c r="U7" s="28">
        <v>54.55</v>
      </c>
      <c r="V7" s="28">
        <v>52.33</v>
      </c>
      <c r="W7" s="28">
        <v>51.31</v>
      </c>
      <c r="X7" s="28">
        <v>47.78</v>
      </c>
      <c r="Y7" s="28">
        <v>45.33</v>
      </c>
      <c r="Z7" s="29"/>
      <c r="AA7" s="30">
        <f>IF(SUM(GR_MAINLAND_MCP_SUM_SELL)&lt;&gt;0,AVERAGEIF(GR_MAINLAND_MCP_SUM_SELL,"&lt;&gt;"""),"")</f>
        <v>48.629583333333329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1139</v>
      </c>
      <c r="C10" s="42">
        <v>1139</v>
      </c>
      <c r="D10" s="42">
        <v>1139</v>
      </c>
      <c r="E10" s="42">
        <v>1139</v>
      </c>
      <c r="F10" s="42">
        <v>1139</v>
      </c>
      <c r="G10" s="42">
        <v>1139</v>
      </c>
      <c r="H10" s="42">
        <v>1139</v>
      </c>
      <c r="I10" s="42">
        <v>1139</v>
      </c>
      <c r="J10" s="42">
        <v>1139</v>
      </c>
      <c r="K10" s="42">
        <v>1139</v>
      </c>
      <c r="L10" s="42">
        <v>1139</v>
      </c>
      <c r="M10" s="42">
        <v>1139</v>
      </c>
      <c r="N10" s="42">
        <v>1139</v>
      </c>
      <c r="O10" s="42">
        <v>1139</v>
      </c>
      <c r="P10" s="42">
        <v>1139</v>
      </c>
      <c r="Q10" s="42">
        <v>1139</v>
      </c>
      <c r="R10" s="42">
        <v>1139</v>
      </c>
      <c r="S10" s="42">
        <v>1249</v>
      </c>
      <c r="T10" s="42">
        <v>1139</v>
      </c>
      <c r="U10" s="42">
        <v>1139</v>
      </c>
      <c r="V10" s="42">
        <v>1139</v>
      </c>
      <c r="W10" s="42">
        <v>1139</v>
      </c>
      <c r="X10" s="42">
        <v>1139</v>
      </c>
      <c r="Y10" s="42">
        <v>1139</v>
      </c>
      <c r="Z10" s="43"/>
      <c r="AA10" s="44">
        <f>SUM(B10:Z10)</f>
        <v>27446</v>
      </c>
    </row>
    <row r="11" spans="1:27" ht="24.95" customHeight="1" x14ac:dyDescent="0.2">
      <c r="A11" s="45" t="s">
        <v>7</v>
      </c>
      <c r="B11" s="46">
        <v>2208.9</v>
      </c>
      <c r="C11" s="47">
        <v>2208.9</v>
      </c>
      <c r="D11" s="47">
        <v>2208.9</v>
      </c>
      <c r="E11" s="47">
        <v>2208.9</v>
      </c>
      <c r="F11" s="47">
        <v>2158.9</v>
      </c>
      <c r="G11" s="47">
        <v>2209.56</v>
      </c>
      <c r="H11" s="47">
        <v>2382.9</v>
      </c>
      <c r="I11" s="47">
        <v>2868.0509999999999</v>
      </c>
      <c r="J11" s="47">
        <v>2945.1950000000002</v>
      </c>
      <c r="K11" s="47">
        <v>3093.3670000000002</v>
      </c>
      <c r="L11" s="47">
        <v>2959.73</v>
      </c>
      <c r="M11" s="47">
        <v>2957.9</v>
      </c>
      <c r="N11" s="47">
        <v>2933.799</v>
      </c>
      <c r="O11" s="47">
        <v>2934.357</v>
      </c>
      <c r="P11" s="47">
        <v>2937.1619999999998</v>
      </c>
      <c r="Q11" s="47">
        <v>3159.7620000000002</v>
      </c>
      <c r="R11" s="47">
        <v>3274.9</v>
      </c>
      <c r="S11" s="47">
        <v>3283.81</v>
      </c>
      <c r="T11" s="47">
        <v>3284.0740000000001</v>
      </c>
      <c r="U11" s="47">
        <v>3282.8440000000001</v>
      </c>
      <c r="V11" s="47">
        <v>3281.1889999999999</v>
      </c>
      <c r="W11" s="47">
        <v>3079.6909999999998</v>
      </c>
      <c r="X11" s="47">
        <v>2946.3519999999999</v>
      </c>
      <c r="Y11" s="47">
        <v>2470.6709999999998</v>
      </c>
      <c r="Z11" s="48"/>
      <c r="AA11" s="49">
        <f>SUM(B11:Z11)</f>
        <v>67279.813999999984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76</v>
      </c>
      <c r="H12" s="47">
        <v>76</v>
      </c>
      <c r="I12" s="47">
        <v>80</v>
      </c>
      <c r="J12" s="47">
        <v>169</v>
      </c>
      <c r="K12" s="47">
        <v>108</v>
      </c>
      <c r="L12" s="47">
        <v>88</v>
      </c>
      <c r="M12" s="47">
        <v>86</v>
      </c>
      <c r="N12" s="47">
        <v>147</v>
      </c>
      <c r="O12" s="47">
        <v>119</v>
      </c>
      <c r="P12" s="47">
        <v>84</v>
      </c>
      <c r="Q12" s="47">
        <v>116</v>
      </c>
      <c r="R12" s="47">
        <v>235</v>
      </c>
      <c r="S12" s="47">
        <v>261</v>
      </c>
      <c r="T12" s="47">
        <v>586</v>
      </c>
      <c r="U12" s="47">
        <v>739</v>
      </c>
      <c r="V12" s="47">
        <v>282</v>
      </c>
      <c r="W12" s="47">
        <v>121</v>
      </c>
      <c r="X12" s="47">
        <v>71</v>
      </c>
      <c r="Y12" s="47"/>
      <c r="Z12" s="48"/>
      <c r="AA12" s="49">
        <f>SUM(B12:Z12)</f>
        <v>3444</v>
      </c>
    </row>
    <row r="13" spans="1:27" ht="24.95" customHeight="1" x14ac:dyDescent="0.2">
      <c r="A13" s="50" t="s">
        <v>9</v>
      </c>
      <c r="B13" s="51">
        <v>1718.9369999999999</v>
      </c>
      <c r="C13" s="52">
        <v>1651.5739999999994</v>
      </c>
      <c r="D13" s="52">
        <v>1558.6949999999995</v>
      </c>
      <c r="E13" s="52">
        <v>1468.559</v>
      </c>
      <c r="F13" s="52">
        <v>1392.434</v>
      </c>
      <c r="G13" s="52">
        <v>1333.0450000000001</v>
      </c>
      <c r="H13" s="52">
        <v>1296.461</v>
      </c>
      <c r="I13" s="52">
        <v>1451.1879999999999</v>
      </c>
      <c r="J13" s="52">
        <v>1803.4359999999999</v>
      </c>
      <c r="K13" s="52">
        <v>2129.6790000000001</v>
      </c>
      <c r="L13" s="52">
        <v>2351.4840000000004</v>
      </c>
      <c r="M13" s="52">
        <v>2377.8329999999996</v>
      </c>
      <c r="N13" s="52">
        <v>2278.1499999999996</v>
      </c>
      <c r="O13" s="52">
        <v>2056.808</v>
      </c>
      <c r="P13" s="52">
        <v>1694.9979999999998</v>
      </c>
      <c r="Q13" s="52">
        <v>1319.1269999999995</v>
      </c>
      <c r="R13" s="52">
        <v>1172.6470000000002</v>
      </c>
      <c r="S13" s="52">
        <v>1156.4650000000001</v>
      </c>
      <c r="T13" s="52">
        <v>1181.5070000000001</v>
      </c>
      <c r="U13" s="52">
        <v>1180.7359999999999</v>
      </c>
      <c r="V13" s="52">
        <v>1123.4260000000002</v>
      </c>
      <c r="W13" s="52">
        <v>1062.8140000000001</v>
      </c>
      <c r="X13" s="52">
        <v>1027.6920000000002</v>
      </c>
      <c r="Y13" s="52">
        <v>1003.8600000000001</v>
      </c>
      <c r="Z13" s="53"/>
      <c r="AA13" s="54">
        <f>SUM(B13:Z13)</f>
        <v>36791.555000000008</v>
      </c>
    </row>
    <row r="14" spans="1:27" ht="30" customHeight="1" thickBot="1" x14ac:dyDescent="0.25">
      <c r="A14" s="55" t="s">
        <v>10</v>
      </c>
      <c r="B14" s="56">
        <f>IF(LEN(B$2)&gt;0,SUM(B10:B13),"")</f>
        <v>5066.8369999999995</v>
      </c>
      <c r="C14" s="57">
        <f t="shared" ref="C14:Z14" si="0">IF(LEN(C$2)&gt;0,SUM(C10:C13),"")</f>
        <v>4999.4739999999993</v>
      </c>
      <c r="D14" s="57">
        <f t="shared" si="0"/>
        <v>4906.5949999999993</v>
      </c>
      <c r="E14" s="57">
        <f t="shared" si="0"/>
        <v>4816.4589999999998</v>
      </c>
      <c r="F14" s="57">
        <f t="shared" si="0"/>
        <v>4690.3339999999998</v>
      </c>
      <c r="G14" s="57">
        <f t="shared" si="0"/>
        <v>4757.6049999999996</v>
      </c>
      <c r="H14" s="57">
        <f t="shared" si="0"/>
        <v>4894.3609999999999</v>
      </c>
      <c r="I14" s="57">
        <f t="shared" si="0"/>
        <v>5538.2389999999996</v>
      </c>
      <c r="J14" s="57">
        <f t="shared" si="0"/>
        <v>6056.6309999999994</v>
      </c>
      <c r="K14" s="57">
        <f t="shared" si="0"/>
        <v>6470.0460000000003</v>
      </c>
      <c r="L14" s="57">
        <f t="shared" si="0"/>
        <v>6538.2139999999999</v>
      </c>
      <c r="M14" s="57">
        <f t="shared" si="0"/>
        <v>6560.7329999999993</v>
      </c>
      <c r="N14" s="57">
        <f t="shared" si="0"/>
        <v>6497.9489999999996</v>
      </c>
      <c r="O14" s="57">
        <f t="shared" si="0"/>
        <v>6249.165</v>
      </c>
      <c r="P14" s="57">
        <f t="shared" si="0"/>
        <v>5855.16</v>
      </c>
      <c r="Q14" s="57">
        <f t="shared" si="0"/>
        <v>5733.8890000000001</v>
      </c>
      <c r="R14" s="57">
        <f t="shared" si="0"/>
        <v>5821.5469999999996</v>
      </c>
      <c r="S14" s="57">
        <f t="shared" si="0"/>
        <v>5950.2749999999996</v>
      </c>
      <c r="T14" s="57">
        <f t="shared" si="0"/>
        <v>6190.5810000000001</v>
      </c>
      <c r="U14" s="57">
        <f t="shared" si="0"/>
        <v>6341.58</v>
      </c>
      <c r="V14" s="57">
        <f t="shared" si="0"/>
        <v>5825.6150000000007</v>
      </c>
      <c r="W14" s="57">
        <f t="shared" si="0"/>
        <v>5402.5050000000001</v>
      </c>
      <c r="X14" s="57">
        <f t="shared" si="0"/>
        <v>5184.0439999999999</v>
      </c>
      <c r="Y14" s="57">
        <f t="shared" si="0"/>
        <v>4613.5309999999999</v>
      </c>
      <c r="Z14" s="58" t="str">
        <f t="shared" si="0"/>
        <v/>
      </c>
      <c r="AA14" s="59">
        <f>SUM(AA9:AA13)</f>
        <v>134961.36900000001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2409.9</v>
      </c>
      <c r="C25" s="67">
        <v>2353.85</v>
      </c>
      <c r="D25" s="67">
        <v>2283.8000000000002</v>
      </c>
      <c r="E25" s="67">
        <v>2212.5500000000002</v>
      </c>
      <c r="F25" s="67">
        <v>2163.15</v>
      </c>
      <c r="G25" s="67">
        <v>2171.4</v>
      </c>
      <c r="H25" s="67">
        <v>2155.0500000000002</v>
      </c>
      <c r="I25" s="67">
        <v>2355.15</v>
      </c>
      <c r="J25" s="67">
        <v>2756.3</v>
      </c>
      <c r="K25" s="67">
        <v>2981.4</v>
      </c>
      <c r="L25" s="67">
        <v>3126.7</v>
      </c>
      <c r="M25" s="67">
        <v>3166.5</v>
      </c>
      <c r="N25" s="67">
        <v>3151.6</v>
      </c>
      <c r="O25" s="67">
        <v>2963.3</v>
      </c>
      <c r="P25" s="67">
        <v>2639.75</v>
      </c>
      <c r="Q25" s="67">
        <v>2298.25</v>
      </c>
      <c r="R25" s="67">
        <v>2201.8000000000002</v>
      </c>
      <c r="S25" s="67">
        <v>2204.0500000000002</v>
      </c>
      <c r="T25" s="67">
        <v>2527.65</v>
      </c>
      <c r="U25" s="67">
        <v>2771</v>
      </c>
      <c r="V25" s="67">
        <v>2347.65</v>
      </c>
      <c r="W25" s="67">
        <v>2145.6999999999998</v>
      </c>
      <c r="X25" s="67">
        <v>2122.5500000000002</v>
      </c>
      <c r="Y25" s="67">
        <v>2019.45</v>
      </c>
      <c r="Z25" s="68"/>
      <c r="AA25" s="69">
        <f>SUM(B25:Z25)</f>
        <v>59528.500000000015</v>
      </c>
    </row>
    <row r="26" spans="1:27" ht="24.95" customHeight="1" x14ac:dyDescent="0.2">
      <c r="A26" s="70" t="s">
        <v>20</v>
      </c>
      <c r="B26" s="71">
        <v>820.279</v>
      </c>
      <c r="C26" s="72">
        <v>836.51099999999997</v>
      </c>
      <c r="D26" s="72">
        <v>877.79499999999996</v>
      </c>
      <c r="E26" s="72">
        <v>902.87400000000002</v>
      </c>
      <c r="F26" s="72">
        <v>771.43799999999999</v>
      </c>
      <c r="G26" s="72">
        <v>805.20500000000004</v>
      </c>
      <c r="H26" s="72">
        <v>671.31100000000004</v>
      </c>
      <c r="I26" s="72">
        <v>1149.0889999999999</v>
      </c>
      <c r="J26" s="72">
        <v>1360.3309999999999</v>
      </c>
      <c r="K26" s="72">
        <v>1462.646</v>
      </c>
      <c r="L26" s="72">
        <v>1478.5139999999999</v>
      </c>
      <c r="M26" s="72">
        <v>1366.2329999999999</v>
      </c>
      <c r="N26" s="72">
        <v>1384.3489999999999</v>
      </c>
      <c r="O26" s="72">
        <v>1333.865</v>
      </c>
      <c r="P26" s="72">
        <v>1423.4580000000001</v>
      </c>
      <c r="Q26" s="72">
        <v>1526.6389999999999</v>
      </c>
      <c r="R26" s="72">
        <v>1835.442</v>
      </c>
      <c r="S26" s="72">
        <v>2117.91</v>
      </c>
      <c r="T26" s="72">
        <v>1797.931</v>
      </c>
      <c r="U26" s="72">
        <v>1696.58</v>
      </c>
      <c r="V26" s="72">
        <v>1771.9649999999999</v>
      </c>
      <c r="W26" s="72">
        <v>1533.405</v>
      </c>
      <c r="X26" s="72">
        <v>1302.4939999999999</v>
      </c>
      <c r="Y26" s="72">
        <v>1064.0809999999999</v>
      </c>
      <c r="Z26" s="73"/>
      <c r="AA26" s="74">
        <f>SUM(B26:Z26)</f>
        <v>31290.34499999999</v>
      </c>
    </row>
    <row r="27" spans="1:27" ht="24.95" customHeight="1" x14ac:dyDescent="0.2">
      <c r="A27" s="77" t="s">
        <v>21</v>
      </c>
      <c r="B27" s="75">
        <v>2423</v>
      </c>
      <c r="C27" s="76">
        <v>2423</v>
      </c>
      <c r="D27" s="76">
        <v>2423</v>
      </c>
      <c r="E27" s="76">
        <v>2423</v>
      </c>
      <c r="F27" s="76">
        <v>2423</v>
      </c>
      <c r="G27" s="76">
        <v>2423</v>
      </c>
      <c r="H27" s="76">
        <v>2711</v>
      </c>
      <c r="I27" s="76">
        <v>2763</v>
      </c>
      <c r="J27" s="76">
        <v>2843</v>
      </c>
      <c r="K27" s="76">
        <v>2843</v>
      </c>
      <c r="L27" s="76">
        <v>2838</v>
      </c>
      <c r="M27" s="76">
        <v>2838</v>
      </c>
      <c r="N27" s="76">
        <v>2793</v>
      </c>
      <c r="O27" s="76">
        <v>2793</v>
      </c>
      <c r="P27" s="76">
        <v>2793</v>
      </c>
      <c r="Q27" s="76">
        <v>2993</v>
      </c>
      <c r="R27" s="76">
        <v>2993</v>
      </c>
      <c r="S27" s="76">
        <v>2993</v>
      </c>
      <c r="T27" s="76">
        <v>2993</v>
      </c>
      <c r="U27" s="76">
        <v>2993</v>
      </c>
      <c r="V27" s="76">
        <v>2913</v>
      </c>
      <c r="W27" s="76">
        <v>2768</v>
      </c>
      <c r="X27" s="76">
        <v>2610</v>
      </c>
      <c r="Y27" s="76">
        <v>2302</v>
      </c>
      <c r="Z27" s="78"/>
      <c r="AA27" s="79">
        <f>SUM(B27:Z27)</f>
        <v>65311</v>
      </c>
    </row>
    <row r="28" spans="1:27" ht="30" customHeight="1" thickBot="1" x14ac:dyDescent="0.25">
      <c r="A28" s="55" t="s">
        <v>22</v>
      </c>
      <c r="B28" s="56">
        <f>IF(LEN(B$2)&gt;0,SUM(B25:B27),"")</f>
        <v>5653.1790000000001</v>
      </c>
      <c r="C28" s="57">
        <f t="shared" ref="C28:Z28" si="2">IF(LEN(C$2)&gt;0,SUM(C25:C27),"")</f>
        <v>5613.3609999999999</v>
      </c>
      <c r="D28" s="57">
        <f t="shared" si="2"/>
        <v>5584.5950000000003</v>
      </c>
      <c r="E28" s="57">
        <f t="shared" si="2"/>
        <v>5538.424</v>
      </c>
      <c r="F28" s="57">
        <f t="shared" si="2"/>
        <v>5357.5879999999997</v>
      </c>
      <c r="G28" s="57">
        <f t="shared" si="2"/>
        <v>5399.6049999999996</v>
      </c>
      <c r="H28" s="57">
        <f t="shared" si="2"/>
        <v>5537.3610000000008</v>
      </c>
      <c r="I28" s="57">
        <f t="shared" si="2"/>
        <v>6267.2389999999996</v>
      </c>
      <c r="J28" s="57">
        <f t="shared" si="2"/>
        <v>6959.6310000000003</v>
      </c>
      <c r="K28" s="57">
        <f t="shared" si="2"/>
        <v>7287.0460000000003</v>
      </c>
      <c r="L28" s="57">
        <f t="shared" si="2"/>
        <v>7443.2139999999999</v>
      </c>
      <c r="M28" s="57">
        <f t="shared" si="2"/>
        <v>7370.7330000000002</v>
      </c>
      <c r="N28" s="57">
        <f t="shared" si="2"/>
        <v>7328.9489999999996</v>
      </c>
      <c r="O28" s="57">
        <f t="shared" si="2"/>
        <v>7090.165</v>
      </c>
      <c r="P28" s="57">
        <f t="shared" si="2"/>
        <v>6856.2080000000005</v>
      </c>
      <c r="Q28" s="57">
        <f t="shared" si="2"/>
        <v>6817.8890000000001</v>
      </c>
      <c r="R28" s="57">
        <f t="shared" si="2"/>
        <v>7030.2420000000002</v>
      </c>
      <c r="S28" s="57">
        <f t="shared" si="2"/>
        <v>7314.96</v>
      </c>
      <c r="T28" s="57">
        <f t="shared" si="2"/>
        <v>7318.5810000000001</v>
      </c>
      <c r="U28" s="57">
        <f t="shared" si="2"/>
        <v>7460.58</v>
      </c>
      <c r="V28" s="57">
        <f t="shared" si="2"/>
        <v>7032.6149999999998</v>
      </c>
      <c r="W28" s="57">
        <f t="shared" si="2"/>
        <v>6447.1049999999996</v>
      </c>
      <c r="X28" s="57">
        <f t="shared" si="2"/>
        <v>6035.0439999999999</v>
      </c>
      <c r="Y28" s="57">
        <f t="shared" si="2"/>
        <v>5385.5309999999999</v>
      </c>
      <c r="Z28" s="58" t="str">
        <f t="shared" si="2"/>
        <v/>
      </c>
      <c r="AA28" s="59">
        <f>SUM(AA25:AA27)</f>
        <v>156129.845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32</v>
      </c>
      <c r="C31" s="90">
        <v>32</v>
      </c>
      <c r="D31" s="90">
        <v>32</v>
      </c>
      <c r="E31" s="90">
        <v>72</v>
      </c>
      <c r="F31" s="90">
        <v>32</v>
      </c>
      <c r="G31" s="90">
        <v>32</v>
      </c>
      <c r="H31" s="90">
        <v>32</v>
      </c>
      <c r="I31" s="90">
        <v>27</v>
      </c>
      <c r="J31" s="90">
        <v>27</v>
      </c>
      <c r="K31" s="90">
        <v>27</v>
      </c>
      <c r="L31" s="90">
        <v>27</v>
      </c>
      <c r="M31" s="90">
        <v>27</v>
      </c>
      <c r="N31" s="90">
        <v>29</v>
      </c>
      <c r="O31" s="90">
        <v>29</v>
      </c>
      <c r="P31" s="90">
        <v>29</v>
      </c>
      <c r="Q31" s="90">
        <v>27</v>
      </c>
      <c r="R31" s="90">
        <v>27</v>
      </c>
      <c r="S31" s="90">
        <v>27</v>
      </c>
      <c r="T31" s="90">
        <v>27</v>
      </c>
      <c r="U31" s="90">
        <v>27</v>
      </c>
      <c r="V31" s="90">
        <v>27</v>
      </c>
      <c r="W31" s="90">
        <v>29</v>
      </c>
      <c r="X31" s="90">
        <v>29</v>
      </c>
      <c r="Y31" s="90">
        <v>34</v>
      </c>
      <c r="Z31" s="91"/>
      <c r="AA31" s="69">
        <f t="shared" ref="AA31:AA36" si="3">SUM(B31:Z31)</f>
        <v>740</v>
      </c>
    </row>
    <row r="32" spans="1:27" ht="24.95" customHeight="1" x14ac:dyDescent="0.2">
      <c r="A32" s="92" t="s">
        <v>25</v>
      </c>
      <c r="B32" s="93">
        <v>95</v>
      </c>
      <c r="C32" s="94">
        <v>136.887</v>
      </c>
      <c r="D32" s="94">
        <v>161</v>
      </c>
      <c r="E32" s="94">
        <v>154</v>
      </c>
      <c r="F32" s="94">
        <v>185.25399999999999</v>
      </c>
      <c r="G32" s="94">
        <v>139</v>
      </c>
      <c r="H32" s="94">
        <v>90</v>
      </c>
      <c r="I32" s="94">
        <v>102</v>
      </c>
      <c r="J32" s="94">
        <v>85</v>
      </c>
      <c r="K32" s="94">
        <v>87</v>
      </c>
      <c r="L32" s="94">
        <v>101</v>
      </c>
      <c r="M32" s="94">
        <v>100</v>
      </c>
      <c r="N32" s="94">
        <v>98</v>
      </c>
      <c r="O32" s="94">
        <v>100</v>
      </c>
      <c r="P32" s="94">
        <v>151.048</v>
      </c>
      <c r="Q32" s="94">
        <v>122</v>
      </c>
      <c r="R32" s="94">
        <v>178</v>
      </c>
      <c r="S32" s="94">
        <v>186</v>
      </c>
      <c r="T32" s="94">
        <v>121</v>
      </c>
      <c r="U32" s="94">
        <v>122</v>
      </c>
      <c r="V32" s="94">
        <v>200</v>
      </c>
      <c r="W32" s="94">
        <v>188</v>
      </c>
      <c r="X32" s="94">
        <v>174</v>
      </c>
      <c r="Y32" s="94">
        <v>153</v>
      </c>
      <c r="Z32" s="95"/>
      <c r="AA32" s="74">
        <f t="shared" si="3"/>
        <v>3229.1890000000003</v>
      </c>
    </row>
    <row r="33" spans="1:27" ht="24.95" customHeight="1" x14ac:dyDescent="0.2">
      <c r="A33" s="92" t="s">
        <v>26</v>
      </c>
      <c r="B33" s="93">
        <v>299</v>
      </c>
      <c r="C33" s="94">
        <v>304</v>
      </c>
      <c r="D33" s="94">
        <v>344</v>
      </c>
      <c r="E33" s="94">
        <v>344</v>
      </c>
      <c r="F33" s="94">
        <v>309</v>
      </c>
      <c r="G33" s="94">
        <v>330</v>
      </c>
      <c r="H33" s="94">
        <v>375</v>
      </c>
      <c r="I33" s="94">
        <v>353</v>
      </c>
      <c r="J33" s="94">
        <v>559</v>
      </c>
      <c r="K33" s="94">
        <v>480</v>
      </c>
      <c r="L33" s="94">
        <v>546</v>
      </c>
      <c r="M33" s="94">
        <v>457</v>
      </c>
      <c r="N33" s="94">
        <v>449</v>
      </c>
      <c r="O33" s="94">
        <v>464</v>
      </c>
      <c r="P33" s="94">
        <v>482</v>
      </c>
      <c r="Q33" s="94">
        <v>581</v>
      </c>
      <c r="R33" s="94">
        <v>661</v>
      </c>
      <c r="S33" s="94">
        <v>705</v>
      </c>
      <c r="T33" s="94">
        <v>705</v>
      </c>
      <c r="U33" s="94">
        <v>705</v>
      </c>
      <c r="V33" s="94">
        <v>705</v>
      </c>
      <c r="W33" s="94">
        <v>605</v>
      </c>
      <c r="X33" s="94">
        <v>483</v>
      </c>
      <c r="Y33" s="94">
        <v>425</v>
      </c>
      <c r="Z33" s="95"/>
      <c r="AA33" s="74">
        <f t="shared" si="3"/>
        <v>11670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99</v>
      </c>
      <c r="L34" s="94">
        <v>97</v>
      </c>
      <c r="M34" s="94">
        <v>102</v>
      </c>
      <c r="N34" s="94">
        <v>116</v>
      </c>
      <c r="O34" s="94">
        <v>114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92</v>
      </c>
      <c r="X34" s="94">
        <v>85</v>
      </c>
      <c r="Y34" s="94">
        <v>85</v>
      </c>
      <c r="Z34" s="95"/>
      <c r="AA34" s="74">
        <f t="shared" si="3"/>
        <v>2646</v>
      </c>
    </row>
    <row r="35" spans="1:27" ht="24.95" customHeight="1" x14ac:dyDescent="0.2">
      <c r="A35" s="92" t="s">
        <v>28</v>
      </c>
      <c r="B35" s="93">
        <v>44.341999999999999</v>
      </c>
      <c r="C35" s="94">
        <v>25</v>
      </c>
      <c r="D35" s="94">
        <v>25</v>
      </c>
      <c r="E35" s="94">
        <v>35.965000000000003</v>
      </c>
      <c r="F35" s="94">
        <v>25</v>
      </c>
      <c r="G35" s="94">
        <v>25</v>
      </c>
      <c r="H35" s="94">
        <v>30</v>
      </c>
      <c r="I35" s="94">
        <v>131</v>
      </c>
      <c r="J35" s="94">
        <v>116</v>
      </c>
      <c r="K35" s="94">
        <v>124</v>
      </c>
      <c r="L35" s="94">
        <v>134</v>
      </c>
      <c r="M35" s="94">
        <v>124</v>
      </c>
      <c r="N35" s="94">
        <v>139</v>
      </c>
      <c r="O35" s="94">
        <v>134</v>
      </c>
      <c r="P35" s="94">
        <v>223</v>
      </c>
      <c r="Q35" s="94">
        <v>238</v>
      </c>
      <c r="R35" s="94">
        <v>226.69499999999999</v>
      </c>
      <c r="S35" s="94">
        <v>330.685</v>
      </c>
      <c r="T35" s="94">
        <v>159</v>
      </c>
      <c r="U35" s="94">
        <v>149</v>
      </c>
      <c r="V35" s="94">
        <v>159</v>
      </c>
      <c r="W35" s="94">
        <v>130.6</v>
      </c>
      <c r="X35" s="94">
        <v>80</v>
      </c>
      <c r="Y35" s="94">
        <v>75</v>
      </c>
      <c r="Z35" s="95"/>
      <c r="AA35" s="74">
        <f t="shared" si="3"/>
        <v>2883.2869999999998</v>
      </c>
    </row>
    <row r="36" spans="1:27" ht="30" customHeight="1" thickBot="1" x14ac:dyDescent="0.25">
      <c r="A36" s="81" t="s">
        <v>29</v>
      </c>
      <c r="B36" s="82">
        <f>IF(LEN(B$2)&gt;0,SUM(B31:B35),"")</f>
        <v>586.34199999999998</v>
      </c>
      <c r="C36" s="83">
        <f t="shared" ref="C36:Z36" si="4">IF(LEN(C$2)&gt;0,SUM(C31:C35),"")</f>
        <v>613.88699999999994</v>
      </c>
      <c r="D36" s="83">
        <f t="shared" si="4"/>
        <v>678</v>
      </c>
      <c r="E36" s="83">
        <f t="shared" si="4"/>
        <v>721.96500000000003</v>
      </c>
      <c r="F36" s="83">
        <f t="shared" si="4"/>
        <v>667.25400000000002</v>
      </c>
      <c r="G36" s="83">
        <f t="shared" si="4"/>
        <v>642</v>
      </c>
      <c r="H36" s="83">
        <f t="shared" si="4"/>
        <v>643</v>
      </c>
      <c r="I36" s="83">
        <f t="shared" si="4"/>
        <v>729</v>
      </c>
      <c r="J36" s="83">
        <f t="shared" si="4"/>
        <v>903</v>
      </c>
      <c r="K36" s="83">
        <f t="shared" si="4"/>
        <v>817</v>
      </c>
      <c r="L36" s="83">
        <f t="shared" si="4"/>
        <v>905</v>
      </c>
      <c r="M36" s="83">
        <f t="shared" si="4"/>
        <v>810</v>
      </c>
      <c r="N36" s="83">
        <f t="shared" si="4"/>
        <v>831</v>
      </c>
      <c r="O36" s="83">
        <f t="shared" si="4"/>
        <v>841</v>
      </c>
      <c r="P36" s="83">
        <f t="shared" si="4"/>
        <v>1001.048</v>
      </c>
      <c r="Q36" s="83">
        <f t="shared" si="4"/>
        <v>1084</v>
      </c>
      <c r="R36" s="83">
        <f t="shared" si="4"/>
        <v>1208.6949999999999</v>
      </c>
      <c r="S36" s="83">
        <f t="shared" si="4"/>
        <v>1364.6849999999999</v>
      </c>
      <c r="T36" s="83">
        <f t="shared" si="4"/>
        <v>1128</v>
      </c>
      <c r="U36" s="83">
        <f t="shared" si="4"/>
        <v>1119</v>
      </c>
      <c r="V36" s="83">
        <f t="shared" si="4"/>
        <v>1207</v>
      </c>
      <c r="W36" s="83">
        <f t="shared" si="4"/>
        <v>1044.5999999999999</v>
      </c>
      <c r="X36" s="83">
        <f t="shared" si="4"/>
        <v>851</v>
      </c>
      <c r="Y36" s="83">
        <f t="shared" si="4"/>
        <v>772</v>
      </c>
      <c r="Z36" s="84" t="str">
        <f t="shared" si="4"/>
        <v/>
      </c>
      <c r="AA36" s="85">
        <f t="shared" si="3"/>
        <v>21168.475999999999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5653.1789999999992</v>
      </c>
      <c r="C47" s="83">
        <f t="shared" ref="C47:Z47" si="8">IF(LEN(C$2)&gt;0,C14+C22+C36,"")</f>
        <v>5613.360999999999</v>
      </c>
      <c r="D47" s="83">
        <f t="shared" si="8"/>
        <v>5584.5949999999993</v>
      </c>
      <c r="E47" s="83">
        <f t="shared" si="8"/>
        <v>5538.424</v>
      </c>
      <c r="F47" s="83">
        <f t="shared" si="8"/>
        <v>5357.5879999999997</v>
      </c>
      <c r="G47" s="83">
        <f t="shared" si="8"/>
        <v>5399.6049999999996</v>
      </c>
      <c r="H47" s="83">
        <f t="shared" si="8"/>
        <v>5537.3609999999999</v>
      </c>
      <c r="I47" s="83">
        <f t="shared" si="8"/>
        <v>6267.2389999999996</v>
      </c>
      <c r="J47" s="83">
        <f t="shared" si="8"/>
        <v>6959.6309999999994</v>
      </c>
      <c r="K47" s="83">
        <f t="shared" si="8"/>
        <v>7287.0460000000003</v>
      </c>
      <c r="L47" s="83">
        <f t="shared" si="8"/>
        <v>7443.2139999999999</v>
      </c>
      <c r="M47" s="83">
        <f t="shared" si="8"/>
        <v>7370.7329999999993</v>
      </c>
      <c r="N47" s="83">
        <f t="shared" si="8"/>
        <v>7328.9489999999996</v>
      </c>
      <c r="O47" s="83">
        <f t="shared" si="8"/>
        <v>7090.165</v>
      </c>
      <c r="P47" s="83">
        <f t="shared" si="8"/>
        <v>6856.2079999999996</v>
      </c>
      <c r="Q47" s="83">
        <f t="shared" si="8"/>
        <v>6817.8890000000001</v>
      </c>
      <c r="R47" s="83">
        <f t="shared" si="8"/>
        <v>7030.2419999999993</v>
      </c>
      <c r="S47" s="83">
        <f t="shared" si="8"/>
        <v>7314.9599999999991</v>
      </c>
      <c r="T47" s="83">
        <f t="shared" si="8"/>
        <v>7318.5810000000001</v>
      </c>
      <c r="U47" s="83">
        <f t="shared" si="8"/>
        <v>7460.58</v>
      </c>
      <c r="V47" s="83">
        <f t="shared" si="8"/>
        <v>7032.6150000000007</v>
      </c>
      <c r="W47" s="83">
        <f t="shared" si="8"/>
        <v>6447.1049999999996</v>
      </c>
      <c r="X47" s="83">
        <f t="shared" si="8"/>
        <v>6035.0439999999999</v>
      </c>
      <c r="Y47" s="83">
        <f t="shared" si="8"/>
        <v>5385.5309999999999</v>
      </c>
      <c r="Z47" s="84" t="str">
        <f t="shared" si="8"/>
        <v/>
      </c>
      <c r="AA47" s="100">
        <f>SUM(B47:Z47)</f>
        <v>156129.84499999994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5653.1789999999983</v>
      </c>
      <c r="C4" s="18">
        <v>5613.3610000000017</v>
      </c>
      <c r="D4" s="18">
        <v>5584.5950000000003</v>
      </c>
      <c r="E4" s="18">
        <v>5538.4240000000009</v>
      </c>
      <c r="F4" s="18">
        <v>5357.5879999999997</v>
      </c>
      <c r="G4" s="18">
        <v>5399.6049999999996</v>
      </c>
      <c r="H4" s="18">
        <v>5537.3609999999999</v>
      </c>
      <c r="I4" s="18">
        <v>6267.2389999999996</v>
      </c>
      <c r="J4" s="18">
        <v>6959.6309999999994</v>
      </c>
      <c r="K4" s="18">
        <v>7287.0459999999994</v>
      </c>
      <c r="L4" s="18">
        <v>7443.2140000000009</v>
      </c>
      <c r="M4" s="18">
        <v>7370.7330000000002</v>
      </c>
      <c r="N4" s="18">
        <v>7328.9490000000014</v>
      </c>
      <c r="O4" s="18">
        <v>7090.1649999999972</v>
      </c>
      <c r="P4" s="18">
        <v>6856.2080000000005</v>
      </c>
      <c r="Q4" s="18">
        <v>6817.889000000001</v>
      </c>
      <c r="R4" s="18">
        <v>7030.2419999999984</v>
      </c>
      <c r="S4" s="18">
        <v>7314.9599999999991</v>
      </c>
      <c r="T4" s="18">
        <v>7318.5810000000001</v>
      </c>
      <c r="U4" s="18">
        <v>7460.5800000000008</v>
      </c>
      <c r="V4" s="18">
        <v>7032.6149999999998</v>
      </c>
      <c r="W4" s="18">
        <v>6447.1049999999987</v>
      </c>
      <c r="X4" s="18">
        <v>6035.0439999999999</v>
      </c>
      <c r="Y4" s="18">
        <v>5385.530999999999</v>
      </c>
      <c r="Z4" s="19"/>
      <c r="AA4" s="20">
        <f>SUM(B4:Z4)</f>
        <v>156129.84499999997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43.05</v>
      </c>
      <c r="C7" s="28">
        <v>45.35</v>
      </c>
      <c r="D7" s="28">
        <v>42.21</v>
      </c>
      <c r="E7" s="28">
        <v>43.65</v>
      </c>
      <c r="F7" s="28">
        <v>40.04</v>
      </c>
      <c r="G7" s="28">
        <v>44.55</v>
      </c>
      <c r="H7" s="28">
        <v>29.9</v>
      </c>
      <c r="I7" s="28">
        <v>47.3</v>
      </c>
      <c r="J7" s="28">
        <v>47.3</v>
      </c>
      <c r="K7" s="28">
        <v>51.31</v>
      </c>
      <c r="L7" s="28">
        <v>48.41</v>
      </c>
      <c r="M7" s="28">
        <v>49.9</v>
      </c>
      <c r="N7" s="28">
        <v>49.56</v>
      </c>
      <c r="O7" s="28">
        <v>48.9</v>
      </c>
      <c r="P7" s="28">
        <v>50.58</v>
      </c>
      <c r="Q7" s="28">
        <v>51.31</v>
      </c>
      <c r="R7" s="28">
        <v>56.45</v>
      </c>
      <c r="S7" s="28">
        <v>65.23</v>
      </c>
      <c r="T7" s="28">
        <v>60.81</v>
      </c>
      <c r="U7" s="28">
        <v>54.55</v>
      </c>
      <c r="V7" s="28">
        <v>52.33</v>
      </c>
      <c r="W7" s="28">
        <v>51.31</v>
      </c>
      <c r="X7" s="28">
        <v>47.78</v>
      </c>
      <c r="Y7" s="28">
        <v>45.33</v>
      </c>
      <c r="Z7" s="29"/>
      <c r="AA7" s="30">
        <v>48.629583333333329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995.28700000000003</v>
      </c>
      <c r="C17" s="67">
        <v>1006.64</v>
      </c>
      <c r="D17" s="67">
        <v>1018.996</v>
      </c>
      <c r="E17" s="67">
        <v>1008.956</v>
      </c>
      <c r="F17" s="67">
        <v>1017.011</v>
      </c>
      <c r="G17" s="67">
        <v>1015.495</v>
      </c>
      <c r="H17" s="67">
        <v>998.12400000000002</v>
      </c>
      <c r="I17" s="67">
        <v>979.80700000000002</v>
      </c>
      <c r="J17" s="67">
        <v>985.16599999999994</v>
      </c>
      <c r="K17" s="67">
        <v>985.45600000000002</v>
      </c>
      <c r="L17" s="67">
        <v>982.35500000000002</v>
      </c>
      <c r="M17" s="67">
        <v>980.12</v>
      </c>
      <c r="N17" s="67">
        <v>979.322</v>
      </c>
      <c r="O17" s="67">
        <v>977.67100000000005</v>
      </c>
      <c r="P17" s="67">
        <v>962.851</v>
      </c>
      <c r="Q17" s="67">
        <v>950.08199999999999</v>
      </c>
      <c r="R17" s="67">
        <v>955.66100000000006</v>
      </c>
      <c r="S17" s="67">
        <v>969.58400000000006</v>
      </c>
      <c r="T17" s="67">
        <v>977.87</v>
      </c>
      <c r="U17" s="67">
        <v>981.96199999999999</v>
      </c>
      <c r="V17" s="67">
        <v>984.09500000000003</v>
      </c>
      <c r="W17" s="67">
        <v>985.76</v>
      </c>
      <c r="X17" s="67">
        <v>966.80700000000002</v>
      </c>
      <c r="Y17" s="67">
        <v>967.17899999999997</v>
      </c>
      <c r="Z17" s="68"/>
      <c r="AA17" s="69">
        <f>SUM(B17:Z17)</f>
        <v>23632.256999999998</v>
      </c>
    </row>
    <row r="18" spans="1:27" ht="24.95" customHeight="1" x14ac:dyDescent="0.2">
      <c r="A18" s="70" t="s">
        <v>13</v>
      </c>
      <c r="B18" s="71">
        <v>927.05500000000018</v>
      </c>
      <c r="C18" s="72">
        <v>894.27099999999996</v>
      </c>
      <c r="D18" s="72">
        <v>871.596</v>
      </c>
      <c r="E18" s="72">
        <v>863.69799999999998</v>
      </c>
      <c r="F18" s="72">
        <v>851.23799999999983</v>
      </c>
      <c r="G18" s="72">
        <v>862.61599999999987</v>
      </c>
      <c r="H18" s="72">
        <v>904.32400000000007</v>
      </c>
      <c r="I18" s="72">
        <v>998.43399999999997</v>
      </c>
      <c r="J18" s="72">
        <v>1053.443</v>
      </c>
      <c r="K18" s="72">
        <v>1100.3659999999998</v>
      </c>
      <c r="L18" s="72">
        <v>1113.3549999999998</v>
      </c>
      <c r="M18" s="72">
        <v>1117.4689999999998</v>
      </c>
      <c r="N18" s="72">
        <v>1098.6770000000001</v>
      </c>
      <c r="O18" s="72">
        <v>1047.481</v>
      </c>
      <c r="P18" s="72">
        <v>1024.239</v>
      </c>
      <c r="Q18" s="72">
        <v>1010.4420000000001</v>
      </c>
      <c r="R18" s="72">
        <v>1029.2729999999999</v>
      </c>
      <c r="S18" s="72">
        <v>1052.2360000000001</v>
      </c>
      <c r="T18" s="72">
        <v>1041.9780000000003</v>
      </c>
      <c r="U18" s="72">
        <v>1020.7069999999999</v>
      </c>
      <c r="V18" s="72">
        <v>976.03300000000013</v>
      </c>
      <c r="W18" s="72">
        <v>911.13199999999995</v>
      </c>
      <c r="X18" s="72">
        <v>863.78700000000003</v>
      </c>
      <c r="Y18" s="72">
        <v>805.00400000000002</v>
      </c>
      <c r="Z18" s="73"/>
      <c r="AA18" s="74">
        <f>SUM(B18:Z18)</f>
        <v>23438.853999999999</v>
      </c>
    </row>
    <row r="19" spans="1:27" ht="24.95" customHeight="1" x14ac:dyDescent="0.2">
      <c r="A19" s="70" t="s">
        <v>14</v>
      </c>
      <c r="B19" s="75">
        <v>2769.337</v>
      </c>
      <c r="C19" s="76">
        <v>2671.9500000000003</v>
      </c>
      <c r="D19" s="76">
        <v>2533.6750000000002</v>
      </c>
      <c r="E19" s="76">
        <v>2499.77</v>
      </c>
      <c r="F19" s="76">
        <v>2502.3389999999999</v>
      </c>
      <c r="G19" s="76">
        <v>2638.5429999999992</v>
      </c>
      <c r="H19" s="76">
        <v>2834.3560000000007</v>
      </c>
      <c r="I19" s="76">
        <v>3362.998</v>
      </c>
      <c r="J19" s="76">
        <v>3825.0220000000004</v>
      </c>
      <c r="K19" s="76">
        <v>4225.7239999999993</v>
      </c>
      <c r="L19" s="76">
        <v>4410.21</v>
      </c>
      <c r="M19" s="76">
        <v>4474.1230000000005</v>
      </c>
      <c r="N19" s="76">
        <v>4494.304000000001</v>
      </c>
      <c r="O19" s="76">
        <v>4242.1679999999997</v>
      </c>
      <c r="P19" s="76">
        <v>4215.1179999999995</v>
      </c>
      <c r="Q19" s="76">
        <v>4218.8650000000007</v>
      </c>
      <c r="R19" s="76">
        <v>4412.808</v>
      </c>
      <c r="S19" s="76">
        <v>4708.1399999999994</v>
      </c>
      <c r="T19" s="76">
        <v>4674.6020000000008</v>
      </c>
      <c r="U19" s="76">
        <v>4610.7230000000009</v>
      </c>
      <c r="V19" s="76">
        <v>4315.76</v>
      </c>
      <c r="W19" s="76">
        <v>3898.2129999999997</v>
      </c>
      <c r="X19" s="76">
        <v>3572.6390000000001</v>
      </c>
      <c r="Y19" s="76">
        <v>3119.3480000000004</v>
      </c>
      <c r="Z19" s="73"/>
      <c r="AA19" s="74">
        <f>SUM(B19:Z19)</f>
        <v>89230.734999999986</v>
      </c>
    </row>
    <row r="20" spans="1:27" ht="24.95" customHeight="1" x14ac:dyDescent="0.2">
      <c r="A20" s="77" t="s">
        <v>15</v>
      </c>
      <c r="B20" s="76">
        <v>125</v>
      </c>
      <c r="C20" s="76">
        <v>235</v>
      </c>
      <c r="D20" s="76">
        <v>360</v>
      </c>
      <c r="E20" s="76">
        <v>360</v>
      </c>
      <c r="F20" s="76">
        <v>235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1440</v>
      </c>
    </row>
    <row r="21" spans="1:27" ht="24.95" customHeight="1" x14ac:dyDescent="0.2">
      <c r="A21" s="80" t="s">
        <v>16</v>
      </c>
      <c r="B21" s="72">
        <v>124.5</v>
      </c>
      <c r="C21" s="72">
        <v>122.5</v>
      </c>
      <c r="D21" s="72">
        <v>118</v>
      </c>
      <c r="E21" s="72">
        <v>107</v>
      </c>
      <c r="F21" s="72">
        <v>112</v>
      </c>
      <c r="G21" s="72">
        <v>122.5</v>
      </c>
      <c r="H21" s="72">
        <v>125.5</v>
      </c>
      <c r="I21" s="72">
        <v>129</v>
      </c>
      <c r="J21" s="72">
        <v>129</v>
      </c>
      <c r="K21" s="72">
        <v>131.5</v>
      </c>
      <c r="L21" s="72">
        <v>134.5</v>
      </c>
      <c r="M21" s="72">
        <v>138.5</v>
      </c>
      <c r="N21" s="72">
        <v>139</v>
      </c>
      <c r="O21" s="72">
        <v>132</v>
      </c>
      <c r="P21" s="72">
        <v>144</v>
      </c>
      <c r="Q21" s="72">
        <v>151.5</v>
      </c>
      <c r="R21" s="72">
        <v>158.5</v>
      </c>
      <c r="S21" s="72">
        <v>167</v>
      </c>
      <c r="T21" s="72">
        <v>167</v>
      </c>
      <c r="U21" s="72">
        <v>165.5</v>
      </c>
      <c r="V21" s="72">
        <v>155.5</v>
      </c>
      <c r="W21" s="72">
        <v>142</v>
      </c>
      <c r="X21" s="72">
        <v>131</v>
      </c>
      <c r="Y21" s="72">
        <v>125</v>
      </c>
      <c r="Z21" s="72"/>
      <c r="AA21" s="74">
        <f>SUM(B21:Z21)</f>
        <v>3272.5</v>
      </c>
    </row>
    <row r="22" spans="1:27" ht="30" customHeight="1" thickBot="1" x14ac:dyDescent="0.25">
      <c r="A22" s="81" t="s">
        <v>17</v>
      </c>
      <c r="B22" s="82">
        <f t="shared" ref="B22:AA22" si="1">SUM(B17:B21)</f>
        <v>4941.1790000000001</v>
      </c>
      <c r="C22" s="83">
        <f t="shared" si="1"/>
        <v>4930.3610000000008</v>
      </c>
      <c r="D22" s="83">
        <f t="shared" si="1"/>
        <v>4902.2669999999998</v>
      </c>
      <c r="E22" s="83">
        <f t="shared" si="1"/>
        <v>4839.424</v>
      </c>
      <c r="F22" s="83">
        <f t="shared" si="1"/>
        <v>4717.5879999999997</v>
      </c>
      <c r="G22" s="83">
        <f t="shared" si="1"/>
        <v>4764.1539999999986</v>
      </c>
      <c r="H22" s="83">
        <f t="shared" si="1"/>
        <v>4862.304000000001</v>
      </c>
      <c r="I22" s="83">
        <f t="shared" si="1"/>
        <v>5470.2389999999996</v>
      </c>
      <c r="J22" s="83">
        <f t="shared" si="1"/>
        <v>5992.6310000000003</v>
      </c>
      <c r="K22" s="83">
        <f t="shared" si="1"/>
        <v>6443.0459999999985</v>
      </c>
      <c r="L22" s="83">
        <f t="shared" si="1"/>
        <v>6640.42</v>
      </c>
      <c r="M22" s="83">
        <f t="shared" si="1"/>
        <v>6710.2120000000004</v>
      </c>
      <c r="N22" s="83">
        <f t="shared" si="1"/>
        <v>6711.3030000000017</v>
      </c>
      <c r="O22" s="83">
        <f t="shared" si="1"/>
        <v>6399.32</v>
      </c>
      <c r="P22" s="83">
        <f t="shared" si="1"/>
        <v>6346.2079999999996</v>
      </c>
      <c r="Q22" s="83">
        <f t="shared" si="1"/>
        <v>6330.889000000001</v>
      </c>
      <c r="R22" s="83">
        <f t="shared" si="1"/>
        <v>6556.2420000000002</v>
      </c>
      <c r="S22" s="83">
        <f t="shared" si="1"/>
        <v>6896.9599999999991</v>
      </c>
      <c r="T22" s="83">
        <f t="shared" si="1"/>
        <v>6861.4500000000007</v>
      </c>
      <c r="U22" s="83">
        <f t="shared" si="1"/>
        <v>6778.8920000000007</v>
      </c>
      <c r="V22" s="83">
        <f t="shared" si="1"/>
        <v>6431.3880000000008</v>
      </c>
      <c r="W22" s="83">
        <f t="shared" si="1"/>
        <v>5937.1049999999996</v>
      </c>
      <c r="X22" s="83">
        <f t="shared" si="1"/>
        <v>5534.2330000000002</v>
      </c>
      <c r="Y22" s="83">
        <f t="shared" si="1"/>
        <v>5016.5310000000009</v>
      </c>
      <c r="Z22" s="84">
        <f t="shared" si="1"/>
        <v>0</v>
      </c>
      <c r="AA22" s="85">
        <f t="shared" si="1"/>
        <v>141014.34599999999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629.5</v>
      </c>
      <c r="C25" s="67">
        <v>627.5</v>
      </c>
      <c r="D25" s="67">
        <v>613</v>
      </c>
      <c r="E25" s="67">
        <v>597</v>
      </c>
      <c r="F25" s="67">
        <v>602</v>
      </c>
      <c r="G25" s="67">
        <v>617.5</v>
      </c>
      <c r="H25" s="67">
        <v>613.5</v>
      </c>
      <c r="I25" s="67">
        <v>642</v>
      </c>
      <c r="J25" s="67">
        <v>642</v>
      </c>
      <c r="K25" s="67">
        <v>644.5</v>
      </c>
      <c r="L25" s="67">
        <v>647.5</v>
      </c>
      <c r="M25" s="67">
        <v>651.5</v>
      </c>
      <c r="N25" s="67">
        <v>652</v>
      </c>
      <c r="O25" s="67">
        <v>650</v>
      </c>
      <c r="P25" s="67">
        <v>662</v>
      </c>
      <c r="Q25" s="67">
        <v>664.5</v>
      </c>
      <c r="R25" s="67">
        <v>671.5</v>
      </c>
      <c r="S25" s="67">
        <v>680</v>
      </c>
      <c r="T25" s="67">
        <v>680</v>
      </c>
      <c r="U25" s="67">
        <v>678.5</v>
      </c>
      <c r="V25" s="67">
        <v>668.5</v>
      </c>
      <c r="W25" s="67">
        <v>669</v>
      </c>
      <c r="X25" s="67">
        <v>658</v>
      </c>
      <c r="Y25" s="67">
        <v>603</v>
      </c>
      <c r="Z25" s="68"/>
      <c r="AA25" s="69">
        <f>SUM(B25:Z25)</f>
        <v>15464.5</v>
      </c>
    </row>
    <row r="26" spans="1:27" ht="24.95" customHeight="1" x14ac:dyDescent="0.2">
      <c r="A26" s="70" t="s">
        <v>20</v>
      </c>
      <c r="B26" s="71">
        <v>5023.6790000000001</v>
      </c>
      <c r="C26" s="72">
        <v>4985.8609999999999</v>
      </c>
      <c r="D26" s="72">
        <v>4971.5950000000003</v>
      </c>
      <c r="E26" s="72">
        <v>4941.424</v>
      </c>
      <c r="F26" s="72">
        <v>4755.5879999999997</v>
      </c>
      <c r="G26" s="72">
        <v>4782.1049999999996</v>
      </c>
      <c r="H26" s="72">
        <v>4923.8609999999999</v>
      </c>
      <c r="I26" s="72">
        <v>5625.2389999999996</v>
      </c>
      <c r="J26" s="72">
        <v>6317.6310000000003</v>
      </c>
      <c r="K26" s="72">
        <v>6642.5460000000003</v>
      </c>
      <c r="L26" s="72">
        <v>6795.7139999999999</v>
      </c>
      <c r="M26" s="72">
        <v>6719.2330000000002</v>
      </c>
      <c r="N26" s="72">
        <v>6676.9489999999996</v>
      </c>
      <c r="O26" s="72">
        <v>6440.165</v>
      </c>
      <c r="P26" s="72">
        <v>6194.2079999999996</v>
      </c>
      <c r="Q26" s="72">
        <v>6153.3890000000001</v>
      </c>
      <c r="R26" s="72">
        <v>6358.7420000000002</v>
      </c>
      <c r="S26" s="72">
        <v>6634.96</v>
      </c>
      <c r="T26" s="72">
        <v>6638.5810000000001</v>
      </c>
      <c r="U26" s="72">
        <v>6782.08</v>
      </c>
      <c r="V26" s="72">
        <v>6364.1149999999998</v>
      </c>
      <c r="W26" s="72">
        <v>5778.1049999999996</v>
      </c>
      <c r="X26" s="72">
        <v>5377.0439999999999</v>
      </c>
      <c r="Y26" s="72">
        <v>4782.5309999999999</v>
      </c>
      <c r="Z26" s="73"/>
      <c r="AA26" s="74">
        <f>SUM(B26:Z26)</f>
        <v>140665.34499999997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5653.1790000000001</v>
      </c>
      <c r="C28" s="57">
        <f t="shared" si="2"/>
        <v>5613.3609999999999</v>
      </c>
      <c r="D28" s="57">
        <f t="shared" si="2"/>
        <v>5584.5950000000003</v>
      </c>
      <c r="E28" s="57">
        <f t="shared" si="2"/>
        <v>5538.424</v>
      </c>
      <c r="F28" s="57">
        <f t="shared" si="2"/>
        <v>5357.5879999999997</v>
      </c>
      <c r="G28" s="57">
        <f t="shared" si="2"/>
        <v>5399.6049999999996</v>
      </c>
      <c r="H28" s="57">
        <f t="shared" si="2"/>
        <v>5537.3609999999999</v>
      </c>
      <c r="I28" s="57">
        <f t="shared" si="2"/>
        <v>6267.2389999999996</v>
      </c>
      <c r="J28" s="57">
        <f t="shared" si="2"/>
        <v>6959.6310000000003</v>
      </c>
      <c r="K28" s="57">
        <f t="shared" si="2"/>
        <v>7287.0460000000003</v>
      </c>
      <c r="L28" s="57">
        <f t="shared" si="2"/>
        <v>7443.2139999999999</v>
      </c>
      <c r="M28" s="57">
        <f t="shared" si="2"/>
        <v>7370.7330000000002</v>
      </c>
      <c r="N28" s="57">
        <f t="shared" si="2"/>
        <v>7328.9489999999996</v>
      </c>
      <c r="O28" s="57">
        <f t="shared" si="2"/>
        <v>7090.165</v>
      </c>
      <c r="P28" s="57">
        <f t="shared" si="2"/>
        <v>6856.2079999999996</v>
      </c>
      <c r="Q28" s="57">
        <f t="shared" si="2"/>
        <v>6817.8890000000001</v>
      </c>
      <c r="R28" s="57">
        <f t="shared" si="2"/>
        <v>7030.2420000000002</v>
      </c>
      <c r="S28" s="57">
        <f t="shared" si="2"/>
        <v>7314.96</v>
      </c>
      <c r="T28" s="57">
        <f t="shared" si="2"/>
        <v>7318.5810000000001</v>
      </c>
      <c r="U28" s="57">
        <f t="shared" si="2"/>
        <v>7460.58</v>
      </c>
      <c r="V28" s="57">
        <f t="shared" si="2"/>
        <v>7032.6149999999998</v>
      </c>
      <c r="W28" s="57">
        <f t="shared" si="2"/>
        <v>6447.1049999999996</v>
      </c>
      <c r="X28" s="57">
        <f t="shared" si="2"/>
        <v>6035.0439999999999</v>
      </c>
      <c r="Y28" s="57">
        <f t="shared" si="2"/>
        <v>5385.5309999999999</v>
      </c>
      <c r="Z28" s="58">
        <f t="shared" si="2"/>
        <v>0</v>
      </c>
      <c r="AA28" s="59">
        <f t="shared" si="2"/>
        <v>156129.84499999997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</v>
      </c>
      <c r="C31" s="90">
        <v>8</v>
      </c>
      <c r="D31" s="90">
        <v>8</v>
      </c>
      <c r="E31" s="90">
        <v>8</v>
      </c>
      <c r="F31" s="90">
        <v>2</v>
      </c>
      <c r="G31" s="90">
        <v>5</v>
      </c>
      <c r="H31" s="90">
        <v>30</v>
      </c>
      <c r="I31" s="90">
        <v>218</v>
      </c>
      <c r="J31" s="90">
        <v>234</v>
      </c>
      <c r="K31" s="90">
        <v>229</v>
      </c>
      <c r="L31" s="90">
        <v>224</v>
      </c>
      <c r="M31" s="90">
        <v>186</v>
      </c>
      <c r="N31" s="90">
        <v>187</v>
      </c>
      <c r="O31" s="90">
        <v>187</v>
      </c>
      <c r="P31" s="90">
        <v>186</v>
      </c>
      <c r="Q31" s="90">
        <v>180</v>
      </c>
      <c r="R31" s="90">
        <v>182</v>
      </c>
      <c r="S31" s="90">
        <v>192</v>
      </c>
      <c r="T31" s="90">
        <v>191</v>
      </c>
      <c r="U31" s="90">
        <v>190</v>
      </c>
      <c r="V31" s="90">
        <v>189</v>
      </c>
      <c r="W31" s="90">
        <v>193</v>
      </c>
      <c r="X31" s="90">
        <v>180</v>
      </c>
      <c r="Y31" s="90">
        <v>5</v>
      </c>
      <c r="Z31" s="91"/>
      <c r="AA31" s="69">
        <f t="shared" ref="AA31:AA36" si="3">SUM(B31:Z31)</f>
        <v>3222</v>
      </c>
    </row>
    <row r="32" spans="1:27" ht="24.95" customHeight="1" x14ac:dyDescent="0.2">
      <c r="A32" s="92" t="s">
        <v>37</v>
      </c>
      <c r="B32" s="93">
        <v>50</v>
      </c>
      <c r="C32" s="94">
        <v>50</v>
      </c>
      <c r="D32" s="94">
        <v>50</v>
      </c>
      <c r="E32" s="94">
        <v>50</v>
      </c>
      <c r="F32" s="94">
        <v>50</v>
      </c>
      <c r="G32" s="94">
        <v>62</v>
      </c>
      <c r="H32" s="94">
        <v>42</v>
      </c>
      <c r="I32" s="94">
        <v>105</v>
      </c>
      <c r="J32" s="94">
        <v>236</v>
      </c>
      <c r="K32" s="94">
        <v>124</v>
      </c>
      <c r="L32" s="94">
        <v>115</v>
      </c>
      <c r="M32" s="94">
        <v>59</v>
      </c>
      <c r="N32" s="94">
        <v>49</v>
      </c>
      <c r="O32" s="94">
        <v>47</v>
      </c>
      <c r="P32" s="94">
        <v>82</v>
      </c>
      <c r="Q32" s="94">
        <v>84</v>
      </c>
      <c r="R32" s="94">
        <v>72</v>
      </c>
      <c r="S32" s="94">
        <v>46</v>
      </c>
      <c r="T32" s="94">
        <v>47</v>
      </c>
      <c r="U32" s="94">
        <v>73</v>
      </c>
      <c r="V32" s="94">
        <v>57</v>
      </c>
      <c r="W32" s="94">
        <v>47</v>
      </c>
      <c r="X32" s="94">
        <v>62</v>
      </c>
      <c r="Y32" s="94">
        <v>44</v>
      </c>
      <c r="Z32" s="95"/>
      <c r="AA32" s="74">
        <f t="shared" si="3"/>
        <v>1703</v>
      </c>
    </row>
    <row r="33" spans="1:27" ht="24.95" customHeight="1" x14ac:dyDescent="0.2">
      <c r="A33" s="92" t="s">
        <v>38</v>
      </c>
      <c r="B33" s="93">
        <v>187</v>
      </c>
      <c r="C33" s="94">
        <v>177</v>
      </c>
      <c r="D33" s="94">
        <v>174</v>
      </c>
      <c r="E33" s="94">
        <v>188</v>
      </c>
      <c r="F33" s="94">
        <v>100</v>
      </c>
      <c r="G33" s="94">
        <v>115</v>
      </c>
      <c r="H33" s="94">
        <v>70</v>
      </c>
      <c r="I33" s="94">
        <v>55</v>
      </c>
      <c r="J33" s="94">
        <v>70</v>
      </c>
      <c r="K33" s="94">
        <v>60</v>
      </c>
      <c r="L33" s="94">
        <v>60</v>
      </c>
      <c r="M33" s="94">
        <v>30</v>
      </c>
      <c r="N33" s="94">
        <v>35</v>
      </c>
      <c r="O33" s="94">
        <v>40</v>
      </c>
      <c r="P33" s="94">
        <v>35</v>
      </c>
      <c r="Q33" s="94">
        <v>15</v>
      </c>
      <c r="R33" s="94">
        <v>5</v>
      </c>
      <c r="S33" s="94">
        <v>5</v>
      </c>
      <c r="T33" s="94">
        <v>5</v>
      </c>
      <c r="U33" s="94">
        <v>5</v>
      </c>
      <c r="V33" s="94">
        <v>5</v>
      </c>
      <c r="W33" s="94">
        <v>20</v>
      </c>
      <c r="X33" s="94">
        <v>25</v>
      </c>
      <c r="Y33" s="94">
        <v>20</v>
      </c>
      <c r="Z33" s="95"/>
      <c r="AA33" s="74">
        <f t="shared" si="3"/>
        <v>1501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>
        <v>3.0569999999999999</v>
      </c>
      <c r="I34" s="94"/>
      <c r="J34" s="94"/>
      <c r="K34" s="94"/>
      <c r="L34" s="94">
        <v>13.794</v>
      </c>
      <c r="M34" s="94">
        <v>164.52099999999999</v>
      </c>
      <c r="N34" s="94">
        <v>157.04599999999999</v>
      </c>
      <c r="O34" s="94">
        <v>198</v>
      </c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536.41800000000001</v>
      </c>
    </row>
    <row r="35" spans="1:27" ht="24.95" customHeight="1" x14ac:dyDescent="0.2">
      <c r="A35" s="92" t="s">
        <v>40</v>
      </c>
      <c r="B35" s="93">
        <v>467</v>
      </c>
      <c r="C35" s="94">
        <v>448</v>
      </c>
      <c r="D35" s="94">
        <v>450.32799999999997</v>
      </c>
      <c r="E35" s="94">
        <v>453</v>
      </c>
      <c r="F35" s="94">
        <v>488</v>
      </c>
      <c r="G35" s="94">
        <v>453.45100000000002</v>
      </c>
      <c r="H35" s="94">
        <v>530</v>
      </c>
      <c r="I35" s="94">
        <v>419</v>
      </c>
      <c r="J35" s="94">
        <v>427</v>
      </c>
      <c r="K35" s="94">
        <v>431</v>
      </c>
      <c r="L35" s="94">
        <v>390</v>
      </c>
      <c r="M35" s="94">
        <v>221</v>
      </c>
      <c r="N35" s="94">
        <v>189.6</v>
      </c>
      <c r="O35" s="94">
        <v>218.845</v>
      </c>
      <c r="P35" s="94">
        <v>207</v>
      </c>
      <c r="Q35" s="94">
        <v>208</v>
      </c>
      <c r="R35" s="94">
        <v>215</v>
      </c>
      <c r="S35" s="94">
        <v>175</v>
      </c>
      <c r="T35" s="94">
        <v>214.131</v>
      </c>
      <c r="U35" s="94">
        <v>413.68799999999999</v>
      </c>
      <c r="V35" s="94">
        <v>350.22699999999998</v>
      </c>
      <c r="W35" s="94">
        <v>250</v>
      </c>
      <c r="X35" s="94">
        <v>233.81100000000001</v>
      </c>
      <c r="Y35" s="94">
        <v>300</v>
      </c>
      <c r="Z35" s="95"/>
      <c r="AA35" s="74">
        <f t="shared" si="3"/>
        <v>8153.081000000001</v>
      </c>
    </row>
    <row r="36" spans="1:27" ht="30" customHeight="1" thickBot="1" x14ac:dyDescent="0.25">
      <c r="A36" s="81" t="s">
        <v>41</v>
      </c>
      <c r="B36" s="82">
        <f>SUM(B31:B35)</f>
        <v>712</v>
      </c>
      <c r="C36" s="83">
        <f t="shared" ref="C36:Z36" si="4">SUM(C31:C35)</f>
        <v>683</v>
      </c>
      <c r="D36" s="83">
        <f t="shared" si="4"/>
        <v>682.32799999999997</v>
      </c>
      <c r="E36" s="83">
        <f t="shared" si="4"/>
        <v>699</v>
      </c>
      <c r="F36" s="83">
        <f t="shared" si="4"/>
        <v>640</v>
      </c>
      <c r="G36" s="83">
        <f t="shared" si="4"/>
        <v>635.45100000000002</v>
      </c>
      <c r="H36" s="83">
        <f t="shared" si="4"/>
        <v>675.05700000000002</v>
      </c>
      <c r="I36" s="83">
        <f t="shared" si="4"/>
        <v>797</v>
      </c>
      <c r="J36" s="83">
        <f t="shared" si="4"/>
        <v>967</v>
      </c>
      <c r="K36" s="83">
        <f t="shared" si="4"/>
        <v>844</v>
      </c>
      <c r="L36" s="83">
        <f t="shared" si="4"/>
        <v>802.79399999999998</v>
      </c>
      <c r="M36" s="83">
        <f t="shared" si="4"/>
        <v>660.52099999999996</v>
      </c>
      <c r="N36" s="83">
        <f t="shared" si="4"/>
        <v>617.64599999999996</v>
      </c>
      <c r="O36" s="83">
        <f t="shared" si="4"/>
        <v>690.84500000000003</v>
      </c>
      <c r="P36" s="83">
        <f t="shared" si="4"/>
        <v>510</v>
      </c>
      <c r="Q36" s="83">
        <f t="shared" si="4"/>
        <v>487</v>
      </c>
      <c r="R36" s="83">
        <f t="shared" si="4"/>
        <v>474</v>
      </c>
      <c r="S36" s="83">
        <f t="shared" si="4"/>
        <v>418</v>
      </c>
      <c r="T36" s="83">
        <f t="shared" si="4"/>
        <v>457.13099999999997</v>
      </c>
      <c r="U36" s="83">
        <f t="shared" si="4"/>
        <v>681.68799999999999</v>
      </c>
      <c r="V36" s="83">
        <f t="shared" si="4"/>
        <v>601.22699999999998</v>
      </c>
      <c r="W36" s="83">
        <f t="shared" si="4"/>
        <v>510</v>
      </c>
      <c r="X36" s="83">
        <f t="shared" si="4"/>
        <v>500.81100000000004</v>
      </c>
      <c r="Y36" s="83">
        <f t="shared" si="4"/>
        <v>369</v>
      </c>
      <c r="Z36" s="84">
        <f t="shared" si="4"/>
        <v>0</v>
      </c>
      <c r="AA36" s="85">
        <f t="shared" si="3"/>
        <v>15115.499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5653.1790000000001</v>
      </c>
      <c r="C47" s="83">
        <f t="shared" ref="C47:Z47" si="8">SUM(C10:C13)+C22+C36</f>
        <v>5613.3610000000008</v>
      </c>
      <c r="D47" s="83">
        <f t="shared" si="8"/>
        <v>5584.5949999999993</v>
      </c>
      <c r="E47" s="83">
        <f t="shared" si="8"/>
        <v>5538.424</v>
      </c>
      <c r="F47" s="83">
        <f t="shared" si="8"/>
        <v>5357.5879999999997</v>
      </c>
      <c r="G47" s="83">
        <f t="shared" si="8"/>
        <v>5399.6049999999987</v>
      </c>
      <c r="H47" s="83">
        <f t="shared" si="8"/>
        <v>5537.3610000000008</v>
      </c>
      <c r="I47" s="83">
        <f t="shared" si="8"/>
        <v>6267.2389999999996</v>
      </c>
      <c r="J47" s="83">
        <f t="shared" si="8"/>
        <v>6959.6310000000003</v>
      </c>
      <c r="K47" s="83">
        <f t="shared" si="8"/>
        <v>7287.0459999999985</v>
      </c>
      <c r="L47" s="83">
        <f t="shared" si="8"/>
        <v>7443.2139999999999</v>
      </c>
      <c r="M47" s="83">
        <f t="shared" si="8"/>
        <v>7370.7330000000002</v>
      </c>
      <c r="N47" s="83">
        <f t="shared" si="8"/>
        <v>7328.9490000000014</v>
      </c>
      <c r="O47" s="83">
        <f t="shared" si="8"/>
        <v>7090.165</v>
      </c>
      <c r="P47" s="83">
        <f t="shared" si="8"/>
        <v>6856.2079999999996</v>
      </c>
      <c r="Q47" s="83">
        <f t="shared" si="8"/>
        <v>6817.889000000001</v>
      </c>
      <c r="R47" s="83">
        <f t="shared" si="8"/>
        <v>7030.2420000000002</v>
      </c>
      <c r="S47" s="83">
        <f t="shared" si="8"/>
        <v>7314.9599999999991</v>
      </c>
      <c r="T47" s="83">
        <f t="shared" si="8"/>
        <v>7318.581000000001</v>
      </c>
      <c r="U47" s="83">
        <f t="shared" si="8"/>
        <v>7460.5800000000008</v>
      </c>
      <c r="V47" s="83">
        <f t="shared" si="8"/>
        <v>7032.6150000000007</v>
      </c>
      <c r="W47" s="83">
        <f t="shared" si="8"/>
        <v>6447.1049999999996</v>
      </c>
      <c r="X47" s="83">
        <f t="shared" si="8"/>
        <v>6035.0439999999999</v>
      </c>
      <c r="Y47" s="83">
        <f t="shared" si="8"/>
        <v>5385.5310000000009</v>
      </c>
      <c r="Z47" s="84">
        <f t="shared" si="8"/>
        <v>0</v>
      </c>
      <c r="AA47" s="100">
        <f>SUM(B47:Z47)</f>
        <v>156129.84499999997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43.05</v>
      </c>
      <c r="C7" s="112">
        <v>45.35</v>
      </c>
      <c r="D7" s="112">
        <v>42.21</v>
      </c>
      <c r="E7" s="112">
        <v>43.65</v>
      </c>
      <c r="F7" s="112">
        <v>40.04</v>
      </c>
      <c r="G7" s="112">
        <v>44.55</v>
      </c>
      <c r="H7" s="112">
        <v>29.9</v>
      </c>
      <c r="I7" s="112">
        <v>47.3</v>
      </c>
      <c r="J7" s="112">
        <v>47.3</v>
      </c>
      <c r="K7" s="112">
        <v>51.31</v>
      </c>
      <c r="L7" s="112">
        <v>48.41</v>
      </c>
      <c r="M7" s="112">
        <v>49.9</v>
      </c>
      <c r="N7" s="112">
        <v>49.56</v>
      </c>
      <c r="O7" s="112">
        <v>48.9</v>
      </c>
      <c r="P7" s="112">
        <v>50.58</v>
      </c>
      <c r="Q7" s="112">
        <v>51.31</v>
      </c>
      <c r="R7" s="112">
        <v>56.45</v>
      </c>
      <c r="S7" s="112">
        <v>65.23</v>
      </c>
      <c r="T7" s="112">
        <v>60.81</v>
      </c>
      <c r="U7" s="112">
        <v>54.55</v>
      </c>
      <c r="V7" s="112">
        <v>52.33</v>
      </c>
      <c r="W7" s="112">
        <v>51.31</v>
      </c>
      <c r="X7" s="112">
        <v>47.78</v>
      </c>
      <c r="Y7" s="112">
        <v>45.33</v>
      </c>
      <c r="Z7" s="113"/>
      <c r="AA7" s="114">
        <v>48.629583333333329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2020-12-11T12:08:16Z</dcterms:created>
  <dcterms:modified xsi:type="dcterms:W3CDTF">2020-12-11T12:08:17Z</dcterms:modified>
</cp:coreProperties>
</file>