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[1]SPOT_Orders_OverView_01!$A$47:$A$86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<sst xmlns="http://schemas.openxmlformats.org/spreadsheetml/2006/main" count="109" uniqueCount="49">
  <si>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10/12/2020 14:15:10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</si>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</sst>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1139</c:v>
                </c:pt>
                <c:pt idx="1">
                  <c:v>1139</c:v>
                </c:pt>
                <c:pt idx="2">
                  <c:v>1139</c:v>
                </c:pt>
                <c:pt idx="3">
                  <c:v>1139</c:v>
                </c:pt>
                <c:pt idx="4">
                  <c:v>1139</c:v>
                </c:pt>
                <c:pt idx="5">
                  <c:v>1139</c:v>
                </c:pt>
                <c:pt idx="6">
                  <c:v>1139</c:v>
                </c:pt>
                <c:pt idx="7">
                  <c:v>1139</c:v>
                </c:pt>
                <c:pt idx="8">
                  <c:v>1139</c:v>
                </c:pt>
                <c:pt idx="9">
                  <c:v>1139</c:v>
                </c:pt>
                <c:pt idx="10">
                  <c:v>1139</c:v>
                </c:pt>
                <c:pt idx="11">
                  <c:v>1139</c:v>
                </c:pt>
                <c:pt idx="12">
                  <c:v>1139</c:v>
                </c:pt>
                <c:pt idx="13">
                  <c:v>1139</c:v>
                </c:pt>
                <c:pt idx="14">
                  <c:v>1139</c:v>
                </c:pt>
                <c:pt idx="15">
                  <c:v>1139</c:v>
                </c:pt>
                <c:pt idx="16">
                  <c:v>1249</c:v>
                </c:pt>
                <c:pt idx="17">
                  <c:v>1249</c:v>
                </c:pt>
                <c:pt idx="18">
                  <c:v>1238.653</c:v>
                </c:pt>
                <c:pt idx="19">
                  <c:v>1249</c:v>
                </c:pt>
                <c:pt idx="20">
                  <c:v>1139</c:v>
                </c:pt>
                <c:pt idx="21">
                  <c:v>1139</c:v>
                </c:pt>
                <c:pt idx="22">
                  <c:v>1139</c:v>
                </c:pt>
                <c:pt idx="23">
                  <c:v>1139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1776.9</c:v>
                </c:pt>
                <c:pt idx="1">
                  <c:v>1776.9</c:v>
                </c:pt>
                <c:pt idx="2">
                  <c:v>1776.9</c:v>
                </c:pt>
                <c:pt idx="3">
                  <c:v>1776.9</c:v>
                </c:pt>
                <c:pt idx="4">
                  <c:v>1776.9</c:v>
                </c:pt>
                <c:pt idx="5">
                  <c:v>1961.4230000000002</c:v>
                </c:pt>
                <c:pt idx="6">
                  <c:v>2555.5010000000002</c:v>
                </c:pt>
                <c:pt idx="7">
                  <c:v>2646.6640000000002</c:v>
                </c:pt>
                <c:pt idx="8">
                  <c:v>2754.3879999999999</c:v>
                </c:pt>
                <c:pt idx="9">
                  <c:v>2900.5729999999999</c:v>
                </c:pt>
                <c:pt idx="10">
                  <c:v>2839.1060000000002</c:v>
                </c:pt>
                <c:pt idx="11">
                  <c:v>2766.9870000000001</c:v>
                </c:pt>
                <c:pt idx="12">
                  <c:v>2735.5940000000001</c:v>
                </c:pt>
                <c:pt idx="13">
                  <c:v>2664.9</c:v>
                </c:pt>
                <c:pt idx="14">
                  <c:v>2865.194</c:v>
                </c:pt>
                <c:pt idx="15">
                  <c:v>2748.9590000000003</c:v>
                </c:pt>
                <c:pt idx="16">
                  <c:v>2918.8510000000001</c:v>
                </c:pt>
                <c:pt idx="17">
                  <c:v>2909.4869999999996</c:v>
                </c:pt>
                <c:pt idx="18">
                  <c:v>2663.5680000000002</c:v>
                </c:pt>
                <c:pt idx="19">
                  <c:v>2668.6860000000001</c:v>
                </c:pt>
                <c:pt idx="20">
                  <c:v>2690.9390000000003</c:v>
                </c:pt>
                <c:pt idx="21">
                  <c:v>2624.3130000000001</c:v>
                </c:pt>
                <c:pt idx="22">
                  <c:v>2493.27</c:v>
                </c:pt>
                <c:pt idx="23">
                  <c:v>1977.9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688.33299999999997</c:v>
                </c:pt>
                <c:pt idx="1">
                  <c:v>854.83100000000002</c:v>
                </c:pt>
                <c:pt idx="2">
                  <c:v>881.08500000000004</c:v>
                </c:pt>
                <c:pt idx="3">
                  <c:v>911</c:v>
                </c:pt>
                <c:pt idx="4">
                  <c:v>885.553</c:v>
                </c:pt>
                <c:pt idx="5">
                  <c:v>836</c:v>
                </c:pt>
                <c:pt idx="6">
                  <c:v>700</c:v>
                </c:pt>
                <c:pt idx="7">
                  <c:v>1068</c:v>
                </c:pt>
                <c:pt idx="8">
                  <c:v>1074</c:v>
                </c:pt>
                <c:pt idx="9">
                  <c:v>1005</c:v>
                </c:pt>
                <c:pt idx="10">
                  <c:v>1016</c:v>
                </c:pt>
                <c:pt idx="11">
                  <c:v>1091.0720000000001</c:v>
                </c:pt>
                <c:pt idx="12">
                  <c:v>1047</c:v>
                </c:pt>
                <c:pt idx="13">
                  <c:v>1135</c:v>
                </c:pt>
                <c:pt idx="14">
                  <c:v>1060.8800000000001</c:v>
                </c:pt>
                <c:pt idx="15">
                  <c:v>1107</c:v>
                </c:pt>
                <c:pt idx="16">
                  <c:v>1083</c:v>
                </c:pt>
                <c:pt idx="17">
                  <c:v>1117</c:v>
                </c:pt>
                <c:pt idx="18">
                  <c:v>988</c:v>
                </c:pt>
                <c:pt idx="19">
                  <c:v>1193.327</c:v>
                </c:pt>
                <c:pt idx="20">
                  <c:v>1054</c:v>
                </c:pt>
                <c:pt idx="21">
                  <c:v>783</c:v>
                </c:pt>
                <c:pt idx="22">
                  <c:v>569</c:v>
                </c:pt>
                <c:pt idx="23">
                  <c:v>668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1495.6829999999998</c:v>
                </c:pt>
                <c:pt idx="1">
                  <c:v>1354.7460000000001</c:v>
                </c:pt>
                <c:pt idx="2">
                  <c:v>1229.0090000000002</c:v>
                </c:pt>
                <c:pt idx="3">
                  <c:v>1131.731</c:v>
                </c:pt>
                <c:pt idx="4">
                  <c:v>1096.7730000000001</c:v>
                </c:pt>
                <c:pt idx="5">
                  <c:v>1071.1150000000002</c:v>
                </c:pt>
                <c:pt idx="6">
                  <c:v>1057.4079999999997</c:v>
                </c:pt>
                <c:pt idx="7">
                  <c:v>1248.9020000000003</c:v>
                </c:pt>
                <c:pt idx="8">
                  <c:v>1599.7490000000003</c:v>
                </c:pt>
                <c:pt idx="9">
                  <c:v>1912.5650000000001</c:v>
                </c:pt>
                <c:pt idx="10">
                  <c:v>2101.614</c:v>
                </c:pt>
                <c:pt idx="11">
                  <c:v>2169.0910000000003</c:v>
                </c:pt>
                <c:pt idx="12">
                  <c:v>2105.3150000000005</c:v>
                </c:pt>
                <c:pt idx="13">
                  <c:v>1982.155</c:v>
                </c:pt>
                <c:pt idx="14">
                  <c:v>1837.9809999999998</c:v>
                </c:pt>
                <c:pt idx="15">
                  <c:v>1747.52</c:v>
                </c:pt>
                <c:pt idx="16">
                  <c:v>1754.3100000000002</c:v>
                </c:pt>
                <c:pt idx="17">
                  <c:v>1823.1360000000004</c:v>
                </c:pt>
                <c:pt idx="18">
                  <c:v>1902.3510000000001</c:v>
                </c:pt>
                <c:pt idx="19">
                  <c:v>1956.376</c:v>
                </c:pt>
                <c:pt idx="20">
                  <c:v>2004.3570000000002</c:v>
                </c:pt>
                <c:pt idx="21">
                  <c:v>2023.6970000000001</c:v>
                </c:pt>
                <c:pt idx="22">
                  <c:v>1988.9030000000005</c:v>
                </c:pt>
                <c:pt idx="23">
                  <c:v>1931.8669999999997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4">
                  <c:v>66</c:v>
                </c:pt>
                <c:pt idx="5">
                  <c:v>92</c:v>
                </c:pt>
                <c:pt idx="6">
                  <c:v>92</c:v>
                </c:pt>
                <c:pt idx="7">
                  <c:v>134</c:v>
                </c:pt>
                <c:pt idx="8">
                  <c:v>215</c:v>
                </c:pt>
                <c:pt idx="9">
                  <c:v>155</c:v>
                </c:pt>
                <c:pt idx="10">
                  <c:v>135</c:v>
                </c:pt>
                <c:pt idx="11">
                  <c:v>132</c:v>
                </c:pt>
                <c:pt idx="12">
                  <c:v>193</c:v>
                </c:pt>
                <c:pt idx="13">
                  <c:v>127</c:v>
                </c:pt>
                <c:pt idx="14">
                  <c:v>88</c:v>
                </c:pt>
                <c:pt idx="15">
                  <c:v>135</c:v>
                </c:pt>
                <c:pt idx="16">
                  <c:v>149</c:v>
                </c:pt>
                <c:pt idx="17">
                  <c:v>410</c:v>
                </c:pt>
                <c:pt idx="18">
                  <c:v>1127</c:v>
                </c:pt>
                <c:pt idx="19">
                  <c:v>252</c:v>
                </c:pt>
                <c:pt idx="20">
                  <c:v>131</c:v>
                </c:pt>
                <c:pt idx="21">
                  <c:v>129</c:v>
                </c:pt>
                <c:pt idx="22">
                  <c:v>137</c:v>
                </c:pt>
                <c:pt idx="23">
                  <c:v>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0450824"/>
        <c:axId val="4304512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5165.9159999999993</c:v>
                </c:pt>
                <c:pt idx="1">
                  <c:v>5191.4769999999999</c:v>
                </c:pt>
                <c:pt idx="2">
                  <c:v>5091.9939999999997</c:v>
                </c:pt>
                <c:pt idx="3">
                  <c:v>5024.6310000000012</c:v>
                </c:pt>
                <c:pt idx="4">
                  <c:v>4964.2260000000024</c:v>
                </c:pt>
                <c:pt idx="5">
                  <c:v>5099.5380000000005</c:v>
                </c:pt>
                <c:pt idx="6">
                  <c:v>5543.9090000000006</c:v>
                </c:pt>
                <c:pt idx="7">
                  <c:v>6236.5659999999998</c:v>
                </c:pt>
                <c:pt idx="8">
                  <c:v>6782.1369999999997</c:v>
                </c:pt>
                <c:pt idx="9">
                  <c:v>7112.137999999999</c:v>
                </c:pt>
                <c:pt idx="10">
                  <c:v>7230.72</c:v>
                </c:pt>
                <c:pt idx="11">
                  <c:v>7298.15</c:v>
                </c:pt>
                <c:pt idx="12">
                  <c:v>7219.9090000000006</c:v>
                </c:pt>
                <c:pt idx="13">
                  <c:v>7048.0550000000021</c:v>
                </c:pt>
                <c:pt idx="14">
                  <c:v>6991.0550000000003</c:v>
                </c:pt>
                <c:pt idx="15">
                  <c:v>6877.4790000000003</c:v>
                </c:pt>
                <c:pt idx="16">
                  <c:v>7154.161000000001</c:v>
                </c:pt>
                <c:pt idx="17">
                  <c:v>7508.6229999999996</c:v>
                </c:pt>
                <c:pt idx="18">
                  <c:v>7919.572000000001</c:v>
                </c:pt>
                <c:pt idx="19">
                  <c:v>7319.3890000000019</c:v>
                </c:pt>
                <c:pt idx="20">
                  <c:v>7019.2960000000003</c:v>
                </c:pt>
                <c:pt idx="21">
                  <c:v>6699.01</c:v>
                </c:pt>
                <c:pt idx="22">
                  <c:v>6327.1730000000016</c:v>
                </c:pt>
                <c:pt idx="23">
                  <c:v>5782.7670000000007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450824"/>
        <c:axId val="4304512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41.45</c:v>
                </c:pt>
                <c:pt idx="1">
                  <c:v>40.01</c:v>
                </c:pt>
                <c:pt idx="2">
                  <c:v>38.270000000000003</c:v>
                </c:pt>
                <c:pt idx="3">
                  <c:v>37.82</c:v>
                </c:pt>
                <c:pt idx="4">
                  <c:v>38.51</c:v>
                </c:pt>
                <c:pt idx="5">
                  <c:v>42.4</c:v>
                </c:pt>
                <c:pt idx="6">
                  <c:v>46</c:v>
                </c:pt>
                <c:pt idx="7">
                  <c:v>64.09</c:v>
                </c:pt>
                <c:pt idx="8">
                  <c:v>72.459999999999994</c:v>
                </c:pt>
                <c:pt idx="9">
                  <c:v>68.38</c:v>
                </c:pt>
                <c:pt idx="10">
                  <c:v>70.86</c:v>
                </c:pt>
                <c:pt idx="11">
                  <c:v>66.92</c:v>
                </c:pt>
                <c:pt idx="12">
                  <c:v>63.56</c:v>
                </c:pt>
                <c:pt idx="13">
                  <c:v>61.79</c:v>
                </c:pt>
                <c:pt idx="14">
                  <c:v>66.349999999999994</c:v>
                </c:pt>
                <c:pt idx="15">
                  <c:v>67.06</c:v>
                </c:pt>
                <c:pt idx="16">
                  <c:v>78.900000000000006</c:v>
                </c:pt>
                <c:pt idx="17">
                  <c:v>79.540000000000006</c:v>
                </c:pt>
                <c:pt idx="18">
                  <c:v>64.19</c:v>
                </c:pt>
                <c:pt idx="19">
                  <c:v>67.58</c:v>
                </c:pt>
                <c:pt idx="20">
                  <c:v>59.55</c:v>
                </c:pt>
                <c:pt idx="21">
                  <c:v>47.79</c:v>
                </c:pt>
                <c:pt idx="22">
                  <c:v>45.21</c:v>
                </c:pt>
                <c:pt idx="23">
                  <c:v>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452000"/>
        <c:axId val="430451608"/>
      </c:lineChart>
      <c:catAx>
        <c:axId val="430450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451216"/>
        <c:crosses val="autoZero"/>
        <c:auto val="1"/>
        <c:lblAlgn val="ctr"/>
        <c:lblOffset val="100"/>
        <c:noMultiLvlLbl val="0"/>
      </c:catAx>
      <c:valAx>
        <c:axId val="430451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450824"/>
        <c:crosses val="autoZero"/>
        <c:crossBetween val="between"/>
      </c:valAx>
      <c:valAx>
        <c:axId val="430451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452000"/>
        <c:crosses val="max"/>
        <c:crossBetween val="between"/>
      </c:valAx>
      <c:catAx>
        <c:axId val="430452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451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44176</v>
          </cell>
        </row>
        <row r="5">
          <cell r="C5" t="str">
            <v>DAM</v>
          </cell>
        </row>
        <row r="20">
          <cell r="C20">
            <v>27765.652999999998</v>
          </cell>
        </row>
        <row r="21">
          <cell r="C21">
            <v>59270.803000000022</v>
          </cell>
        </row>
        <row r="22">
          <cell r="C22">
            <v>4229</v>
          </cell>
        </row>
        <row r="23">
          <cell r="C23">
            <v>22816.081000000002</v>
          </cell>
        </row>
        <row r="24">
          <cell r="C24">
            <v>40526.353999999999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22075.441999999999</v>
          </cell>
        </row>
        <row r="33">
          <cell r="C33">
            <v>28362.179999999993</v>
          </cell>
        </row>
        <row r="34">
          <cell r="C34">
            <v>88313.451000000015</v>
          </cell>
        </row>
        <row r="35">
          <cell r="C35">
            <v>1000</v>
          </cell>
        </row>
        <row r="36">
          <cell r="C36">
            <v>11479.818000000001</v>
          </cell>
        </row>
        <row r="37">
          <cell r="C37">
            <v>3377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>
        <row r="7">
          <cell r="B7">
            <v>41.45</v>
          </cell>
          <cell r="C7">
            <v>40.01</v>
          </cell>
          <cell r="D7">
            <v>38.270000000000003</v>
          </cell>
          <cell r="E7">
            <v>37.82</v>
          </cell>
          <cell r="F7">
            <v>38.51</v>
          </cell>
          <cell r="G7">
            <v>42.4</v>
          </cell>
          <cell r="H7">
            <v>46</v>
          </cell>
          <cell r="I7">
            <v>64.09</v>
          </cell>
          <cell r="J7">
            <v>72.459999999999994</v>
          </cell>
          <cell r="K7">
            <v>68.38</v>
          </cell>
          <cell r="L7">
            <v>70.86</v>
          </cell>
          <cell r="M7">
            <v>66.92</v>
          </cell>
          <cell r="N7">
            <v>63.56</v>
          </cell>
          <cell r="O7">
            <v>61.79</v>
          </cell>
          <cell r="P7">
            <v>66.349999999999994</v>
          </cell>
          <cell r="Q7">
            <v>67.06</v>
          </cell>
          <cell r="R7">
            <v>78.900000000000006</v>
          </cell>
          <cell r="S7">
            <v>79.540000000000006</v>
          </cell>
          <cell r="T7">
            <v>64.19</v>
          </cell>
          <cell r="U7">
            <v>67.58</v>
          </cell>
          <cell r="V7">
            <v>59.55</v>
          </cell>
          <cell r="W7">
            <v>47.79</v>
          </cell>
          <cell r="X7">
            <v>45.21</v>
          </cell>
          <cell r="Y7">
            <v>37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41.45</v>
          </cell>
          <cell r="C7">
            <v>40.01</v>
          </cell>
          <cell r="D7">
            <v>38.270000000000003</v>
          </cell>
          <cell r="E7">
            <v>37.82</v>
          </cell>
          <cell r="F7">
            <v>38.51</v>
          </cell>
          <cell r="G7">
            <v>42.4</v>
          </cell>
          <cell r="H7">
            <v>46</v>
          </cell>
          <cell r="I7">
            <v>64.09</v>
          </cell>
          <cell r="J7">
            <v>72.459999999999994</v>
          </cell>
          <cell r="K7">
            <v>68.38</v>
          </cell>
          <cell r="L7">
            <v>70.86</v>
          </cell>
          <cell r="M7">
            <v>66.92</v>
          </cell>
          <cell r="N7">
            <v>63.56</v>
          </cell>
          <cell r="O7">
            <v>61.79</v>
          </cell>
          <cell r="P7">
            <v>66.349999999999994</v>
          </cell>
          <cell r="Q7">
            <v>67.06</v>
          </cell>
          <cell r="R7">
            <v>78.900000000000006</v>
          </cell>
          <cell r="S7">
            <v>79.540000000000006</v>
          </cell>
          <cell r="T7">
            <v>64.19</v>
          </cell>
          <cell r="U7">
            <v>67.58</v>
          </cell>
          <cell r="V7">
            <v>59.55</v>
          </cell>
          <cell r="W7">
            <v>47.79</v>
          </cell>
          <cell r="X7">
            <v>45.21</v>
          </cell>
          <cell r="Y7">
            <v>37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4">
          <cell r="B14">
            <v>220</v>
          </cell>
          <cell r="C14">
            <v>220</v>
          </cell>
          <cell r="D14">
            <v>220</v>
          </cell>
          <cell r="E14">
            <v>220</v>
          </cell>
          <cell r="F14">
            <v>220</v>
          </cell>
          <cell r="G14">
            <v>220</v>
          </cell>
          <cell r="H14">
            <v>220</v>
          </cell>
          <cell r="I14">
            <v>220</v>
          </cell>
          <cell r="J14">
            <v>220</v>
          </cell>
          <cell r="K14">
            <v>220</v>
          </cell>
          <cell r="L14">
            <v>220</v>
          </cell>
          <cell r="M14">
            <v>220</v>
          </cell>
          <cell r="N14">
            <v>220</v>
          </cell>
          <cell r="O14">
            <v>220</v>
          </cell>
          <cell r="P14">
            <v>220</v>
          </cell>
          <cell r="Q14">
            <v>220</v>
          </cell>
          <cell r="R14">
            <v>220</v>
          </cell>
          <cell r="S14">
            <v>220</v>
          </cell>
          <cell r="T14">
            <v>220</v>
          </cell>
          <cell r="U14">
            <v>220</v>
          </cell>
          <cell r="V14">
            <v>220</v>
          </cell>
          <cell r="W14">
            <v>220</v>
          </cell>
          <cell r="X14">
            <v>220</v>
          </cell>
          <cell r="Y14">
            <v>220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261</v>
          </cell>
          <cell r="S23">
            <v>261</v>
          </cell>
          <cell r="T23">
            <v>250.65299999999999</v>
          </cell>
          <cell r="U23">
            <v>261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G25">
            <v>182</v>
          </cell>
          <cell r="H25">
            <v>417</v>
          </cell>
          <cell r="I25">
            <v>417</v>
          </cell>
          <cell r="J25">
            <v>414</v>
          </cell>
          <cell r="K25">
            <v>414</v>
          </cell>
          <cell r="L25">
            <v>414</v>
          </cell>
          <cell r="M25">
            <v>412</v>
          </cell>
          <cell r="N25">
            <v>410</v>
          </cell>
          <cell r="O25">
            <v>410</v>
          </cell>
          <cell r="P25">
            <v>410</v>
          </cell>
          <cell r="Q25">
            <v>412</v>
          </cell>
          <cell r="R25">
            <v>412</v>
          </cell>
          <cell r="S25">
            <v>412</v>
          </cell>
          <cell r="T25">
            <v>412</v>
          </cell>
          <cell r="U25">
            <v>414</v>
          </cell>
          <cell r="V25">
            <v>414</v>
          </cell>
          <cell r="W25">
            <v>414</v>
          </cell>
          <cell r="X25">
            <v>414</v>
          </cell>
          <cell r="Y25">
            <v>250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259.76400000000001</v>
          </cell>
          <cell r="J26">
            <v>330.40199999999999</v>
          </cell>
          <cell r="K26">
            <v>345</v>
          </cell>
          <cell r="L26">
            <v>345</v>
          </cell>
          <cell r="M26">
            <v>345</v>
          </cell>
          <cell r="N26">
            <v>315.69400000000002</v>
          </cell>
          <cell r="O26">
            <v>245</v>
          </cell>
          <cell r="P26">
            <v>345</v>
          </cell>
          <cell r="Q26">
            <v>327.05900000000003</v>
          </cell>
          <cell r="R26">
            <v>345</v>
          </cell>
          <cell r="S26">
            <v>345</v>
          </cell>
          <cell r="T26">
            <v>245</v>
          </cell>
          <cell r="U26">
            <v>245</v>
          </cell>
          <cell r="V26">
            <v>245</v>
          </cell>
          <cell r="W26">
            <v>245</v>
          </cell>
          <cell r="X26">
            <v>245</v>
          </cell>
          <cell r="Y26">
            <v>245</v>
          </cell>
        </row>
        <row r="28">
          <cell r="B28">
            <v>352</v>
          </cell>
          <cell r="C28">
            <v>352</v>
          </cell>
          <cell r="D28">
            <v>352</v>
          </cell>
          <cell r="E28">
            <v>352</v>
          </cell>
          <cell r="F28">
            <v>352</v>
          </cell>
          <cell r="G28">
            <v>352</v>
          </cell>
          <cell r="H28">
            <v>352</v>
          </cell>
          <cell r="I28">
            <v>352</v>
          </cell>
          <cell r="J28">
            <v>352</v>
          </cell>
          <cell r="K28">
            <v>386.45600000000002</v>
          </cell>
          <cell r="L28">
            <v>352</v>
          </cell>
          <cell r="M28">
            <v>352</v>
          </cell>
          <cell r="N28">
            <v>352</v>
          </cell>
          <cell r="O28">
            <v>352</v>
          </cell>
          <cell r="P28">
            <v>352</v>
          </cell>
          <cell r="Q28">
            <v>352</v>
          </cell>
          <cell r="R28">
            <v>403.61799999999999</v>
          </cell>
          <cell r="S28">
            <v>394.44099999999997</v>
          </cell>
          <cell r="T28">
            <v>352</v>
          </cell>
          <cell r="U28">
            <v>352</v>
          </cell>
          <cell r="V28">
            <v>352</v>
          </cell>
          <cell r="W28">
            <v>352</v>
          </cell>
          <cell r="X28">
            <v>352</v>
          </cell>
          <cell r="Y28">
            <v>352</v>
          </cell>
        </row>
        <row r="29">
          <cell r="B29">
            <v>400</v>
          </cell>
          <cell r="C29">
            <v>400</v>
          </cell>
          <cell r="D29">
            <v>400</v>
          </cell>
          <cell r="E29">
            <v>400</v>
          </cell>
          <cell r="F29">
            <v>400</v>
          </cell>
          <cell r="G29">
            <v>402.52300000000002</v>
          </cell>
          <cell r="H29">
            <v>450</v>
          </cell>
          <cell r="I29">
            <v>400</v>
          </cell>
          <cell r="J29">
            <v>400</v>
          </cell>
          <cell r="K29">
            <v>500</v>
          </cell>
          <cell r="L29">
            <v>469.94</v>
          </cell>
          <cell r="M29">
            <v>400</v>
          </cell>
          <cell r="N29">
            <v>400</v>
          </cell>
          <cell r="O29">
            <v>400</v>
          </cell>
          <cell r="P29">
            <v>500</v>
          </cell>
          <cell r="Q29">
            <v>400</v>
          </cell>
          <cell r="R29">
            <v>500</v>
          </cell>
          <cell r="S29">
            <v>500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400</v>
          </cell>
          <cell r="Y29">
            <v>336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10</v>
          </cell>
          <cell r="C31">
            <v>10</v>
          </cell>
          <cell r="D31">
            <v>10</v>
          </cell>
          <cell r="E31">
            <v>10</v>
          </cell>
          <cell r="F31">
            <v>10</v>
          </cell>
          <cell r="G31">
            <v>10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5">
          <cell r="B35">
            <v>300</v>
          </cell>
          <cell r="C35">
            <v>300</v>
          </cell>
          <cell r="D35">
            <v>300</v>
          </cell>
          <cell r="E35">
            <v>300</v>
          </cell>
          <cell r="F35">
            <v>300</v>
          </cell>
          <cell r="G35">
            <v>300</v>
          </cell>
          <cell r="H35">
            <v>340</v>
          </cell>
          <cell r="I35">
            <v>340</v>
          </cell>
          <cell r="J35">
            <v>340.08600000000001</v>
          </cell>
          <cell r="K35">
            <v>340</v>
          </cell>
          <cell r="L35">
            <v>340.26600000000002</v>
          </cell>
          <cell r="M35">
            <v>340.08699999999999</v>
          </cell>
          <cell r="N35">
            <v>340</v>
          </cell>
          <cell r="O35">
            <v>340</v>
          </cell>
          <cell r="P35">
            <v>340.29399999999998</v>
          </cell>
          <cell r="Q35">
            <v>340</v>
          </cell>
          <cell r="R35">
            <v>340.33300000000003</v>
          </cell>
          <cell r="S35">
            <v>340.14600000000002</v>
          </cell>
          <cell r="T35">
            <v>340</v>
          </cell>
          <cell r="U35">
            <v>340</v>
          </cell>
          <cell r="V35">
            <v>340</v>
          </cell>
          <cell r="W35">
            <v>340</v>
          </cell>
          <cell r="X35">
            <v>340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271.45800000000003</v>
          </cell>
          <cell r="I37">
            <v>325</v>
          </cell>
          <cell r="J37">
            <v>325</v>
          </cell>
          <cell r="K37">
            <v>325</v>
          </cell>
          <cell r="L37">
            <v>325</v>
          </cell>
          <cell r="M37">
            <v>325</v>
          </cell>
          <cell r="N37">
            <v>325</v>
          </cell>
          <cell r="O37">
            <v>325</v>
          </cell>
          <cell r="P37">
            <v>325</v>
          </cell>
          <cell r="Q37">
            <v>325</v>
          </cell>
          <cell r="R37">
            <v>325</v>
          </cell>
          <cell r="S37">
            <v>325</v>
          </cell>
          <cell r="T37">
            <v>325</v>
          </cell>
          <cell r="U37">
            <v>325</v>
          </cell>
          <cell r="V37">
            <v>347.1</v>
          </cell>
          <cell r="W37">
            <v>317.56900000000002</v>
          </cell>
          <cell r="X37">
            <v>280.94799999999998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277.14299999999997</v>
          </cell>
          <cell r="I38">
            <v>350</v>
          </cell>
          <cell r="J38">
            <v>390</v>
          </cell>
          <cell r="K38">
            <v>387.21699999999998</v>
          </cell>
          <cell r="L38">
            <v>390</v>
          </cell>
          <cell r="M38">
            <v>390</v>
          </cell>
          <cell r="N38">
            <v>390</v>
          </cell>
          <cell r="O38">
            <v>390</v>
          </cell>
          <cell r="P38">
            <v>390</v>
          </cell>
          <cell r="Q38">
            <v>390</v>
          </cell>
          <cell r="R38">
            <v>390</v>
          </cell>
          <cell r="S38">
            <v>390</v>
          </cell>
          <cell r="T38">
            <v>386.66800000000001</v>
          </cell>
          <cell r="U38">
            <v>389.786</v>
          </cell>
          <cell r="V38">
            <v>389.93900000000002</v>
          </cell>
          <cell r="W38">
            <v>352.84399999999999</v>
          </cell>
          <cell r="X38">
            <v>258.42200000000003</v>
          </cell>
          <cell r="Y38">
            <v>182</v>
          </cell>
        </row>
        <row r="40">
          <cell r="S40">
            <v>110</v>
          </cell>
          <cell r="T40">
            <v>330</v>
          </cell>
          <cell r="U40">
            <v>20</v>
          </cell>
        </row>
        <row r="41">
          <cell r="T41">
            <v>320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T44">
            <v>97</v>
          </cell>
          <cell r="U44">
            <v>97</v>
          </cell>
        </row>
        <row r="45">
          <cell r="T45">
            <v>90</v>
          </cell>
        </row>
        <row r="46">
          <cell r="N46">
            <v>35</v>
          </cell>
          <cell r="O46">
            <v>35</v>
          </cell>
        </row>
        <row r="48">
          <cell r="S48">
            <v>105</v>
          </cell>
          <cell r="T48">
            <v>105</v>
          </cell>
          <cell r="U48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50</v>
          </cell>
          <cell r="G51">
            <v>50</v>
          </cell>
          <cell r="H51">
            <v>50</v>
          </cell>
          <cell r="I51">
            <v>50</v>
          </cell>
          <cell r="J51">
            <v>50</v>
          </cell>
          <cell r="K51">
            <v>50</v>
          </cell>
          <cell r="L51">
            <v>50</v>
          </cell>
          <cell r="M51">
            <v>50</v>
          </cell>
          <cell r="N51">
            <v>50</v>
          </cell>
          <cell r="O51">
            <v>50</v>
          </cell>
          <cell r="P51">
            <v>50</v>
          </cell>
          <cell r="Q51">
            <v>97</v>
          </cell>
          <cell r="R51">
            <v>97</v>
          </cell>
          <cell r="S51">
            <v>157</v>
          </cell>
          <cell r="T51">
            <v>157</v>
          </cell>
          <cell r="U51">
            <v>97</v>
          </cell>
          <cell r="V51">
            <v>97</v>
          </cell>
          <cell r="W51">
            <v>50</v>
          </cell>
          <cell r="X51">
            <v>50</v>
          </cell>
          <cell r="Y51">
            <v>50</v>
          </cell>
        </row>
        <row r="52">
          <cell r="B52">
            <v>16</v>
          </cell>
          <cell r="C52">
            <v>16</v>
          </cell>
          <cell r="D52">
            <v>16</v>
          </cell>
          <cell r="E52">
            <v>16</v>
          </cell>
          <cell r="F52">
            <v>16</v>
          </cell>
          <cell r="G52">
            <v>16</v>
          </cell>
          <cell r="H52">
            <v>16</v>
          </cell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8</v>
          </cell>
          <cell r="Q52">
            <v>8</v>
          </cell>
          <cell r="R52">
            <v>8</v>
          </cell>
          <cell r="S52">
            <v>8</v>
          </cell>
          <cell r="T52">
            <v>8</v>
          </cell>
          <cell r="U52">
            <v>8</v>
          </cell>
          <cell r="V52">
            <v>8</v>
          </cell>
          <cell r="W52">
            <v>8</v>
          </cell>
          <cell r="X52">
            <v>16</v>
          </cell>
          <cell r="Y52">
            <v>16</v>
          </cell>
        </row>
        <row r="54">
          <cell r="I54">
            <v>30</v>
          </cell>
          <cell r="J54">
            <v>20</v>
          </cell>
          <cell r="K54">
            <v>20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20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6">
          <cell r="K56">
            <v>14</v>
          </cell>
          <cell r="L56">
            <v>14</v>
          </cell>
          <cell r="M56">
            <v>12</v>
          </cell>
          <cell r="N56">
            <v>12</v>
          </cell>
          <cell r="R56">
            <v>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1495.6829999999998</v>
          </cell>
          <cell r="C59">
            <v>1354.7460000000001</v>
          </cell>
          <cell r="D59">
            <v>1229.0090000000002</v>
          </cell>
          <cell r="E59">
            <v>1131.731</v>
          </cell>
          <cell r="F59">
            <v>1096.7730000000001</v>
          </cell>
          <cell r="G59">
            <v>1071.1150000000002</v>
          </cell>
          <cell r="H59">
            <v>1057.4079999999997</v>
          </cell>
          <cell r="I59">
            <v>1248.9020000000003</v>
          </cell>
          <cell r="J59">
            <v>1599.7490000000003</v>
          </cell>
          <cell r="K59">
            <v>1912.5650000000001</v>
          </cell>
          <cell r="L59">
            <v>2101.614</v>
          </cell>
          <cell r="M59">
            <v>2169.0910000000003</v>
          </cell>
          <cell r="N59">
            <v>2105.3150000000005</v>
          </cell>
          <cell r="O59">
            <v>1982.155</v>
          </cell>
          <cell r="P59">
            <v>1837.9809999999998</v>
          </cell>
          <cell r="Q59">
            <v>1747.52</v>
          </cell>
          <cell r="R59">
            <v>1754.3100000000002</v>
          </cell>
          <cell r="S59">
            <v>1823.1360000000004</v>
          </cell>
          <cell r="T59">
            <v>1902.3510000000001</v>
          </cell>
          <cell r="U59">
            <v>1956.376</v>
          </cell>
          <cell r="V59">
            <v>2004.3570000000002</v>
          </cell>
          <cell r="W59">
            <v>2023.6970000000001</v>
          </cell>
          <cell r="X59">
            <v>1988.9030000000005</v>
          </cell>
          <cell r="Y59">
            <v>1931.8669999999997</v>
          </cell>
        </row>
        <row r="72">
          <cell r="B72">
            <v>27</v>
          </cell>
          <cell r="C72">
            <v>60</v>
          </cell>
          <cell r="D72">
            <v>42</v>
          </cell>
          <cell r="E72">
            <v>34</v>
          </cell>
          <cell r="F72">
            <v>38</v>
          </cell>
          <cell r="G72">
            <v>32</v>
          </cell>
          <cell r="H72">
            <v>65</v>
          </cell>
          <cell r="I72">
            <v>29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29</v>
          </cell>
          <cell r="O72">
            <v>29</v>
          </cell>
          <cell r="P72">
            <v>45</v>
          </cell>
          <cell r="Q72">
            <v>46</v>
          </cell>
          <cell r="R72">
            <v>100</v>
          </cell>
          <cell r="S72">
            <v>91</v>
          </cell>
          <cell r="T72">
            <v>85</v>
          </cell>
          <cell r="U72">
            <v>81</v>
          </cell>
          <cell r="V72">
            <v>27</v>
          </cell>
          <cell r="W72">
            <v>27</v>
          </cell>
          <cell r="X72">
            <v>29</v>
          </cell>
          <cell r="Y72">
            <v>77</v>
          </cell>
        </row>
        <row r="73">
          <cell r="B73">
            <v>166.81200000000001</v>
          </cell>
          <cell r="C73">
            <v>169.22</v>
          </cell>
          <cell r="D73">
            <v>187.99099999999999</v>
          </cell>
          <cell r="E73">
            <v>198</v>
          </cell>
          <cell r="F73">
            <v>178</v>
          </cell>
          <cell r="G73">
            <v>181</v>
          </cell>
          <cell r="H73">
            <v>127</v>
          </cell>
          <cell r="I73">
            <v>180</v>
          </cell>
          <cell r="J73">
            <v>158</v>
          </cell>
          <cell r="K73">
            <v>94</v>
          </cell>
          <cell r="L73">
            <v>91</v>
          </cell>
          <cell r="M73">
            <v>90</v>
          </cell>
          <cell r="N73">
            <v>95</v>
          </cell>
          <cell r="O73">
            <v>96</v>
          </cell>
          <cell r="P73">
            <v>95</v>
          </cell>
          <cell r="Q73">
            <v>96</v>
          </cell>
          <cell r="R73">
            <v>94</v>
          </cell>
          <cell r="S73">
            <v>94</v>
          </cell>
          <cell r="T73">
            <v>93</v>
          </cell>
          <cell r="U73">
            <v>99.343999999999994</v>
          </cell>
          <cell r="V73">
            <v>111</v>
          </cell>
          <cell r="W73">
            <v>98</v>
          </cell>
          <cell r="X73">
            <v>98</v>
          </cell>
          <cell r="Y73">
            <v>78</v>
          </cell>
        </row>
        <row r="74">
          <cell r="B74">
            <v>298</v>
          </cell>
          <cell r="C74">
            <v>433</v>
          </cell>
          <cell r="D74">
            <v>433</v>
          </cell>
          <cell r="E74">
            <v>438</v>
          </cell>
          <cell r="F74">
            <v>438</v>
          </cell>
          <cell r="G74">
            <v>397</v>
          </cell>
          <cell r="H74">
            <v>300</v>
          </cell>
          <cell r="I74">
            <v>482</v>
          </cell>
          <cell r="J74">
            <v>422</v>
          </cell>
          <cell r="K74">
            <v>372</v>
          </cell>
          <cell r="L74">
            <v>447</v>
          </cell>
          <cell r="M74">
            <v>473</v>
          </cell>
          <cell r="N74">
            <v>428</v>
          </cell>
          <cell r="O74">
            <v>429</v>
          </cell>
          <cell r="P74">
            <v>427</v>
          </cell>
          <cell r="Q74">
            <v>462</v>
          </cell>
          <cell r="R74">
            <v>335</v>
          </cell>
          <cell r="S74">
            <v>467</v>
          </cell>
          <cell r="T74">
            <v>489</v>
          </cell>
          <cell r="U74">
            <v>583</v>
          </cell>
          <cell r="V74">
            <v>498</v>
          </cell>
          <cell r="W74">
            <v>425</v>
          </cell>
          <cell r="X74">
            <v>281</v>
          </cell>
          <cell r="Y74">
            <v>352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80.521000000000001</v>
          </cell>
          <cell r="C76">
            <v>76.611000000000004</v>
          </cell>
          <cell r="D76">
            <v>102.09399999999999</v>
          </cell>
          <cell r="E76">
            <v>125</v>
          </cell>
          <cell r="F76">
            <v>115.553</v>
          </cell>
          <cell r="G76">
            <v>110</v>
          </cell>
          <cell r="H76">
            <v>92</v>
          </cell>
          <cell r="I76">
            <v>261</v>
          </cell>
          <cell r="J76">
            <v>351</v>
          </cell>
          <cell r="K76">
            <v>396</v>
          </cell>
          <cell r="L76">
            <v>335</v>
          </cell>
          <cell r="M76">
            <v>385.072</v>
          </cell>
          <cell r="N76">
            <v>379</v>
          </cell>
          <cell r="O76">
            <v>465</v>
          </cell>
          <cell r="P76">
            <v>377.88</v>
          </cell>
          <cell r="Q76">
            <v>387</v>
          </cell>
          <cell r="R76">
            <v>438</v>
          </cell>
          <cell r="S76">
            <v>349</v>
          </cell>
          <cell r="T76">
            <v>205</v>
          </cell>
          <cell r="U76">
            <v>313.983</v>
          </cell>
          <cell r="V76">
            <v>302</v>
          </cell>
          <cell r="W76">
            <v>117</v>
          </cell>
          <cell r="X76">
            <v>45</v>
          </cell>
          <cell r="Y76">
            <v>45</v>
          </cell>
        </row>
      </sheetData>
      <sheetData sheetId="17">
        <row r="64">
          <cell r="B64">
            <v>1000.638</v>
          </cell>
          <cell r="C64">
            <v>1014.0309999999999</v>
          </cell>
          <cell r="D64">
            <v>1024.2950000000001</v>
          </cell>
          <cell r="E64">
            <v>1024.9100000000001</v>
          </cell>
          <cell r="F64">
            <v>1025.848</v>
          </cell>
          <cell r="G64">
            <v>1022.216</v>
          </cell>
          <cell r="H64">
            <v>1006.572</v>
          </cell>
          <cell r="I64">
            <v>993.71600000000001</v>
          </cell>
          <cell r="J64">
            <v>964.48099999999999</v>
          </cell>
          <cell r="K64">
            <v>926.06399999999996</v>
          </cell>
          <cell r="L64">
            <v>829.202</v>
          </cell>
          <cell r="M64">
            <v>804.97799999999995</v>
          </cell>
          <cell r="N64">
            <v>787.03099999999995</v>
          </cell>
          <cell r="O64">
            <v>781.33699999999999</v>
          </cell>
          <cell r="P64">
            <v>838.774</v>
          </cell>
          <cell r="Q64">
            <v>840.05399999999997</v>
          </cell>
          <cell r="R64">
            <v>855.59199999999998</v>
          </cell>
          <cell r="S64">
            <v>955.44</v>
          </cell>
          <cell r="T64">
            <v>890.36099999999999</v>
          </cell>
          <cell r="U64">
            <v>891.995</v>
          </cell>
          <cell r="V64">
            <v>894.18799999999999</v>
          </cell>
          <cell r="W64">
            <v>919.69399999999996</v>
          </cell>
          <cell r="X64">
            <v>817.02</v>
          </cell>
          <cell r="Y64">
            <v>967.005</v>
          </cell>
        </row>
        <row r="65">
          <cell r="B65">
            <v>910.61299999999994</v>
          </cell>
          <cell r="C65">
            <v>890.14200000000005</v>
          </cell>
          <cell r="D65">
            <v>878.30800000000011</v>
          </cell>
          <cell r="E65">
            <v>881.76899999999978</v>
          </cell>
          <cell r="F65">
            <v>898.1629999999999</v>
          </cell>
          <cell r="G65">
            <v>988.06399999999996</v>
          </cell>
          <cell r="H65">
            <v>1129.153</v>
          </cell>
          <cell r="I65">
            <v>1294.6390000000001</v>
          </cell>
          <cell r="J65">
            <v>1378.5010000000002</v>
          </cell>
          <cell r="K65">
            <v>1415.7339999999997</v>
          </cell>
          <cell r="L65">
            <v>1426.1020000000001</v>
          </cell>
          <cell r="M65">
            <v>1451.3590000000002</v>
          </cell>
          <cell r="N65">
            <v>1433.2910000000004</v>
          </cell>
          <cell r="O65">
            <v>1398.4059999999999</v>
          </cell>
          <cell r="P65">
            <v>1352.001</v>
          </cell>
          <cell r="Q65">
            <v>1295.7439999999999</v>
          </cell>
          <cell r="R65">
            <v>1281.3510000000001</v>
          </cell>
          <cell r="S65">
            <v>1282.6900000000003</v>
          </cell>
          <cell r="T65">
            <v>1275.992</v>
          </cell>
          <cell r="U65">
            <v>1248.8309999999999</v>
          </cell>
          <cell r="V65">
            <v>1186.481</v>
          </cell>
          <cell r="W65">
            <v>1078.2329999999999</v>
          </cell>
          <cell r="X65">
            <v>1041.155</v>
          </cell>
          <cell r="Y65">
            <v>945.45799999999986</v>
          </cell>
        </row>
        <row r="66">
          <cell r="B66">
            <v>2436.165</v>
          </cell>
          <cell r="C66">
            <v>2411.8040000000001</v>
          </cell>
          <cell r="D66">
            <v>2325.8909999999996</v>
          </cell>
          <cell r="E66">
            <v>2300.2570000000001</v>
          </cell>
          <cell r="F66">
            <v>2330.7150000000006</v>
          </cell>
          <cell r="G66">
            <v>2555.7579999999998</v>
          </cell>
          <cell r="H66">
            <v>2920.2070000000003</v>
          </cell>
          <cell r="I66">
            <v>3448.7710000000002</v>
          </cell>
          <cell r="J66">
            <v>3899.6549999999997</v>
          </cell>
          <cell r="K66">
            <v>4152.8399999999992</v>
          </cell>
          <cell r="L66">
            <v>4345.9160000000011</v>
          </cell>
          <cell r="M66">
            <v>4423.3129999999992</v>
          </cell>
          <cell r="N66">
            <v>4384.5869999999995</v>
          </cell>
          <cell r="O66">
            <v>4280.2520000000004</v>
          </cell>
          <cell r="P66">
            <v>4260.7800000000007</v>
          </cell>
          <cell r="Q66">
            <v>4197.6810000000005</v>
          </cell>
          <cell r="R66">
            <v>4394.2179999999998</v>
          </cell>
          <cell r="S66">
            <v>4675.4929999999995</v>
          </cell>
          <cell r="T66">
            <v>4759.7190000000019</v>
          </cell>
          <cell r="U66">
            <v>4704.0630000000001</v>
          </cell>
          <cell r="V66">
            <v>4453.4360000000006</v>
          </cell>
          <cell r="W66">
            <v>3925.8870000000002</v>
          </cell>
          <cell r="X66">
            <v>3699.998</v>
          </cell>
          <cell r="Y66">
            <v>3026.0450000000001</v>
          </cell>
        </row>
        <row r="67">
          <cell r="B67">
            <v>125</v>
          </cell>
          <cell r="C67">
            <v>250</v>
          </cell>
          <cell r="D67">
            <v>250</v>
          </cell>
          <cell r="E67">
            <v>250</v>
          </cell>
          <cell r="F67">
            <v>125</v>
          </cell>
        </row>
        <row r="68">
          <cell r="B68">
            <v>120.5</v>
          </cell>
          <cell r="C68">
            <v>117.5</v>
          </cell>
          <cell r="D68">
            <v>105.5</v>
          </cell>
          <cell r="E68">
            <v>104</v>
          </cell>
          <cell r="F68">
            <v>111.5</v>
          </cell>
          <cell r="G68">
            <v>123.5</v>
          </cell>
          <cell r="H68">
            <v>128</v>
          </cell>
          <cell r="I68">
            <v>139</v>
          </cell>
          <cell r="J68">
            <v>146.5</v>
          </cell>
          <cell r="K68">
            <v>146.5</v>
          </cell>
          <cell r="L68">
            <v>146.5</v>
          </cell>
          <cell r="M68">
            <v>147.5</v>
          </cell>
          <cell r="N68">
            <v>149</v>
          </cell>
          <cell r="O68">
            <v>148</v>
          </cell>
          <cell r="P68">
            <v>152.5</v>
          </cell>
          <cell r="Q68">
            <v>154</v>
          </cell>
          <cell r="R68">
            <v>162</v>
          </cell>
          <cell r="S68">
            <v>175</v>
          </cell>
          <cell r="T68">
            <v>174.5</v>
          </cell>
          <cell r="U68">
            <v>168.5</v>
          </cell>
          <cell r="V68">
            <v>158</v>
          </cell>
          <cell r="W68">
            <v>142.5</v>
          </cell>
          <cell r="X68">
            <v>130</v>
          </cell>
          <cell r="Y68">
            <v>126.5</v>
          </cell>
        </row>
        <row r="72">
          <cell r="B72">
            <v>43</v>
          </cell>
          <cell r="C72">
            <v>43</v>
          </cell>
          <cell r="D72">
            <v>43</v>
          </cell>
          <cell r="E72">
            <v>43</v>
          </cell>
          <cell r="F72">
            <v>23</v>
          </cell>
          <cell r="G72">
            <v>26</v>
          </cell>
          <cell r="H72">
            <v>6</v>
          </cell>
          <cell r="I72">
            <v>167</v>
          </cell>
          <cell r="J72">
            <v>110</v>
          </cell>
          <cell r="K72">
            <v>130</v>
          </cell>
          <cell r="L72">
            <v>130</v>
          </cell>
          <cell r="M72">
            <v>130</v>
          </cell>
          <cell r="N72">
            <v>130</v>
          </cell>
          <cell r="O72">
            <v>130</v>
          </cell>
          <cell r="P72">
            <v>110</v>
          </cell>
          <cell r="Q72">
            <v>110</v>
          </cell>
          <cell r="R72">
            <v>110</v>
          </cell>
          <cell r="S72">
            <v>110</v>
          </cell>
          <cell r="T72">
            <v>110</v>
          </cell>
          <cell r="U72">
            <v>110</v>
          </cell>
          <cell r="V72">
            <v>159</v>
          </cell>
          <cell r="W72">
            <v>153</v>
          </cell>
          <cell r="X72">
            <v>198</v>
          </cell>
          <cell r="Y72">
            <v>23</v>
          </cell>
        </row>
        <row r="73">
          <cell r="H73">
            <v>85</v>
          </cell>
          <cell r="I73">
            <v>75</v>
          </cell>
          <cell r="J73">
            <v>213</v>
          </cell>
          <cell r="K73">
            <v>167</v>
          </cell>
          <cell r="L73">
            <v>168</v>
          </cell>
          <cell r="M73">
            <v>187</v>
          </cell>
          <cell r="N73">
            <v>136</v>
          </cell>
          <cell r="O73">
            <v>162.06</v>
          </cell>
          <cell r="P73">
            <v>172</v>
          </cell>
          <cell r="Q73">
            <v>180</v>
          </cell>
          <cell r="R73">
            <v>154</v>
          </cell>
          <cell r="S73">
            <v>133</v>
          </cell>
          <cell r="T73">
            <v>244</v>
          </cell>
          <cell r="U73">
            <v>176</v>
          </cell>
          <cell r="V73">
            <v>115</v>
          </cell>
          <cell r="W73">
            <v>156</v>
          </cell>
          <cell r="X73">
            <v>68</v>
          </cell>
          <cell r="Y73">
            <v>136</v>
          </cell>
        </row>
        <row r="74">
          <cell r="B74">
            <v>110</v>
          </cell>
          <cell r="C74">
            <v>50</v>
          </cell>
          <cell r="D74">
            <v>50</v>
          </cell>
          <cell r="E74">
            <v>45</v>
          </cell>
          <cell r="F74">
            <v>45</v>
          </cell>
          <cell r="G74">
            <v>50</v>
          </cell>
          <cell r="H74">
            <v>85</v>
          </cell>
          <cell r="I74">
            <v>5</v>
          </cell>
          <cell r="J74">
            <v>70</v>
          </cell>
          <cell r="K74">
            <v>90</v>
          </cell>
          <cell r="L74">
            <v>185</v>
          </cell>
          <cell r="M74">
            <v>154</v>
          </cell>
          <cell r="N74">
            <v>155</v>
          </cell>
          <cell r="O74">
            <v>116</v>
          </cell>
          <cell r="P74">
            <v>100</v>
          </cell>
          <cell r="Q74">
            <v>100</v>
          </cell>
          <cell r="R74">
            <v>197</v>
          </cell>
          <cell r="S74">
            <v>177</v>
          </cell>
          <cell r="T74">
            <v>130</v>
          </cell>
          <cell r="W74">
            <v>50</v>
          </cell>
          <cell r="X74">
            <v>85</v>
          </cell>
          <cell r="Y74">
            <v>135.75900000000001</v>
          </cell>
        </row>
        <row r="76">
          <cell r="B76">
            <v>420</v>
          </cell>
          <cell r="C76">
            <v>415</v>
          </cell>
          <cell r="D76">
            <v>415</v>
          </cell>
          <cell r="E76">
            <v>375.69499999999999</v>
          </cell>
          <cell r="F76">
            <v>405</v>
          </cell>
          <cell r="G76">
            <v>334</v>
          </cell>
          <cell r="H76">
            <v>183.977</v>
          </cell>
          <cell r="I76">
            <v>113.44</v>
          </cell>
          <cell r="K76">
            <v>84</v>
          </cell>
          <cell r="N76">
            <v>45</v>
          </cell>
          <cell r="O76">
            <v>32</v>
          </cell>
          <cell r="P76">
            <v>5</v>
          </cell>
          <cell r="T76">
            <v>335</v>
          </cell>
          <cell r="U76">
            <v>20</v>
          </cell>
          <cell r="V76">
            <v>53.191000000000003</v>
          </cell>
          <cell r="W76">
            <v>273.69600000000003</v>
          </cell>
          <cell r="X76">
            <v>288</v>
          </cell>
          <cell r="Y76">
            <v>423</v>
          </cell>
        </row>
      </sheetData>
      <sheetData sheetId="18">
        <row r="7">
          <cell r="B7">
            <v>41.45</v>
          </cell>
          <cell r="C7">
            <v>40.01</v>
          </cell>
          <cell r="D7">
            <v>38.270000000000003</v>
          </cell>
          <cell r="E7">
            <v>37.82</v>
          </cell>
          <cell r="F7">
            <v>38.51</v>
          </cell>
          <cell r="G7">
            <v>42.4</v>
          </cell>
          <cell r="H7">
            <v>46</v>
          </cell>
          <cell r="I7">
            <v>64.09</v>
          </cell>
          <cell r="J7">
            <v>72.459999999999994</v>
          </cell>
          <cell r="K7">
            <v>68.38</v>
          </cell>
          <cell r="L7">
            <v>70.86</v>
          </cell>
          <cell r="M7">
            <v>66.92</v>
          </cell>
          <cell r="N7">
            <v>63.56</v>
          </cell>
          <cell r="O7">
            <v>61.79</v>
          </cell>
          <cell r="P7">
            <v>66.349999999999994</v>
          </cell>
          <cell r="Q7">
            <v>67.06</v>
          </cell>
          <cell r="R7">
            <v>78.900000000000006</v>
          </cell>
          <cell r="S7">
            <v>79.540000000000006</v>
          </cell>
          <cell r="T7">
            <v>64.19</v>
          </cell>
          <cell r="U7">
            <v>67.58</v>
          </cell>
          <cell r="V7">
            <v>59.55</v>
          </cell>
          <cell r="W7">
            <v>47.79</v>
          </cell>
          <cell r="X7">
            <v>45.21</v>
          </cell>
          <cell r="Y7">
            <v>37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AXPO_ROMANIA</v>
          </cell>
        </row>
        <row r="51">
          <cell r="A51" t="str">
            <v>DANSKECOM</v>
          </cell>
        </row>
        <row r="52">
          <cell r="A52" t="str">
            <v>DUFERCO</v>
          </cell>
        </row>
        <row r="53">
          <cell r="A53" t="str">
            <v>EFT_SLOVENIA</v>
          </cell>
        </row>
        <row r="54">
          <cell r="A54" t="str">
            <v>EGPH_SUPPLY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EVN_TRADING_SEE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LE_TRADING</v>
          </cell>
        </row>
        <row r="69">
          <cell r="A69" t="str">
            <v>LIG_MEGALOPOLIS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SENTRADE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SUSAKI_POWER</v>
          </cell>
        </row>
        <row r="79">
          <cell r="A79" t="str">
            <v>TERNA_ENERGY</v>
          </cell>
        </row>
        <row r="80">
          <cell r="A80" t="str">
            <v>VIENER</v>
          </cell>
        </row>
        <row r="81">
          <cell r="A81" t="str">
            <v>VIOLAR</v>
          </cell>
        </row>
        <row r="82">
          <cell r="A82" t="str">
            <v>VOLTERRA</v>
          </cell>
        </row>
        <row r="83">
          <cell r="A83" t="str">
            <v>VOLTON</v>
          </cell>
        </row>
        <row r="84">
          <cell r="A84" t="str">
            <v>WATT_AND_VOLT</v>
          </cell>
        </row>
        <row r="85">
          <cell r="A8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44174</v>
          </cell>
        </row>
        <row r="4">
          <cell r="B4">
            <v>44174</v>
          </cell>
        </row>
        <row r="5">
          <cell r="B5">
            <v>44174</v>
          </cell>
        </row>
        <row r="6">
          <cell r="B6">
            <v>44174</v>
          </cell>
        </row>
        <row r="7">
          <cell r="B7">
            <v>44174</v>
          </cell>
        </row>
        <row r="8">
          <cell r="B8">
            <v>44174</v>
          </cell>
        </row>
        <row r="9">
          <cell r="B9">
            <v>44174</v>
          </cell>
        </row>
        <row r="10">
          <cell r="B10">
            <v>44174</v>
          </cell>
        </row>
        <row r="11">
          <cell r="B11">
            <v>44174</v>
          </cell>
        </row>
        <row r="12">
          <cell r="B12">
            <v>44174</v>
          </cell>
        </row>
        <row r="13">
          <cell r="B13">
            <v>44174</v>
          </cell>
        </row>
        <row r="14">
          <cell r="B14">
            <v>44174</v>
          </cell>
        </row>
        <row r="15">
          <cell r="B15">
            <v>44174</v>
          </cell>
        </row>
        <row r="16">
          <cell r="B16">
            <v>44174</v>
          </cell>
        </row>
      </sheetData>
      <sheetData sheetId="41">
        <row r="2">
          <cell r="C2">
            <v>44177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457.46719999999999</v>
          </cell>
          <cell r="J12">
            <v>457.46699999999998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5165.9160000000002</v>
      </c>
      <c r="C4" s="18">
        <v>5191.4770000000008</v>
      </c>
      <c r="D4" s="18">
        <v>5091.9940000000015</v>
      </c>
      <c r="E4" s="18">
        <v>5024.6310000000003</v>
      </c>
      <c r="F4" s="18">
        <v>4964.2260000000006</v>
      </c>
      <c r="G4" s="18">
        <v>5099.5380000000005</v>
      </c>
      <c r="H4" s="18">
        <v>5543.9090000000006</v>
      </c>
      <c r="I4" s="18">
        <v>6236.5660000000016</v>
      </c>
      <c r="J4" s="18">
        <v>6782.1369999999997</v>
      </c>
      <c r="K4" s="18">
        <v>7112.1379999999999</v>
      </c>
      <c r="L4" s="18">
        <v>7230.7199999999984</v>
      </c>
      <c r="M4" s="18">
        <v>7298.1499999999987</v>
      </c>
      <c r="N4" s="18">
        <v>7219.9089999999997</v>
      </c>
      <c r="O4" s="18">
        <v>7048.0550000000012</v>
      </c>
      <c r="P4" s="18">
        <v>6991.0550000000003</v>
      </c>
      <c r="Q4" s="18">
        <v>6877.4790000000003</v>
      </c>
      <c r="R4" s="18">
        <v>7154.1609999999991</v>
      </c>
      <c r="S4" s="18">
        <v>7508.6229999999987</v>
      </c>
      <c r="T4" s="18">
        <v>7919.5719999999983</v>
      </c>
      <c r="U4" s="18">
        <v>7319.389000000001</v>
      </c>
      <c r="V4" s="18">
        <v>7019.2960000000012</v>
      </c>
      <c r="W4" s="18">
        <v>6699.01</v>
      </c>
      <c r="X4" s="18">
        <v>6327.1729999999989</v>
      </c>
      <c r="Y4" s="18">
        <v>5782.7669999999998</v>
      </c>
      <c r="Z4" s="19"/>
      <c r="AA4" s="20">
        <f>SUM(B4:Z4)</f>
        <v>154607.891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41.45</v>
      </c>
      <c r="C7" s="28">
        <v>40.01</v>
      </c>
      <c r="D7" s="28">
        <v>38.270000000000003</v>
      </c>
      <c r="E7" s="28">
        <v>37.82</v>
      </c>
      <c r="F7" s="28">
        <v>38.51</v>
      </c>
      <c r="G7" s="28">
        <v>42.4</v>
      </c>
      <c r="H7" s="28">
        <v>46</v>
      </c>
      <c r="I7" s="28">
        <v>64.09</v>
      </c>
      <c r="J7" s="28">
        <v>72.459999999999994</v>
      </c>
      <c r="K7" s="28">
        <v>68.38</v>
      </c>
      <c r="L7" s="28">
        <v>70.86</v>
      </c>
      <c r="M7" s="28">
        <v>66.92</v>
      </c>
      <c r="N7" s="28">
        <v>63.56</v>
      </c>
      <c r="O7" s="28">
        <v>61.79</v>
      </c>
      <c r="P7" s="28">
        <v>66.349999999999994</v>
      </c>
      <c r="Q7" s="28">
        <v>67.06</v>
      </c>
      <c r="R7" s="28">
        <v>78.900000000000006</v>
      </c>
      <c r="S7" s="28">
        <v>79.540000000000006</v>
      </c>
      <c r="T7" s="28">
        <v>64.19</v>
      </c>
      <c r="U7" s="28">
        <v>67.58</v>
      </c>
      <c r="V7" s="28">
        <v>59.55</v>
      </c>
      <c r="W7" s="28">
        <v>47.79</v>
      </c>
      <c r="X7" s="28">
        <v>45.21</v>
      </c>
      <c r="Y7" s="28">
        <v>37</v>
      </c>
      <c r="Z7" s="29"/>
      <c r="AA7" s="30">
        <f>IF(SUM(GR_MAINLAND_MCP_SUM_SELL)&lt;&gt;0,AVERAGEIF(GR_MAINLAND_MCP_SUM_SELL,"&lt;&gt;"""),"")</f>
        <v>56.903750000000002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1139</v>
      </c>
      <c r="C10" s="42">
        <v>1139</v>
      </c>
      <c r="D10" s="42">
        <v>1139</v>
      </c>
      <c r="E10" s="42">
        <v>1139</v>
      </c>
      <c r="F10" s="42">
        <v>1139</v>
      </c>
      <c r="G10" s="42">
        <v>1139</v>
      </c>
      <c r="H10" s="42">
        <v>1139</v>
      </c>
      <c r="I10" s="42">
        <v>1139</v>
      </c>
      <c r="J10" s="42">
        <v>1139</v>
      </c>
      <c r="K10" s="42">
        <v>1139</v>
      </c>
      <c r="L10" s="42">
        <v>1139</v>
      </c>
      <c r="M10" s="42">
        <v>1139</v>
      </c>
      <c r="N10" s="42">
        <v>1139</v>
      </c>
      <c r="O10" s="42">
        <v>1139</v>
      </c>
      <c r="P10" s="42">
        <v>1139</v>
      </c>
      <c r="Q10" s="42">
        <v>1139</v>
      </c>
      <c r="R10" s="42">
        <v>1249</v>
      </c>
      <c r="S10" s="42">
        <v>1249</v>
      </c>
      <c r="T10" s="42">
        <v>1238.653</v>
      </c>
      <c r="U10" s="42">
        <v>1249</v>
      </c>
      <c r="V10" s="42">
        <v>1139</v>
      </c>
      <c r="W10" s="42">
        <v>1139</v>
      </c>
      <c r="X10" s="42">
        <v>1139</v>
      </c>
      <c r="Y10" s="42">
        <v>1139</v>
      </c>
      <c r="Z10" s="43"/>
      <c r="AA10" s="44">
        <f>SUM(B10:Z10)</f>
        <v>27765.652999999998</v>
      </c>
    </row>
    <row r="11" spans="1:27" ht="24.95" customHeight="1" x14ac:dyDescent="0.2">
      <c r="A11" s="45" t="s">
        <v>7</v>
      </c>
      <c r="B11" s="46">
        <v>1776.9</v>
      </c>
      <c r="C11" s="47">
        <v>1776.9</v>
      </c>
      <c r="D11" s="47">
        <v>1776.9</v>
      </c>
      <c r="E11" s="47">
        <v>1776.9</v>
      </c>
      <c r="F11" s="47">
        <v>1776.9</v>
      </c>
      <c r="G11" s="47">
        <v>1961.4230000000002</v>
      </c>
      <c r="H11" s="47">
        <v>2555.5010000000002</v>
      </c>
      <c r="I11" s="47">
        <v>2646.6640000000002</v>
      </c>
      <c r="J11" s="47">
        <v>2754.3879999999999</v>
      </c>
      <c r="K11" s="47">
        <v>2900.5729999999999</v>
      </c>
      <c r="L11" s="47">
        <v>2839.1060000000002</v>
      </c>
      <c r="M11" s="47">
        <v>2766.9870000000001</v>
      </c>
      <c r="N11" s="47">
        <v>2735.5940000000001</v>
      </c>
      <c r="O11" s="47">
        <v>2664.9</v>
      </c>
      <c r="P11" s="47">
        <v>2865.194</v>
      </c>
      <c r="Q11" s="47">
        <v>2748.9590000000003</v>
      </c>
      <c r="R11" s="47">
        <v>2918.8510000000001</v>
      </c>
      <c r="S11" s="47">
        <v>2909.4869999999996</v>
      </c>
      <c r="T11" s="47">
        <v>2663.5680000000002</v>
      </c>
      <c r="U11" s="47">
        <v>2668.6860000000001</v>
      </c>
      <c r="V11" s="47">
        <v>2690.9390000000003</v>
      </c>
      <c r="W11" s="47">
        <v>2624.3130000000001</v>
      </c>
      <c r="X11" s="47">
        <v>2493.27</v>
      </c>
      <c r="Y11" s="47">
        <v>1977.9</v>
      </c>
      <c r="Z11" s="48"/>
      <c r="AA11" s="49">
        <f>SUM(B11:Z11)</f>
        <v>59270.803000000014</v>
      </c>
    </row>
    <row r="12" spans="1:27" ht="24.95" customHeight="1" x14ac:dyDescent="0.2">
      <c r="A12" s="45" t="s">
        <v>8</v>
      </c>
      <c r="B12" s="46">
        <v>66</v>
      </c>
      <c r="C12" s="47">
        <v>66</v>
      </c>
      <c r="D12" s="47">
        <v>66</v>
      </c>
      <c r="E12" s="47">
        <v>66</v>
      </c>
      <c r="F12" s="47">
        <v>66</v>
      </c>
      <c r="G12" s="47">
        <v>92</v>
      </c>
      <c r="H12" s="47">
        <v>92</v>
      </c>
      <c r="I12" s="47">
        <v>134</v>
      </c>
      <c r="J12" s="47">
        <v>215</v>
      </c>
      <c r="K12" s="47">
        <v>155</v>
      </c>
      <c r="L12" s="47">
        <v>135</v>
      </c>
      <c r="M12" s="47">
        <v>132</v>
      </c>
      <c r="N12" s="47">
        <v>193</v>
      </c>
      <c r="O12" s="47">
        <v>127</v>
      </c>
      <c r="P12" s="47">
        <v>88</v>
      </c>
      <c r="Q12" s="47">
        <v>135</v>
      </c>
      <c r="R12" s="47">
        <v>149</v>
      </c>
      <c r="S12" s="47">
        <v>410</v>
      </c>
      <c r="T12" s="47">
        <v>1127</v>
      </c>
      <c r="U12" s="47">
        <v>252</v>
      </c>
      <c r="V12" s="47">
        <v>131</v>
      </c>
      <c r="W12" s="47">
        <v>129</v>
      </c>
      <c r="X12" s="47">
        <v>137</v>
      </c>
      <c r="Y12" s="47">
        <v>66</v>
      </c>
      <c r="Z12" s="48"/>
      <c r="AA12" s="49">
        <f>SUM(B12:Z12)</f>
        <v>4229</v>
      </c>
    </row>
    <row r="13" spans="1:27" ht="24.95" customHeight="1" x14ac:dyDescent="0.2">
      <c r="A13" s="50" t="s">
        <v>9</v>
      </c>
      <c r="B13" s="51">
        <v>1495.6829999999998</v>
      </c>
      <c r="C13" s="52">
        <v>1354.7460000000001</v>
      </c>
      <c r="D13" s="52">
        <v>1229.0090000000002</v>
      </c>
      <c r="E13" s="52">
        <v>1131.731</v>
      </c>
      <c r="F13" s="52">
        <v>1096.7730000000001</v>
      </c>
      <c r="G13" s="52">
        <v>1071.1150000000002</v>
      </c>
      <c r="H13" s="52">
        <v>1057.4079999999997</v>
      </c>
      <c r="I13" s="52">
        <v>1248.9020000000003</v>
      </c>
      <c r="J13" s="52">
        <v>1599.7490000000003</v>
      </c>
      <c r="K13" s="52">
        <v>1912.5650000000001</v>
      </c>
      <c r="L13" s="52">
        <v>2101.614</v>
      </c>
      <c r="M13" s="52">
        <v>2169.0910000000003</v>
      </c>
      <c r="N13" s="52">
        <v>2105.3150000000005</v>
      </c>
      <c r="O13" s="52">
        <v>1982.155</v>
      </c>
      <c r="P13" s="52">
        <v>1837.9809999999998</v>
      </c>
      <c r="Q13" s="52">
        <v>1747.52</v>
      </c>
      <c r="R13" s="52">
        <v>1754.3100000000002</v>
      </c>
      <c r="S13" s="52">
        <v>1823.1360000000004</v>
      </c>
      <c r="T13" s="52">
        <v>1902.3510000000001</v>
      </c>
      <c r="U13" s="52">
        <v>1956.376</v>
      </c>
      <c r="V13" s="52">
        <v>2004.3570000000002</v>
      </c>
      <c r="W13" s="52">
        <v>2023.6970000000001</v>
      </c>
      <c r="X13" s="52">
        <v>1988.9030000000005</v>
      </c>
      <c r="Y13" s="52">
        <v>1931.8669999999997</v>
      </c>
      <c r="Z13" s="53"/>
      <c r="AA13" s="54">
        <f>SUM(B13:Z13)</f>
        <v>40526.353999999999</v>
      </c>
    </row>
    <row r="14" spans="1:27" ht="30" customHeight="1" thickBot="1" x14ac:dyDescent="0.25">
      <c r="A14" s="55" t="s">
        <v>10</v>
      </c>
      <c r="B14" s="56">
        <f>IF(LEN(B$2)&gt;0,SUM(B10:B13),"")</f>
        <v>4477.5829999999996</v>
      </c>
      <c r="C14" s="57">
        <f t="shared" ref="C14:Z14" si="0">IF(LEN(C$2)&gt;0,SUM(C10:C13),"")</f>
        <v>4336.6460000000006</v>
      </c>
      <c r="D14" s="57">
        <f t="shared" si="0"/>
        <v>4210.9090000000006</v>
      </c>
      <c r="E14" s="57">
        <f t="shared" si="0"/>
        <v>4113.6310000000003</v>
      </c>
      <c r="F14" s="57">
        <f t="shared" si="0"/>
        <v>4078.6730000000002</v>
      </c>
      <c r="G14" s="57">
        <f t="shared" si="0"/>
        <v>4263.5380000000005</v>
      </c>
      <c r="H14" s="57">
        <f t="shared" si="0"/>
        <v>4843.9089999999997</v>
      </c>
      <c r="I14" s="57">
        <f t="shared" si="0"/>
        <v>5168.5660000000007</v>
      </c>
      <c r="J14" s="57">
        <f t="shared" si="0"/>
        <v>5708.1370000000006</v>
      </c>
      <c r="K14" s="57">
        <f t="shared" si="0"/>
        <v>6107.1380000000008</v>
      </c>
      <c r="L14" s="57">
        <f t="shared" si="0"/>
        <v>6214.7199999999993</v>
      </c>
      <c r="M14" s="57">
        <f t="shared" si="0"/>
        <v>6207.0780000000004</v>
      </c>
      <c r="N14" s="57">
        <f t="shared" si="0"/>
        <v>6172.9090000000006</v>
      </c>
      <c r="O14" s="57">
        <f t="shared" si="0"/>
        <v>5913.0550000000003</v>
      </c>
      <c r="P14" s="57">
        <f t="shared" si="0"/>
        <v>5930.1749999999993</v>
      </c>
      <c r="Q14" s="57">
        <f t="shared" si="0"/>
        <v>5770.4790000000003</v>
      </c>
      <c r="R14" s="57">
        <f t="shared" si="0"/>
        <v>6071.161000000001</v>
      </c>
      <c r="S14" s="57">
        <f t="shared" si="0"/>
        <v>6391.6229999999996</v>
      </c>
      <c r="T14" s="57">
        <f t="shared" si="0"/>
        <v>6931.5720000000001</v>
      </c>
      <c r="U14" s="57">
        <f t="shared" si="0"/>
        <v>6126.0619999999999</v>
      </c>
      <c r="V14" s="57">
        <f t="shared" si="0"/>
        <v>5965.2960000000003</v>
      </c>
      <c r="W14" s="57">
        <f t="shared" si="0"/>
        <v>5916.01</v>
      </c>
      <c r="X14" s="57">
        <f t="shared" si="0"/>
        <v>5758.1730000000007</v>
      </c>
      <c r="Y14" s="57">
        <f t="shared" si="0"/>
        <v>5114.7669999999998</v>
      </c>
      <c r="Z14" s="58" t="str">
        <f t="shared" si="0"/>
        <v/>
      </c>
      <c r="AA14" s="59">
        <f>SUM(AA9:AA13)</f>
        <v>131791.81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2343.9</v>
      </c>
      <c r="C25" s="67">
        <v>2275.9</v>
      </c>
      <c r="D25" s="67">
        <v>2208.9</v>
      </c>
      <c r="E25" s="67">
        <v>2157.9</v>
      </c>
      <c r="F25" s="67">
        <v>2140.9</v>
      </c>
      <c r="G25" s="67">
        <v>2138.9</v>
      </c>
      <c r="H25" s="67">
        <v>2131.9</v>
      </c>
      <c r="I25" s="67">
        <v>2357.9</v>
      </c>
      <c r="J25" s="67">
        <v>2745.9</v>
      </c>
      <c r="K25" s="67">
        <v>2954.9</v>
      </c>
      <c r="L25" s="67">
        <v>3079.9</v>
      </c>
      <c r="M25" s="67">
        <v>3116.9</v>
      </c>
      <c r="N25" s="67">
        <v>3117.9</v>
      </c>
      <c r="O25" s="67">
        <v>2933.9</v>
      </c>
      <c r="P25" s="67">
        <v>2711.9</v>
      </c>
      <c r="Q25" s="67">
        <v>2595.9</v>
      </c>
      <c r="R25" s="67">
        <v>2623.9</v>
      </c>
      <c r="S25" s="67">
        <v>2926.9</v>
      </c>
      <c r="T25" s="67">
        <v>3590.9</v>
      </c>
      <c r="U25" s="67">
        <v>2767.9</v>
      </c>
      <c r="V25" s="67">
        <v>2715.9</v>
      </c>
      <c r="W25" s="67">
        <v>2766.9</v>
      </c>
      <c r="X25" s="67">
        <v>2756.9</v>
      </c>
      <c r="Y25" s="67">
        <v>2651.9</v>
      </c>
      <c r="Z25" s="68"/>
      <c r="AA25" s="69">
        <f>SUM(B25:Z25)</f>
        <v>63814.60000000002</v>
      </c>
    </row>
    <row r="26" spans="1:27" ht="24.95" customHeight="1" x14ac:dyDescent="0.2">
      <c r="A26" s="70" t="s">
        <v>20</v>
      </c>
      <c r="B26" s="71">
        <v>804.01599999999996</v>
      </c>
      <c r="C26" s="72">
        <v>897.577</v>
      </c>
      <c r="D26" s="72">
        <v>865.09400000000005</v>
      </c>
      <c r="E26" s="72">
        <v>848.73099999999999</v>
      </c>
      <c r="F26" s="72">
        <v>805.32600000000002</v>
      </c>
      <c r="G26" s="72">
        <v>760.63800000000003</v>
      </c>
      <c r="H26" s="72">
        <v>881.00900000000001</v>
      </c>
      <c r="I26" s="72">
        <v>1202.6659999999999</v>
      </c>
      <c r="J26" s="72">
        <v>1310.2370000000001</v>
      </c>
      <c r="K26" s="72">
        <v>1431.2380000000001</v>
      </c>
      <c r="L26" s="72">
        <v>1444.82</v>
      </c>
      <c r="M26" s="72">
        <v>1475.25</v>
      </c>
      <c r="N26" s="72">
        <v>1396.009</v>
      </c>
      <c r="O26" s="72">
        <v>1408.155</v>
      </c>
      <c r="P26" s="72">
        <v>1573.155</v>
      </c>
      <c r="Q26" s="72">
        <v>1475.579</v>
      </c>
      <c r="R26" s="72">
        <v>1704.261</v>
      </c>
      <c r="S26" s="72">
        <v>1755.723</v>
      </c>
      <c r="T26" s="72">
        <v>1502.672</v>
      </c>
      <c r="U26" s="72">
        <v>1725.489</v>
      </c>
      <c r="V26" s="72">
        <v>1497.396</v>
      </c>
      <c r="W26" s="72">
        <v>1301.1099999999999</v>
      </c>
      <c r="X26" s="72">
        <v>1097.2729999999999</v>
      </c>
      <c r="Y26" s="72">
        <v>911.86699999999996</v>
      </c>
      <c r="Z26" s="73"/>
      <c r="AA26" s="74">
        <f>SUM(B26:Z26)</f>
        <v>30075.290999999997</v>
      </c>
    </row>
    <row r="27" spans="1:27" ht="24.95" customHeight="1" x14ac:dyDescent="0.2">
      <c r="A27" s="77" t="s">
        <v>21</v>
      </c>
      <c r="B27" s="75">
        <v>2018</v>
      </c>
      <c r="C27" s="76">
        <v>2018</v>
      </c>
      <c r="D27" s="76">
        <v>2018</v>
      </c>
      <c r="E27" s="76">
        <v>2018</v>
      </c>
      <c r="F27" s="76">
        <v>2018</v>
      </c>
      <c r="G27" s="76">
        <v>2200</v>
      </c>
      <c r="H27" s="76">
        <v>2531</v>
      </c>
      <c r="I27" s="76">
        <v>2676</v>
      </c>
      <c r="J27" s="76">
        <v>2726</v>
      </c>
      <c r="K27" s="76">
        <v>2726</v>
      </c>
      <c r="L27" s="76">
        <v>2706</v>
      </c>
      <c r="M27" s="76">
        <v>2706</v>
      </c>
      <c r="N27" s="76">
        <v>2706</v>
      </c>
      <c r="O27" s="76">
        <v>2706</v>
      </c>
      <c r="P27" s="76">
        <v>2706</v>
      </c>
      <c r="Q27" s="76">
        <v>2806</v>
      </c>
      <c r="R27" s="76">
        <v>2826</v>
      </c>
      <c r="S27" s="76">
        <v>2826</v>
      </c>
      <c r="T27" s="76">
        <v>2826</v>
      </c>
      <c r="U27" s="76">
        <v>2826</v>
      </c>
      <c r="V27" s="76">
        <v>2806</v>
      </c>
      <c r="W27" s="76">
        <v>2631</v>
      </c>
      <c r="X27" s="76">
        <v>2473</v>
      </c>
      <c r="Y27" s="76">
        <v>2219</v>
      </c>
      <c r="Z27" s="78"/>
      <c r="AA27" s="79">
        <f>SUM(B27:Z27)</f>
        <v>60718</v>
      </c>
    </row>
    <row r="28" spans="1:27" ht="30" customHeight="1" thickBot="1" x14ac:dyDescent="0.25">
      <c r="A28" s="55" t="s">
        <v>22</v>
      </c>
      <c r="B28" s="56">
        <f>IF(LEN(B$2)&gt;0,SUM(B25:B27),"")</f>
        <v>5165.9160000000002</v>
      </c>
      <c r="C28" s="57">
        <f t="shared" ref="C28:Z28" si="2">IF(LEN(C$2)&gt;0,SUM(C25:C27),"")</f>
        <v>5191.4769999999999</v>
      </c>
      <c r="D28" s="57">
        <f t="shared" si="2"/>
        <v>5091.9940000000006</v>
      </c>
      <c r="E28" s="57">
        <f t="shared" si="2"/>
        <v>5024.6310000000003</v>
      </c>
      <c r="F28" s="57">
        <f t="shared" si="2"/>
        <v>4964.2260000000006</v>
      </c>
      <c r="G28" s="57">
        <f t="shared" si="2"/>
        <v>5099.5380000000005</v>
      </c>
      <c r="H28" s="57">
        <f t="shared" si="2"/>
        <v>5543.9089999999997</v>
      </c>
      <c r="I28" s="57">
        <f t="shared" si="2"/>
        <v>6236.5659999999998</v>
      </c>
      <c r="J28" s="57">
        <f t="shared" si="2"/>
        <v>6782.1370000000006</v>
      </c>
      <c r="K28" s="57">
        <f t="shared" si="2"/>
        <v>7112.1379999999999</v>
      </c>
      <c r="L28" s="57">
        <f t="shared" si="2"/>
        <v>7230.72</v>
      </c>
      <c r="M28" s="57">
        <f t="shared" si="2"/>
        <v>7298.15</v>
      </c>
      <c r="N28" s="57">
        <f t="shared" si="2"/>
        <v>7219.9089999999997</v>
      </c>
      <c r="O28" s="57">
        <f t="shared" si="2"/>
        <v>7048.0550000000003</v>
      </c>
      <c r="P28" s="57">
        <f t="shared" si="2"/>
        <v>6991.0550000000003</v>
      </c>
      <c r="Q28" s="57">
        <f t="shared" si="2"/>
        <v>6877.4790000000003</v>
      </c>
      <c r="R28" s="57">
        <f t="shared" si="2"/>
        <v>7154.1610000000001</v>
      </c>
      <c r="S28" s="57">
        <f t="shared" si="2"/>
        <v>7508.6229999999996</v>
      </c>
      <c r="T28" s="57">
        <f t="shared" si="2"/>
        <v>7919.5720000000001</v>
      </c>
      <c r="U28" s="57">
        <f t="shared" si="2"/>
        <v>7319.3890000000001</v>
      </c>
      <c r="V28" s="57">
        <f t="shared" si="2"/>
        <v>7019.2960000000003</v>
      </c>
      <c r="W28" s="57">
        <f t="shared" si="2"/>
        <v>6699.01</v>
      </c>
      <c r="X28" s="57">
        <f t="shared" si="2"/>
        <v>6327.1729999999998</v>
      </c>
      <c r="Y28" s="57">
        <f t="shared" si="2"/>
        <v>5782.7669999999998</v>
      </c>
      <c r="Z28" s="58" t="str">
        <f t="shared" si="2"/>
        <v/>
      </c>
      <c r="AA28" s="59">
        <f>SUM(AA25:AA27)</f>
        <v>154607.891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60</v>
      </c>
      <c r="D31" s="90">
        <v>42</v>
      </c>
      <c r="E31" s="90">
        <v>34</v>
      </c>
      <c r="F31" s="90">
        <v>38</v>
      </c>
      <c r="G31" s="90">
        <v>32</v>
      </c>
      <c r="H31" s="90">
        <v>65</v>
      </c>
      <c r="I31" s="90">
        <v>29</v>
      </c>
      <c r="J31" s="90">
        <v>27</v>
      </c>
      <c r="K31" s="90">
        <v>27</v>
      </c>
      <c r="L31" s="90">
        <v>27</v>
      </c>
      <c r="M31" s="90">
        <v>27</v>
      </c>
      <c r="N31" s="90">
        <v>29</v>
      </c>
      <c r="O31" s="90">
        <v>29</v>
      </c>
      <c r="P31" s="90">
        <v>45</v>
      </c>
      <c r="Q31" s="90">
        <v>46</v>
      </c>
      <c r="R31" s="90">
        <v>100</v>
      </c>
      <c r="S31" s="90">
        <v>91</v>
      </c>
      <c r="T31" s="90">
        <v>85</v>
      </c>
      <c r="U31" s="90">
        <v>81</v>
      </c>
      <c r="V31" s="90">
        <v>27</v>
      </c>
      <c r="W31" s="90">
        <v>27</v>
      </c>
      <c r="X31" s="90">
        <v>29</v>
      </c>
      <c r="Y31" s="90">
        <v>77</v>
      </c>
      <c r="Z31" s="91"/>
      <c r="AA31" s="69">
        <f t="shared" ref="AA31:AA36" si="3">SUM(B31:Z31)</f>
        <v>1101</v>
      </c>
    </row>
    <row r="32" spans="1:27" ht="24.95" customHeight="1" x14ac:dyDescent="0.2">
      <c r="A32" s="92" t="s">
        <v>25</v>
      </c>
      <c r="B32" s="93">
        <v>166.81200000000001</v>
      </c>
      <c r="C32" s="94">
        <v>169.22</v>
      </c>
      <c r="D32" s="94">
        <v>187.99099999999999</v>
      </c>
      <c r="E32" s="94">
        <v>198</v>
      </c>
      <c r="F32" s="94">
        <v>178</v>
      </c>
      <c r="G32" s="94">
        <v>181</v>
      </c>
      <c r="H32" s="94">
        <v>127</v>
      </c>
      <c r="I32" s="94">
        <v>180</v>
      </c>
      <c r="J32" s="94">
        <v>158</v>
      </c>
      <c r="K32" s="94">
        <v>94</v>
      </c>
      <c r="L32" s="94">
        <v>91</v>
      </c>
      <c r="M32" s="94">
        <v>90</v>
      </c>
      <c r="N32" s="94">
        <v>95</v>
      </c>
      <c r="O32" s="94">
        <v>96</v>
      </c>
      <c r="P32" s="94">
        <v>95</v>
      </c>
      <c r="Q32" s="94">
        <v>96</v>
      </c>
      <c r="R32" s="94">
        <v>94</v>
      </c>
      <c r="S32" s="94">
        <v>94</v>
      </c>
      <c r="T32" s="94">
        <v>93</v>
      </c>
      <c r="U32" s="94">
        <v>99.343999999999994</v>
      </c>
      <c r="V32" s="94">
        <v>111</v>
      </c>
      <c r="W32" s="94">
        <v>98</v>
      </c>
      <c r="X32" s="94">
        <v>98</v>
      </c>
      <c r="Y32" s="94">
        <v>78</v>
      </c>
      <c r="Z32" s="95"/>
      <c r="AA32" s="74">
        <f t="shared" si="3"/>
        <v>2968.3670000000002</v>
      </c>
    </row>
    <row r="33" spans="1:27" ht="24.95" customHeight="1" x14ac:dyDescent="0.2">
      <c r="A33" s="92" t="s">
        <v>26</v>
      </c>
      <c r="B33" s="93">
        <v>298</v>
      </c>
      <c r="C33" s="94">
        <v>433</v>
      </c>
      <c r="D33" s="94">
        <v>433</v>
      </c>
      <c r="E33" s="94">
        <v>438</v>
      </c>
      <c r="F33" s="94">
        <v>438</v>
      </c>
      <c r="G33" s="94">
        <v>397</v>
      </c>
      <c r="H33" s="94">
        <v>300</v>
      </c>
      <c r="I33" s="94">
        <v>482</v>
      </c>
      <c r="J33" s="94">
        <v>422</v>
      </c>
      <c r="K33" s="94">
        <v>372</v>
      </c>
      <c r="L33" s="94">
        <v>447</v>
      </c>
      <c r="M33" s="94">
        <v>473</v>
      </c>
      <c r="N33" s="94">
        <v>428</v>
      </c>
      <c r="O33" s="94">
        <v>429</v>
      </c>
      <c r="P33" s="94">
        <v>427</v>
      </c>
      <c r="Q33" s="94">
        <v>462</v>
      </c>
      <c r="R33" s="94">
        <v>335</v>
      </c>
      <c r="S33" s="94">
        <v>467</v>
      </c>
      <c r="T33" s="94">
        <v>489</v>
      </c>
      <c r="U33" s="94">
        <v>583</v>
      </c>
      <c r="V33" s="94">
        <v>498</v>
      </c>
      <c r="W33" s="94">
        <v>425</v>
      </c>
      <c r="X33" s="94">
        <v>281</v>
      </c>
      <c r="Y33" s="94">
        <v>352</v>
      </c>
      <c r="Z33" s="95"/>
      <c r="AA33" s="74">
        <f t="shared" si="3"/>
        <v>10109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80.521000000000001</v>
      </c>
      <c r="C35" s="94">
        <v>76.611000000000004</v>
      </c>
      <c r="D35" s="94">
        <v>102.09399999999999</v>
      </c>
      <c r="E35" s="94">
        <v>125</v>
      </c>
      <c r="F35" s="94">
        <v>115.553</v>
      </c>
      <c r="G35" s="94">
        <v>110</v>
      </c>
      <c r="H35" s="94">
        <v>92</v>
      </c>
      <c r="I35" s="94">
        <v>261</v>
      </c>
      <c r="J35" s="94">
        <v>351</v>
      </c>
      <c r="K35" s="94">
        <v>396</v>
      </c>
      <c r="L35" s="94">
        <v>335</v>
      </c>
      <c r="M35" s="94">
        <v>385.072</v>
      </c>
      <c r="N35" s="94">
        <v>379</v>
      </c>
      <c r="O35" s="94">
        <v>465</v>
      </c>
      <c r="P35" s="94">
        <v>377.88</v>
      </c>
      <c r="Q35" s="94">
        <v>387</v>
      </c>
      <c r="R35" s="94">
        <v>438</v>
      </c>
      <c r="S35" s="94">
        <v>349</v>
      </c>
      <c r="T35" s="94">
        <v>205</v>
      </c>
      <c r="U35" s="94">
        <v>313.983</v>
      </c>
      <c r="V35" s="94">
        <v>302</v>
      </c>
      <c r="W35" s="94">
        <v>117</v>
      </c>
      <c r="X35" s="94">
        <v>45</v>
      </c>
      <c r="Y35" s="94">
        <v>45</v>
      </c>
      <c r="Z35" s="95"/>
      <c r="AA35" s="74">
        <f t="shared" si="3"/>
        <v>5853.7139999999999</v>
      </c>
    </row>
    <row r="36" spans="1:27" ht="30" customHeight="1" thickBot="1" x14ac:dyDescent="0.25">
      <c r="A36" s="81" t="s">
        <v>29</v>
      </c>
      <c r="B36" s="82">
        <f>IF(LEN(B$2)&gt;0,SUM(B31:B35),"")</f>
        <v>688.33299999999997</v>
      </c>
      <c r="C36" s="83">
        <f t="shared" ref="C36:Z36" si="4">IF(LEN(C$2)&gt;0,SUM(C31:C35),"")</f>
        <v>854.83100000000002</v>
      </c>
      <c r="D36" s="83">
        <f t="shared" si="4"/>
        <v>881.08500000000004</v>
      </c>
      <c r="E36" s="83">
        <f t="shared" si="4"/>
        <v>911</v>
      </c>
      <c r="F36" s="83">
        <f t="shared" si="4"/>
        <v>885.553</v>
      </c>
      <c r="G36" s="83">
        <f t="shared" si="4"/>
        <v>836</v>
      </c>
      <c r="H36" s="83">
        <f t="shared" si="4"/>
        <v>700</v>
      </c>
      <c r="I36" s="83">
        <f t="shared" si="4"/>
        <v>1068</v>
      </c>
      <c r="J36" s="83">
        <f t="shared" si="4"/>
        <v>1074</v>
      </c>
      <c r="K36" s="83">
        <f t="shared" si="4"/>
        <v>1005</v>
      </c>
      <c r="L36" s="83">
        <f t="shared" si="4"/>
        <v>1016</v>
      </c>
      <c r="M36" s="83">
        <f t="shared" si="4"/>
        <v>1091.0720000000001</v>
      </c>
      <c r="N36" s="83">
        <f t="shared" si="4"/>
        <v>1047</v>
      </c>
      <c r="O36" s="83">
        <f t="shared" si="4"/>
        <v>1135</v>
      </c>
      <c r="P36" s="83">
        <f t="shared" si="4"/>
        <v>1060.8800000000001</v>
      </c>
      <c r="Q36" s="83">
        <f t="shared" si="4"/>
        <v>1107</v>
      </c>
      <c r="R36" s="83">
        <f t="shared" si="4"/>
        <v>1083</v>
      </c>
      <c r="S36" s="83">
        <f t="shared" si="4"/>
        <v>1117</v>
      </c>
      <c r="T36" s="83">
        <f t="shared" si="4"/>
        <v>988</v>
      </c>
      <c r="U36" s="83">
        <f t="shared" si="4"/>
        <v>1193.327</v>
      </c>
      <c r="V36" s="83">
        <f t="shared" si="4"/>
        <v>1054</v>
      </c>
      <c r="W36" s="83">
        <f t="shared" si="4"/>
        <v>783</v>
      </c>
      <c r="X36" s="83">
        <f t="shared" si="4"/>
        <v>569</v>
      </c>
      <c r="Y36" s="83">
        <f t="shared" si="4"/>
        <v>668</v>
      </c>
      <c r="Z36" s="84" t="str">
        <f t="shared" si="4"/>
        <v/>
      </c>
      <c r="AA36" s="85">
        <f t="shared" si="3"/>
        <v>22816.081000000002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5165.9159999999993</v>
      </c>
      <c r="C47" s="83">
        <f t="shared" ref="C47:Z47" si="8">IF(LEN(C$2)&gt;0,C14+C22+C36,"")</f>
        <v>5191.4770000000008</v>
      </c>
      <c r="D47" s="83">
        <f t="shared" si="8"/>
        <v>5091.9940000000006</v>
      </c>
      <c r="E47" s="83">
        <f t="shared" si="8"/>
        <v>5024.6310000000003</v>
      </c>
      <c r="F47" s="83">
        <f t="shared" si="8"/>
        <v>4964.2260000000006</v>
      </c>
      <c r="G47" s="83">
        <f t="shared" si="8"/>
        <v>5099.5380000000005</v>
      </c>
      <c r="H47" s="83">
        <f t="shared" si="8"/>
        <v>5543.9089999999997</v>
      </c>
      <c r="I47" s="83">
        <f t="shared" si="8"/>
        <v>6236.5660000000007</v>
      </c>
      <c r="J47" s="83">
        <f t="shared" si="8"/>
        <v>6782.1370000000006</v>
      </c>
      <c r="K47" s="83">
        <f t="shared" si="8"/>
        <v>7112.1380000000008</v>
      </c>
      <c r="L47" s="83">
        <f t="shared" si="8"/>
        <v>7230.7199999999993</v>
      </c>
      <c r="M47" s="83">
        <f t="shared" si="8"/>
        <v>7298.1500000000005</v>
      </c>
      <c r="N47" s="83">
        <f t="shared" si="8"/>
        <v>7219.9090000000006</v>
      </c>
      <c r="O47" s="83">
        <f t="shared" si="8"/>
        <v>7048.0550000000003</v>
      </c>
      <c r="P47" s="83">
        <f t="shared" si="8"/>
        <v>6991.0549999999994</v>
      </c>
      <c r="Q47" s="83">
        <f t="shared" si="8"/>
        <v>6877.4790000000003</v>
      </c>
      <c r="R47" s="83">
        <f t="shared" si="8"/>
        <v>7154.161000000001</v>
      </c>
      <c r="S47" s="83">
        <f t="shared" si="8"/>
        <v>7508.6229999999996</v>
      </c>
      <c r="T47" s="83">
        <f t="shared" si="8"/>
        <v>7919.5720000000001</v>
      </c>
      <c r="U47" s="83">
        <f t="shared" si="8"/>
        <v>7319.3890000000001</v>
      </c>
      <c r="V47" s="83">
        <f t="shared" si="8"/>
        <v>7019.2960000000003</v>
      </c>
      <c r="W47" s="83">
        <f t="shared" si="8"/>
        <v>6699.01</v>
      </c>
      <c r="X47" s="83">
        <f t="shared" si="8"/>
        <v>6327.1730000000007</v>
      </c>
      <c r="Y47" s="83">
        <f t="shared" si="8"/>
        <v>5782.7669999999998</v>
      </c>
      <c r="Z47" s="84" t="str">
        <f t="shared" si="8"/>
        <v/>
      </c>
      <c r="AA47" s="100">
        <f>SUM(B47:Z47)</f>
        <v>154607.891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5165.9159999999993</v>
      </c>
      <c r="C4" s="18">
        <v>5191.4769999999999</v>
      </c>
      <c r="D4" s="18">
        <v>5091.9939999999997</v>
      </c>
      <c r="E4" s="18">
        <v>5024.6310000000012</v>
      </c>
      <c r="F4" s="18">
        <v>4964.2260000000024</v>
      </c>
      <c r="G4" s="18">
        <v>5099.5380000000005</v>
      </c>
      <c r="H4" s="18">
        <v>5543.9090000000006</v>
      </c>
      <c r="I4" s="18">
        <v>6236.5659999999998</v>
      </c>
      <c r="J4" s="18">
        <v>6782.1369999999997</v>
      </c>
      <c r="K4" s="18">
        <v>7112.137999999999</v>
      </c>
      <c r="L4" s="18">
        <v>7230.72</v>
      </c>
      <c r="M4" s="18">
        <v>7298.15</v>
      </c>
      <c r="N4" s="18">
        <v>7219.9090000000006</v>
      </c>
      <c r="O4" s="18">
        <v>7048.0550000000021</v>
      </c>
      <c r="P4" s="18">
        <v>6991.0550000000003</v>
      </c>
      <c r="Q4" s="18">
        <v>6877.4790000000003</v>
      </c>
      <c r="R4" s="18">
        <v>7154.161000000001</v>
      </c>
      <c r="S4" s="18">
        <v>7508.6229999999996</v>
      </c>
      <c r="T4" s="18">
        <v>7919.572000000001</v>
      </c>
      <c r="U4" s="18">
        <v>7319.3890000000019</v>
      </c>
      <c r="V4" s="18">
        <v>7019.2960000000003</v>
      </c>
      <c r="W4" s="18">
        <v>6699.01</v>
      </c>
      <c r="X4" s="18">
        <v>6327.1730000000016</v>
      </c>
      <c r="Y4" s="18">
        <v>5782.7670000000007</v>
      </c>
      <c r="Z4" s="19"/>
      <c r="AA4" s="20">
        <f>SUM(B4:Z4)</f>
        <v>154607.891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41.45</v>
      </c>
      <c r="C7" s="28">
        <v>40.01</v>
      </c>
      <c r="D7" s="28">
        <v>38.270000000000003</v>
      </c>
      <c r="E7" s="28">
        <v>37.82</v>
      </c>
      <c r="F7" s="28">
        <v>38.51</v>
      </c>
      <c r="G7" s="28">
        <v>42.4</v>
      </c>
      <c r="H7" s="28">
        <v>46</v>
      </c>
      <c r="I7" s="28">
        <v>64.09</v>
      </c>
      <c r="J7" s="28">
        <v>72.459999999999994</v>
      </c>
      <c r="K7" s="28">
        <v>68.38</v>
      </c>
      <c r="L7" s="28">
        <v>70.86</v>
      </c>
      <c r="M7" s="28">
        <v>66.92</v>
      </c>
      <c r="N7" s="28">
        <v>63.56</v>
      </c>
      <c r="O7" s="28">
        <v>61.79</v>
      </c>
      <c r="P7" s="28">
        <v>66.349999999999994</v>
      </c>
      <c r="Q7" s="28">
        <v>67.06</v>
      </c>
      <c r="R7" s="28">
        <v>78.900000000000006</v>
      </c>
      <c r="S7" s="28">
        <v>79.540000000000006</v>
      </c>
      <c r="T7" s="28">
        <v>64.19</v>
      </c>
      <c r="U7" s="28">
        <v>67.58</v>
      </c>
      <c r="V7" s="28">
        <v>59.55</v>
      </c>
      <c r="W7" s="28">
        <v>47.79</v>
      </c>
      <c r="X7" s="28">
        <v>45.21</v>
      </c>
      <c r="Y7" s="28">
        <v>37</v>
      </c>
      <c r="Z7" s="29"/>
      <c r="AA7" s="30">
        <v>56.903750000000002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1000.638</v>
      </c>
      <c r="C17" s="67">
        <v>1014.0309999999999</v>
      </c>
      <c r="D17" s="67">
        <v>1024.2950000000001</v>
      </c>
      <c r="E17" s="67">
        <v>1024.9100000000001</v>
      </c>
      <c r="F17" s="67">
        <v>1025.848</v>
      </c>
      <c r="G17" s="67">
        <v>1022.216</v>
      </c>
      <c r="H17" s="67">
        <v>1006.572</v>
      </c>
      <c r="I17" s="67">
        <v>993.71600000000001</v>
      </c>
      <c r="J17" s="67">
        <v>964.48099999999999</v>
      </c>
      <c r="K17" s="67">
        <v>926.06399999999996</v>
      </c>
      <c r="L17" s="67">
        <v>829.202</v>
      </c>
      <c r="M17" s="67">
        <v>804.97799999999995</v>
      </c>
      <c r="N17" s="67">
        <v>787.03099999999995</v>
      </c>
      <c r="O17" s="67">
        <v>781.33699999999999</v>
      </c>
      <c r="P17" s="67">
        <v>838.774</v>
      </c>
      <c r="Q17" s="67">
        <v>840.05399999999997</v>
      </c>
      <c r="R17" s="67">
        <v>855.59199999999998</v>
      </c>
      <c r="S17" s="67">
        <v>955.44</v>
      </c>
      <c r="T17" s="67">
        <v>890.36099999999999</v>
      </c>
      <c r="U17" s="67">
        <v>891.995</v>
      </c>
      <c r="V17" s="67">
        <v>894.18799999999999</v>
      </c>
      <c r="W17" s="67">
        <v>919.69399999999996</v>
      </c>
      <c r="X17" s="67">
        <v>817.02</v>
      </c>
      <c r="Y17" s="67">
        <v>967.005</v>
      </c>
      <c r="Z17" s="68"/>
      <c r="AA17" s="69">
        <f>SUM(B17:Z17)</f>
        <v>22075.441999999999</v>
      </c>
    </row>
    <row r="18" spans="1:27" ht="24.95" customHeight="1" x14ac:dyDescent="0.2">
      <c r="A18" s="70" t="s">
        <v>13</v>
      </c>
      <c r="B18" s="71">
        <v>910.61299999999994</v>
      </c>
      <c r="C18" s="72">
        <v>890.14200000000005</v>
      </c>
      <c r="D18" s="72">
        <v>878.30800000000011</v>
      </c>
      <c r="E18" s="72">
        <v>881.76899999999978</v>
      </c>
      <c r="F18" s="72">
        <v>898.1629999999999</v>
      </c>
      <c r="G18" s="72">
        <v>988.06399999999996</v>
      </c>
      <c r="H18" s="72">
        <v>1129.153</v>
      </c>
      <c r="I18" s="72">
        <v>1294.6390000000001</v>
      </c>
      <c r="J18" s="72">
        <v>1378.5010000000002</v>
      </c>
      <c r="K18" s="72">
        <v>1415.7339999999997</v>
      </c>
      <c r="L18" s="72">
        <v>1426.1020000000001</v>
      </c>
      <c r="M18" s="72">
        <v>1451.3590000000002</v>
      </c>
      <c r="N18" s="72">
        <v>1433.2910000000004</v>
      </c>
      <c r="O18" s="72">
        <v>1398.4059999999999</v>
      </c>
      <c r="P18" s="72">
        <v>1352.001</v>
      </c>
      <c r="Q18" s="72">
        <v>1295.7439999999999</v>
      </c>
      <c r="R18" s="72">
        <v>1281.3510000000001</v>
      </c>
      <c r="S18" s="72">
        <v>1282.6900000000003</v>
      </c>
      <c r="T18" s="72">
        <v>1275.992</v>
      </c>
      <c r="U18" s="72">
        <v>1248.8309999999999</v>
      </c>
      <c r="V18" s="72">
        <v>1186.481</v>
      </c>
      <c r="W18" s="72">
        <v>1078.2329999999999</v>
      </c>
      <c r="X18" s="72">
        <v>1041.155</v>
      </c>
      <c r="Y18" s="72">
        <v>945.45799999999986</v>
      </c>
      <c r="Z18" s="73"/>
      <c r="AA18" s="74">
        <f>SUM(B18:Z18)</f>
        <v>28362.179999999993</v>
      </c>
    </row>
    <row r="19" spans="1:27" ht="24.95" customHeight="1" x14ac:dyDescent="0.2">
      <c r="A19" s="70" t="s">
        <v>14</v>
      </c>
      <c r="B19" s="75">
        <v>2436.165</v>
      </c>
      <c r="C19" s="76">
        <v>2411.8040000000001</v>
      </c>
      <c r="D19" s="76">
        <v>2325.8909999999996</v>
      </c>
      <c r="E19" s="76">
        <v>2300.2570000000001</v>
      </c>
      <c r="F19" s="76">
        <v>2330.7150000000006</v>
      </c>
      <c r="G19" s="76">
        <v>2555.7579999999998</v>
      </c>
      <c r="H19" s="76">
        <v>2920.2070000000003</v>
      </c>
      <c r="I19" s="76">
        <v>3448.7710000000002</v>
      </c>
      <c r="J19" s="76">
        <v>3899.6549999999997</v>
      </c>
      <c r="K19" s="76">
        <v>4152.8399999999992</v>
      </c>
      <c r="L19" s="76">
        <v>4345.9160000000011</v>
      </c>
      <c r="M19" s="76">
        <v>4423.3129999999992</v>
      </c>
      <c r="N19" s="76">
        <v>4384.5869999999995</v>
      </c>
      <c r="O19" s="76">
        <v>4280.2520000000004</v>
      </c>
      <c r="P19" s="76">
        <v>4260.7800000000007</v>
      </c>
      <c r="Q19" s="76">
        <v>4197.6810000000005</v>
      </c>
      <c r="R19" s="76">
        <v>4394.2179999999998</v>
      </c>
      <c r="S19" s="76">
        <v>4675.4929999999995</v>
      </c>
      <c r="T19" s="76">
        <v>4759.7190000000019</v>
      </c>
      <c r="U19" s="76">
        <v>4704.0630000000001</v>
      </c>
      <c r="V19" s="76">
        <v>4453.4360000000006</v>
      </c>
      <c r="W19" s="76">
        <v>3925.8870000000002</v>
      </c>
      <c r="X19" s="76">
        <v>3699.998</v>
      </c>
      <c r="Y19" s="76">
        <v>3026.0450000000001</v>
      </c>
      <c r="Z19" s="73"/>
      <c r="AA19" s="74">
        <f>SUM(B19:Z19)</f>
        <v>88313.451000000015</v>
      </c>
    </row>
    <row r="20" spans="1:27" ht="24.95" customHeight="1" x14ac:dyDescent="0.2">
      <c r="A20" s="77" t="s">
        <v>15</v>
      </c>
      <c r="B20" s="76">
        <v>125</v>
      </c>
      <c r="C20" s="76">
        <v>250</v>
      </c>
      <c r="D20" s="76">
        <v>250</v>
      </c>
      <c r="E20" s="76">
        <v>250</v>
      </c>
      <c r="F20" s="76">
        <v>125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1000</v>
      </c>
    </row>
    <row r="21" spans="1:27" ht="24.95" customHeight="1" x14ac:dyDescent="0.2">
      <c r="A21" s="80" t="s">
        <v>16</v>
      </c>
      <c r="B21" s="72">
        <v>120.5</v>
      </c>
      <c r="C21" s="72">
        <v>117.5</v>
      </c>
      <c r="D21" s="72">
        <v>105.5</v>
      </c>
      <c r="E21" s="72">
        <v>104</v>
      </c>
      <c r="F21" s="72">
        <v>111.5</v>
      </c>
      <c r="G21" s="72">
        <v>123.5</v>
      </c>
      <c r="H21" s="72">
        <v>128</v>
      </c>
      <c r="I21" s="72">
        <v>139</v>
      </c>
      <c r="J21" s="72">
        <v>146.5</v>
      </c>
      <c r="K21" s="72">
        <v>146.5</v>
      </c>
      <c r="L21" s="72">
        <v>146.5</v>
      </c>
      <c r="M21" s="72">
        <v>147.5</v>
      </c>
      <c r="N21" s="72">
        <v>149</v>
      </c>
      <c r="O21" s="72">
        <v>148</v>
      </c>
      <c r="P21" s="72">
        <v>152.5</v>
      </c>
      <c r="Q21" s="72">
        <v>154</v>
      </c>
      <c r="R21" s="72">
        <v>162</v>
      </c>
      <c r="S21" s="72">
        <v>175</v>
      </c>
      <c r="T21" s="72">
        <v>174.5</v>
      </c>
      <c r="U21" s="72">
        <v>168.5</v>
      </c>
      <c r="V21" s="72">
        <v>158</v>
      </c>
      <c r="W21" s="72">
        <v>142.5</v>
      </c>
      <c r="X21" s="72">
        <v>130</v>
      </c>
      <c r="Y21" s="72">
        <v>126.5</v>
      </c>
      <c r="Z21" s="72"/>
      <c r="AA21" s="74">
        <f>SUM(B21:Z21)</f>
        <v>3377</v>
      </c>
    </row>
    <row r="22" spans="1:27" ht="30" customHeight="1" thickBot="1" x14ac:dyDescent="0.25">
      <c r="A22" s="81" t="s">
        <v>17</v>
      </c>
      <c r="B22" s="82">
        <f t="shared" ref="B22:AA22" si="1">SUM(B17:B21)</f>
        <v>4592.9160000000002</v>
      </c>
      <c r="C22" s="83">
        <f t="shared" si="1"/>
        <v>4683.4769999999999</v>
      </c>
      <c r="D22" s="83">
        <f t="shared" si="1"/>
        <v>4583.9939999999997</v>
      </c>
      <c r="E22" s="83">
        <f t="shared" si="1"/>
        <v>4560.9359999999997</v>
      </c>
      <c r="F22" s="83">
        <f t="shared" si="1"/>
        <v>4491.2260000000006</v>
      </c>
      <c r="G22" s="83">
        <f t="shared" si="1"/>
        <v>4689.5379999999996</v>
      </c>
      <c r="H22" s="83">
        <f t="shared" si="1"/>
        <v>5183.9320000000007</v>
      </c>
      <c r="I22" s="83">
        <f t="shared" si="1"/>
        <v>5876.1260000000002</v>
      </c>
      <c r="J22" s="83">
        <f t="shared" si="1"/>
        <v>6389.1369999999997</v>
      </c>
      <c r="K22" s="83">
        <f t="shared" si="1"/>
        <v>6641.137999999999</v>
      </c>
      <c r="L22" s="83">
        <f t="shared" si="1"/>
        <v>6747.7200000000012</v>
      </c>
      <c r="M22" s="83">
        <f t="shared" si="1"/>
        <v>6827.15</v>
      </c>
      <c r="N22" s="83">
        <f t="shared" si="1"/>
        <v>6753.9089999999997</v>
      </c>
      <c r="O22" s="83">
        <f t="shared" si="1"/>
        <v>6607.9950000000008</v>
      </c>
      <c r="P22" s="83">
        <f t="shared" si="1"/>
        <v>6604.0550000000003</v>
      </c>
      <c r="Q22" s="83">
        <f t="shared" si="1"/>
        <v>6487.4790000000003</v>
      </c>
      <c r="R22" s="83">
        <f t="shared" si="1"/>
        <v>6693.1610000000001</v>
      </c>
      <c r="S22" s="83">
        <f t="shared" si="1"/>
        <v>7088.6229999999996</v>
      </c>
      <c r="T22" s="83">
        <f t="shared" si="1"/>
        <v>7100.5720000000019</v>
      </c>
      <c r="U22" s="83">
        <f t="shared" si="1"/>
        <v>7013.3890000000001</v>
      </c>
      <c r="V22" s="83">
        <f t="shared" si="1"/>
        <v>6692.1050000000005</v>
      </c>
      <c r="W22" s="83">
        <f t="shared" si="1"/>
        <v>6066.3140000000003</v>
      </c>
      <c r="X22" s="83">
        <f t="shared" si="1"/>
        <v>5688.1729999999998</v>
      </c>
      <c r="Y22" s="83">
        <f t="shared" si="1"/>
        <v>5065.0079999999998</v>
      </c>
      <c r="Z22" s="84">
        <f t="shared" si="1"/>
        <v>0</v>
      </c>
      <c r="AA22" s="85">
        <f t="shared" si="1"/>
        <v>143128.073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704.5</v>
      </c>
      <c r="C25" s="67">
        <v>701.5</v>
      </c>
      <c r="D25" s="67">
        <v>689.5</v>
      </c>
      <c r="E25" s="67">
        <v>683</v>
      </c>
      <c r="F25" s="67">
        <v>690.5</v>
      </c>
      <c r="G25" s="67">
        <v>707.5</v>
      </c>
      <c r="H25" s="67">
        <v>688</v>
      </c>
      <c r="I25" s="67">
        <v>734</v>
      </c>
      <c r="J25" s="67">
        <v>741.5</v>
      </c>
      <c r="K25" s="67">
        <v>741.5</v>
      </c>
      <c r="L25" s="67">
        <v>741.5</v>
      </c>
      <c r="M25" s="67">
        <v>742.5</v>
      </c>
      <c r="N25" s="67">
        <v>744</v>
      </c>
      <c r="O25" s="67">
        <v>743</v>
      </c>
      <c r="P25" s="67">
        <v>747.5</v>
      </c>
      <c r="Q25" s="67">
        <v>749</v>
      </c>
      <c r="R25" s="67">
        <v>757</v>
      </c>
      <c r="S25" s="67">
        <v>770</v>
      </c>
      <c r="T25" s="67">
        <v>779.5</v>
      </c>
      <c r="U25" s="67">
        <v>773.5</v>
      </c>
      <c r="V25" s="67">
        <v>763</v>
      </c>
      <c r="W25" s="67">
        <v>757.5</v>
      </c>
      <c r="X25" s="67">
        <v>772</v>
      </c>
      <c r="Y25" s="67">
        <v>723.5</v>
      </c>
      <c r="Z25" s="68"/>
      <c r="AA25" s="69">
        <f>SUM(B25:Z25)</f>
        <v>17645</v>
      </c>
    </row>
    <row r="26" spans="1:27" ht="24.95" customHeight="1" x14ac:dyDescent="0.2">
      <c r="A26" s="70" t="s">
        <v>20</v>
      </c>
      <c r="B26" s="71">
        <v>4461.4160000000002</v>
      </c>
      <c r="C26" s="72">
        <v>4489.9769999999999</v>
      </c>
      <c r="D26" s="72">
        <v>4402.4939999999997</v>
      </c>
      <c r="E26" s="72">
        <v>4341.6310000000003</v>
      </c>
      <c r="F26" s="72">
        <v>4273.7259999999997</v>
      </c>
      <c r="G26" s="72">
        <v>4392.0379999999996</v>
      </c>
      <c r="H26" s="72">
        <v>4855.9089999999997</v>
      </c>
      <c r="I26" s="72">
        <v>5502.5659999999998</v>
      </c>
      <c r="J26" s="72">
        <v>6040.6369999999997</v>
      </c>
      <c r="K26" s="72">
        <v>6370.6379999999999</v>
      </c>
      <c r="L26" s="72">
        <v>6489.22</v>
      </c>
      <c r="M26" s="72">
        <v>6555.65</v>
      </c>
      <c r="N26" s="72">
        <v>6475.9089999999997</v>
      </c>
      <c r="O26" s="72">
        <v>6305.0550000000003</v>
      </c>
      <c r="P26" s="72">
        <v>6243.5550000000003</v>
      </c>
      <c r="Q26" s="72">
        <v>6128.4790000000003</v>
      </c>
      <c r="R26" s="72">
        <v>6397.1610000000001</v>
      </c>
      <c r="S26" s="72">
        <v>6738.6229999999996</v>
      </c>
      <c r="T26" s="72">
        <v>7140.0720000000001</v>
      </c>
      <c r="U26" s="72">
        <v>6545.8890000000001</v>
      </c>
      <c r="V26" s="72">
        <v>6256.2960000000003</v>
      </c>
      <c r="W26" s="72">
        <v>5941.51</v>
      </c>
      <c r="X26" s="72">
        <v>5555.1729999999998</v>
      </c>
      <c r="Y26" s="72">
        <v>5059.2669999999998</v>
      </c>
      <c r="Z26" s="73"/>
      <c r="AA26" s="74">
        <f>SUM(B26:Z26)</f>
        <v>136962.891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5165.9160000000002</v>
      </c>
      <c r="C28" s="57">
        <f t="shared" si="2"/>
        <v>5191.4769999999999</v>
      </c>
      <c r="D28" s="57">
        <f t="shared" si="2"/>
        <v>5091.9939999999997</v>
      </c>
      <c r="E28" s="57">
        <f t="shared" si="2"/>
        <v>5024.6310000000003</v>
      </c>
      <c r="F28" s="57">
        <f t="shared" si="2"/>
        <v>4964.2259999999997</v>
      </c>
      <c r="G28" s="57">
        <f t="shared" si="2"/>
        <v>5099.5379999999996</v>
      </c>
      <c r="H28" s="57">
        <f t="shared" si="2"/>
        <v>5543.9089999999997</v>
      </c>
      <c r="I28" s="57">
        <f t="shared" si="2"/>
        <v>6236.5659999999998</v>
      </c>
      <c r="J28" s="57">
        <f t="shared" si="2"/>
        <v>6782.1369999999997</v>
      </c>
      <c r="K28" s="57">
        <f t="shared" si="2"/>
        <v>7112.1379999999999</v>
      </c>
      <c r="L28" s="57">
        <f t="shared" si="2"/>
        <v>7230.72</v>
      </c>
      <c r="M28" s="57">
        <f t="shared" si="2"/>
        <v>7298.15</v>
      </c>
      <c r="N28" s="57">
        <f t="shared" si="2"/>
        <v>7219.9089999999997</v>
      </c>
      <c r="O28" s="57">
        <f t="shared" si="2"/>
        <v>7048.0550000000003</v>
      </c>
      <c r="P28" s="57">
        <f t="shared" si="2"/>
        <v>6991.0550000000003</v>
      </c>
      <c r="Q28" s="57">
        <f t="shared" si="2"/>
        <v>6877.4790000000003</v>
      </c>
      <c r="R28" s="57">
        <f t="shared" si="2"/>
        <v>7154.1610000000001</v>
      </c>
      <c r="S28" s="57">
        <f t="shared" si="2"/>
        <v>7508.6229999999996</v>
      </c>
      <c r="T28" s="57">
        <f t="shared" si="2"/>
        <v>7919.5720000000001</v>
      </c>
      <c r="U28" s="57">
        <f t="shared" si="2"/>
        <v>7319.3890000000001</v>
      </c>
      <c r="V28" s="57">
        <f t="shared" si="2"/>
        <v>7019.2960000000003</v>
      </c>
      <c r="W28" s="57">
        <f t="shared" si="2"/>
        <v>6699.01</v>
      </c>
      <c r="X28" s="57">
        <f t="shared" si="2"/>
        <v>6327.1729999999998</v>
      </c>
      <c r="Y28" s="57">
        <f t="shared" si="2"/>
        <v>5782.7669999999998</v>
      </c>
      <c r="Z28" s="58">
        <f t="shared" si="2"/>
        <v>0</v>
      </c>
      <c r="AA28" s="59">
        <f t="shared" si="2"/>
        <v>154607.891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43</v>
      </c>
      <c r="C31" s="90">
        <v>43</v>
      </c>
      <c r="D31" s="90">
        <v>43</v>
      </c>
      <c r="E31" s="90">
        <v>43</v>
      </c>
      <c r="F31" s="90">
        <v>23</v>
      </c>
      <c r="G31" s="90">
        <v>26</v>
      </c>
      <c r="H31" s="90">
        <v>6</v>
      </c>
      <c r="I31" s="90">
        <v>167</v>
      </c>
      <c r="J31" s="90">
        <v>110</v>
      </c>
      <c r="K31" s="90">
        <v>130</v>
      </c>
      <c r="L31" s="90">
        <v>130</v>
      </c>
      <c r="M31" s="90">
        <v>130</v>
      </c>
      <c r="N31" s="90">
        <v>130</v>
      </c>
      <c r="O31" s="90">
        <v>130</v>
      </c>
      <c r="P31" s="90">
        <v>110</v>
      </c>
      <c r="Q31" s="90">
        <v>110</v>
      </c>
      <c r="R31" s="90">
        <v>110</v>
      </c>
      <c r="S31" s="90">
        <v>110</v>
      </c>
      <c r="T31" s="90">
        <v>110</v>
      </c>
      <c r="U31" s="90">
        <v>110</v>
      </c>
      <c r="V31" s="90">
        <v>159</v>
      </c>
      <c r="W31" s="90">
        <v>153</v>
      </c>
      <c r="X31" s="90">
        <v>198</v>
      </c>
      <c r="Y31" s="90">
        <v>23</v>
      </c>
      <c r="Z31" s="91"/>
      <c r="AA31" s="69">
        <f t="shared" ref="AA31:AA36" si="3">SUM(B31:Z31)</f>
        <v>2347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85</v>
      </c>
      <c r="I32" s="94">
        <v>75</v>
      </c>
      <c r="J32" s="94">
        <v>213</v>
      </c>
      <c r="K32" s="94">
        <v>167</v>
      </c>
      <c r="L32" s="94">
        <v>168</v>
      </c>
      <c r="M32" s="94">
        <v>187</v>
      </c>
      <c r="N32" s="94">
        <v>136</v>
      </c>
      <c r="O32" s="94">
        <v>162.06</v>
      </c>
      <c r="P32" s="94">
        <v>172</v>
      </c>
      <c r="Q32" s="94">
        <v>180</v>
      </c>
      <c r="R32" s="94">
        <v>154</v>
      </c>
      <c r="S32" s="94">
        <v>133</v>
      </c>
      <c r="T32" s="94">
        <v>244</v>
      </c>
      <c r="U32" s="94">
        <v>176</v>
      </c>
      <c r="V32" s="94">
        <v>115</v>
      </c>
      <c r="W32" s="94">
        <v>156</v>
      </c>
      <c r="X32" s="94">
        <v>68</v>
      </c>
      <c r="Y32" s="94">
        <v>136</v>
      </c>
      <c r="Z32" s="95"/>
      <c r="AA32" s="74">
        <f t="shared" si="3"/>
        <v>2727.06</v>
      </c>
    </row>
    <row r="33" spans="1:27" ht="24.95" customHeight="1" x14ac:dyDescent="0.2">
      <c r="A33" s="92" t="s">
        <v>38</v>
      </c>
      <c r="B33" s="93">
        <v>110</v>
      </c>
      <c r="C33" s="94">
        <v>50</v>
      </c>
      <c r="D33" s="94">
        <v>50</v>
      </c>
      <c r="E33" s="94">
        <v>45</v>
      </c>
      <c r="F33" s="94">
        <v>45</v>
      </c>
      <c r="G33" s="94">
        <v>50</v>
      </c>
      <c r="H33" s="94">
        <v>85</v>
      </c>
      <c r="I33" s="94">
        <v>5</v>
      </c>
      <c r="J33" s="94">
        <v>70</v>
      </c>
      <c r="K33" s="94">
        <v>90</v>
      </c>
      <c r="L33" s="94">
        <v>185</v>
      </c>
      <c r="M33" s="94">
        <v>154</v>
      </c>
      <c r="N33" s="94">
        <v>155</v>
      </c>
      <c r="O33" s="94">
        <v>116</v>
      </c>
      <c r="P33" s="94">
        <v>100</v>
      </c>
      <c r="Q33" s="94">
        <v>100</v>
      </c>
      <c r="R33" s="94">
        <v>197</v>
      </c>
      <c r="S33" s="94">
        <v>177</v>
      </c>
      <c r="T33" s="94">
        <v>130</v>
      </c>
      <c r="U33" s="94"/>
      <c r="V33" s="94"/>
      <c r="W33" s="94">
        <v>50</v>
      </c>
      <c r="X33" s="94">
        <v>85</v>
      </c>
      <c r="Y33" s="94">
        <v>135.75900000000001</v>
      </c>
      <c r="Z33" s="95"/>
      <c r="AA33" s="74">
        <f t="shared" si="3"/>
        <v>2184.759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420</v>
      </c>
      <c r="C35" s="94">
        <v>415</v>
      </c>
      <c r="D35" s="94">
        <v>415</v>
      </c>
      <c r="E35" s="94">
        <v>375.69499999999999</v>
      </c>
      <c r="F35" s="94">
        <v>405</v>
      </c>
      <c r="G35" s="94">
        <v>334</v>
      </c>
      <c r="H35" s="94">
        <v>183.977</v>
      </c>
      <c r="I35" s="94">
        <v>113.44</v>
      </c>
      <c r="J35" s="94"/>
      <c r="K35" s="94">
        <v>84</v>
      </c>
      <c r="L35" s="94"/>
      <c r="M35" s="94"/>
      <c r="N35" s="94">
        <v>45</v>
      </c>
      <c r="O35" s="94">
        <v>32</v>
      </c>
      <c r="P35" s="94">
        <v>5</v>
      </c>
      <c r="Q35" s="94"/>
      <c r="R35" s="94"/>
      <c r="S35" s="94"/>
      <c r="T35" s="94">
        <v>335</v>
      </c>
      <c r="U35" s="94">
        <v>20</v>
      </c>
      <c r="V35" s="94">
        <v>53.191000000000003</v>
      </c>
      <c r="W35" s="94">
        <v>273.69600000000003</v>
      </c>
      <c r="X35" s="94">
        <v>288</v>
      </c>
      <c r="Y35" s="94">
        <v>423</v>
      </c>
      <c r="Z35" s="95"/>
      <c r="AA35" s="74">
        <f t="shared" si="3"/>
        <v>4220.9989999999998</v>
      </c>
    </row>
    <row r="36" spans="1:27" ht="30" customHeight="1" thickBot="1" x14ac:dyDescent="0.25">
      <c r="A36" s="81" t="s">
        <v>41</v>
      </c>
      <c r="B36" s="82">
        <f>SUM(B31:B35)</f>
        <v>573</v>
      </c>
      <c r="C36" s="83">
        <f t="shared" ref="C36:Z36" si="4">SUM(C31:C35)</f>
        <v>508</v>
      </c>
      <c r="D36" s="83">
        <f t="shared" si="4"/>
        <v>508</v>
      </c>
      <c r="E36" s="83">
        <f t="shared" si="4"/>
        <v>463.69499999999999</v>
      </c>
      <c r="F36" s="83">
        <f t="shared" si="4"/>
        <v>473</v>
      </c>
      <c r="G36" s="83">
        <f t="shared" si="4"/>
        <v>410</v>
      </c>
      <c r="H36" s="83">
        <f t="shared" si="4"/>
        <v>359.97699999999998</v>
      </c>
      <c r="I36" s="83">
        <f t="shared" si="4"/>
        <v>360.44</v>
      </c>
      <c r="J36" s="83">
        <f t="shared" si="4"/>
        <v>393</v>
      </c>
      <c r="K36" s="83">
        <f t="shared" si="4"/>
        <v>471</v>
      </c>
      <c r="L36" s="83">
        <f t="shared" si="4"/>
        <v>483</v>
      </c>
      <c r="M36" s="83">
        <f t="shared" si="4"/>
        <v>471</v>
      </c>
      <c r="N36" s="83">
        <f t="shared" si="4"/>
        <v>466</v>
      </c>
      <c r="O36" s="83">
        <f t="shared" si="4"/>
        <v>440.06</v>
      </c>
      <c r="P36" s="83">
        <f t="shared" si="4"/>
        <v>387</v>
      </c>
      <c r="Q36" s="83">
        <f t="shared" si="4"/>
        <v>390</v>
      </c>
      <c r="R36" s="83">
        <f t="shared" si="4"/>
        <v>461</v>
      </c>
      <c r="S36" s="83">
        <f t="shared" si="4"/>
        <v>420</v>
      </c>
      <c r="T36" s="83">
        <f t="shared" si="4"/>
        <v>819</v>
      </c>
      <c r="U36" s="83">
        <f t="shared" si="4"/>
        <v>306</v>
      </c>
      <c r="V36" s="83">
        <f t="shared" si="4"/>
        <v>327.19100000000003</v>
      </c>
      <c r="W36" s="83">
        <f t="shared" si="4"/>
        <v>632.69600000000003</v>
      </c>
      <c r="X36" s="83">
        <f t="shared" si="4"/>
        <v>639</v>
      </c>
      <c r="Y36" s="83">
        <f t="shared" si="4"/>
        <v>717.75900000000001</v>
      </c>
      <c r="Z36" s="84">
        <f t="shared" si="4"/>
        <v>0</v>
      </c>
      <c r="AA36" s="85">
        <f t="shared" si="3"/>
        <v>11479.818000000001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5165.9160000000002</v>
      </c>
      <c r="C47" s="83">
        <f t="shared" ref="C47:Z47" si="8">SUM(C10:C13)+C22+C36</f>
        <v>5191.4769999999999</v>
      </c>
      <c r="D47" s="83">
        <f t="shared" si="8"/>
        <v>5091.9939999999997</v>
      </c>
      <c r="E47" s="83">
        <f t="shared" si="8"/>
        <v>5024.6309999999994</v>
      </c>
      <c r="F47" s="83">
        <f t="shared" si="8"/>
        <v>4964.2260000000006</v>
      </c>
      <c r="G47" s="83">
        <f t="shared" si="8"/>
        <v>5099.5379999999996</v>
      </c>
      <c r="H47" s="83">
        <f t="shared" si="8"/>
        <v>5543.9090000000006</v>
      </c>
      <c r="I47" s="83">
        <f t="shared" si="8"/>
        <v>6236.5659999999998</v>
      </c>
      <c r="J47" s="83">
        <f t="shared" si="8"/>
        <v>6782.1369999999997</v>
      </c>
      <c r="K47" s="83">
        <f t="shared" si="8"/>
        <v>7112.137999999999</v>
      </c>
      <c r="L47" s="83">
        <f t="shared" si="8"/>
        <v>7230.7200000000012</v>
      </c>
      <c r="M47" s="83">
        <f t="shared" si="8"/>
        <v>7298.15</v>
      </c>
      <c r="N47" s="83">
        <f t="shared" si="8"/>
        <v>7219.9089999999997</v>
      </c>
      <c r="O47" s="83">
        <f t="shared" si="8"/>
        <v>7048.0550000000012</v>
      </c>
      <c r="P47" s="83">
        <f t="shared" si="8"/>
        <v>6991.0550000000003</v>
      </c>
      <c r="Q47" s="83">
        <f t="shared" si="8"/>
        <v>6877.4790000000003</v>
      </c>
      <c r="R47" s="83">
        <f t="shared" si="8"/>
        <v>7154.1610000000001</v>
      </c>
      <c r="S47" s="83">
        <f t="shared" si="8"/>
        <v>7508.6229999999996</v>
      </c>
      <c r="T47" s="83">
        <f t="shared" si="8"/>
        <v>7919.5720000000019</v>
      </c>
      <c r="U47" s="83">
        <f t="shared" si="8"/>
        <v>7319.3890000000001</v>
      </c>
      <c r="V47" s="83">
        <f t="shared" si="8"/>
        <v>7019.2960000000003</v>
      </c>
      <c r="W47" s="83">
        <f t="shared" si="8"/>
        <v>6699.01</v>
      </c>
      <c r="X47" s="83">
        <f t="shared" si="8"/>
        <v>6327.1729999999998</v>
      </c>
      <c r="Y47" s="83">
        <f t="shared" si="8"/>
        <v>5782.7669999999998</v>
      </c>
      <c r="Z47" s="84">
        <f t="shared" si="8"/>
        <v>0</v>
      </c>
      <c r="AA47" s="100">
        <f>SUM(B47:Z47)</f>
        <v>154607.891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41.45</v>
      </c>
      <c r="C7" s="112">
        <v>40.01</v>
      </c>
      <c r="D7" s="112">
        <v>38.270000000000003</v>
      </c>
      <c r="E7" s="112">
        <v>37.82</v>
      </c>
      <c r="F7" s="112">
        <v>38.51</v>
      </c>
      <c r="G7" s="112">
        <v>42.4</v>
      </c>
      <c r="H7" s="112">
        <v>46</v>
      </c>
      <c r="I7" s="112">
        <v>64.09</v>
      </c>
      <c r="J7" s="112">
        <v>72.459999999999994</v>
      </c>
      <c r="K7" s="112">
        <v>68.38</v>
      </c>
      <c r="L7" s="112">
        <v>70.86</v>
      </c>
      <c r="M7" s="112">
        <v>66.92</v>
      </c>
      <c r="N7" s="112">
        <v>63.56</v>
      </c>
      <c r="O7" s="112">
        <v>61.79</v>
      </c>
      <c r="P7" s="112">
        <v>66.349999999999994</v>
      </c>
      <c r="Q7" s="112">
        <v>67.06</v>
      </c>
      <c r="R7" s="112">
        <v>78.900000000000006</v>
      </c>
      <c r="S7" s="112">
        <v>79.540000000000006</v>
      </c>
      <c r="T7" s="112">
        <v>64.19</v>
      </c>
      <c r="U7" s="112">
        <v>67.58</v>
      </c>
      <c r="V7" s="112">
        <v>59.55</v>
      </c>
      <c r="W7" s="112">
        <v>47.79</v>
      </c>
      <c r="X7" s="112">
        <v>45.21</v>
      </c>
      <c r="Y7" s="112">
        <v>37</v>
      </c>
      <c r="Z7" s="113"/>
      <c r="AA7" s="114">
        <v>56.903750000000002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2020-12-10T12:15:11Z</dcterms:created>
  <dcterms:modified xsi:type="dcterms:W3CDTF">2020-12-10T12:15:12Z</dcterms:modified>
</cp:coreProperties>
</file>