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[1]SPOT_Orders_OverView_01!$A$46:$A$84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<sst xmlns="http://schemas.openxmlformats.org/spreadsheetml/2006/main" count="109" uniqueCount="49">
  <si>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09/12/2020 14:26:35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</si>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</sst>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1139</c:v>
                </c:pt>
                <c:pt idx="1">
                  <c:v>1139</c:v>
                </c:pt>
                <c:pt idx="2">
                  <c:v>1139</c:v>
                </c:pt>
                <c:pt idx="3">
                  <c:v>1139</c:v>
                </c:pt>
                <c:pt idx="4">
                  <c:v>1139</c:v>
                </c:pt>
                <c:pt idx="5">
                  <c:v>1139</c:v>
                </c:pt>
                <c:pt idx="6">
                  <c:v>1139</c:v>
                </c:pt>
                <c:pt idx="7">
                  <c:v>1139</c:v>
                </c:pt>
                <c:pt idx="8">
                  <c:v>1249</c:v>
                </c:pt>
                <c:pt idx="9">
                  <c:v>1249</c:v>
                </c:pt>
                <c:pt idx="10">
                  <c:v>1249</c:v>
                </c:pt>
                <c:pt idx="11">
                  <c:v>1249</c:v>
                </c:pt>
                <c:pt idx="12">
                  <c:v>1249</c:v>
                </c:pt>
                <c:pt idx="13">
                  <c:v>1249</c:v>
                </c:pt>
                <c:pt idx="14">
                  <c:v>1249</c:v>
                </c:pt>
                <c:pt idx="15">
                  <c:v>1314</c:v>
                </c:pt>
                <c:pt idx="16">
                  <c:v>1598.194</c:v>
                </c:pt>
                <c:pt idx="17">
                  <c:v>1664</c:v>
                </c:pt>
                <c:pt idx="18">
                  <c:v>1491.74</c:v>
                </c:pt>
                <c:pt idx="19">
                  <c:v>1249</c:v>
                </c:pt>
                <c:pt idx="20">
                  <c:v>1249</c:v>
                </c:pt>
                <c:pt idx="21">
                  <c:v>1139</c:v>
                </c:pt>
                <c:pt idx="22">
                  <c:v>1139</c:v>
                </c:pt>
                <c:pt idx="23">
                  <c:v>1139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1911.9</c:v>
                </c:pt>
                <c:pt idx="1">
                  <c:v>1901.9</c:v>
                </c:pt>
                <c:pt idx="2">
                  <c:v>1900.9</c:v>
                </c:pt>
                <c:pt idx="3">
                  <c:v>1900.9</c:v>
                </c:pt>
                <c:pt idx="4">
                  <c:v>1900.9</c:v>
                </c:pt>
                <c:pt idx="5">
                  <c:v>1900.9</c:v>
                </c:pt>
                <c:pt idx="6">
                  <c:v>2411.4490000000001</c:v>
                </c:pt>
                <c:pt idx="7">
                  <c:v>2768.6949999999997</c:v>
                </c:pt>
                <c:pt idx="8">
                  <c:v>2790.48</c:v>
                </c:pt>
                <c:pt idx="9">
                  <c:v>2793.17</c:v>
                </c:pt>
                <c:pt idx="10">
                  <c:v>2938.7539999999999</c:v>
                </c:pt>
                <c:pt idx="11">
                  <c:v>2973.877</c:v>
                </c:pt>
                <c:pt idx="12">
                  <c:v>2825.23</c:v>
                </c:pt>
                <c:pt idx="13">
                  <c:v>2788.587</c:v>
                </c:pt>
                <c:pt idx="14">
                  <c:v>2995.4500000000003</c:v>
                </c:pt>
                <c:pt idx="15">
                  <c:v>2795.846</c:v>
                </c:pt>
                <c:pt idx="16">
                  <c:v>2795.739</c:v>
                </c:pt>
                <c:pt idx="17">
                  <c:v>2811.7719999999999</c:v>
                </c:pt>
                <c:pt idx="18">
                  <c:v>2797.288</c:v>
                </c:pt>
                <c:pt idx="19">
                  <c:v>3082.2870000000003</c:v>
                </c:pt>
                <c:pt idx="20">
                  <c:v>2779.9</c:v>
                </c:pt>
                <c:pt idx="21">
                  <c:v>2781.9</c:v>
                </c:pt>
                <c:pt idx="22">
                  <c:v>2741.9</c:v>
                </c:pt>
                <c:pt idx="23">
                  <c:v>2323.9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367</c:v>
                </c:pt>
                <c:pt idx="1">
                  <c:v>359</c:v>
                </c:pt>
                <c:pt idx="2">
                  <c:v>362</c:v>
                </c:pt>
                <c:pt idx="3">
                  <c:v>351</c:v>
                </c:pt>
                <c:pt idx="4">
                  <c:v>361</c:v>
                </c:pt>
                <c:pt idx="5">
                  <c:v>367</c:v>
                </c:pt>
                <c:pt idx="6">
                  <c:v>461</c:v>
                </c:pt>
                <c:pt idx="7">
                  <c:v>660</c:v>
                </c:pt>
                <c:pt idx="8">
                  <c:v>852</c:v>
                </c:pt>
                <c:pt idx="9">
                  <c:v>898</c:v>
                </c:pt>
                <c:pt idx="10">
                  <c:v>898</c:v>
                </c:pt>
                <c:pt idx="11">
                  <c:v>898</c:v>
                </c:pt>
                <c:pt idx="12">
                  <c:v>914</c:v>
                </c:pt>
                <c:pt idx="13">
                  <c:v>914</c:v>
                </c:pt>
                <c:pt idx="14">
                  <c:v>910</c:v>
                </c:pt>
                <c:pt idx="15">
                  <c:v>937</c:v>
                </c:pt>
                <c:pt idx="16">
                  <c:v>1029</c:v>
                </c:pt>
                <c:pt idx="17">
                  <c:v>1068</c:v>
                </c:pt>
                <c:pt idx="18">
                  <c:v>1077</c:v>
                </c:pt>
                <c:pt idx="19">
                  <c:v>1148</c:v>
                </c:pt>
                <c:pt idx="20">
                  <c:v>1205.6959999999999</c:v>
                </c:pt>
                <c:pt idx="21">
                  <c:v>813</c:v>
                </c:pt>
                <c:pt idx="22">
                  <c:v>683.21</c:v>
                </c:pt>
                <c:pt idx="23">
                  <c:v>596.29600000000005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2741.7489999999998</c:v>
                </c:pt>
                <c:pt idx="1">
                  <c:v>2691.85</c:v>
                </c:pt>
                <c:pt idx="2">
                  <c:v>2635.2950000000001</c:v>
                </c:pt>
                <c:pt idx="3">
                  <c:v>2542.1350000000002</c:v>
                </c:pt>
                <c:pt idx="4">
                  <c:v>2444.7229999999995</c:v>
                </c:pt>
                <c:pt idx="5">
                  <c:v>2364.2269999999999</c:v>
                </c:pt>
                <c:pt idx="6">
                  <c:v>2300.9240000000009</c:v>
                </c:pt>
                <c:pt idx="7">
                  <c:v>2351.5419999999999</c:v>
                </c:pt>
                <c:pt idx="8">
                  <c:v>2457.7629999999999</c:v>
                </c:pt>
                <c:pt idx="9">
                  <c:v>2557.1799999999998</c:v>
                </c:pt>
                <c:pt idx="10">
                  <c:v>2558.1039999999989</c:v>
                </c:pt>
                <c:pt idx="11">
                  <c:v>2560.761</c:v>
                </c:pt>
                <c:pt idx="12">
                  <c:v>2538.7439999999997</c:v>
                </c:pt>
                <c:pt idx="13">
                  <c:v>2442.9490000000005</c:v>
                </c:pt>
                <c:pt idx="14">
                  <c:v>2257.3250000000007</c:v>
                </c:pt>
                <c:pt idx="15">
                  <c:v>2071.3420000000001</c:v>
                </c:pt>
                <c:pt idx="16">
                  <c:v>1949.2380000000001</c:v>
                </c:pt>
                <c:pt idx="17">
                  <c:v>1831.3169999999998</c:v>
                </c:pt>
                <c:pt idx="18">
                  <c:v>1781.5680000000002</c:v>
                </c:pt>
                <c:pt idx="19">
                  <c:v>1768.3169999999998</c:v>
                </c:pt>
                <c:pt idx="20">
                  <c:v>1775.9160000000002</c:v>
                </c:pt>
                <c:pt idx="21">
                  <c:v>1775.4310000000003</c:v>
                </c:pt>
                <c:pt idx="22">
                  <c:v>1743.9739999999999</c:v>
                </c:pt>
                <c:pt idx="23">
                  <c:v>1693.2330000000002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30</c:v>
                </c:pt>
                <c:pt idx="8">
                  <c:v>95</c:v>
                </c:pt>
                <c:pt idx="9">
                  <c:v>20</c:v>
                </c:pt>
                <c:pt idx="12">
                  <c:v>61</c:v>
                </c:pt>
                <c:pt idx="13">
                  <c:v>61</c:v>
                </c:pt>
                <c:pt idx="15">
                  <c:v>121</c:v>
                </c:pt>
                <c:pt idx="16">
                  <c:v>135</c:v>
                </c:pt>
                <c:pt idx="17">
                  <c:v>570</c:v>
                </c:pt>
                <c:pt idx="18">
                  <c:v>887</c:v>
                </c:pt>
                <c:pt idx="19">
                  <c:v>370</c:v>
                </c:pt>
                <c:pt idx="20">
                  <c:v>95</c:v>
                </c:pt>
                <c:pt idx="21">
                  <c:v>71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8074192"/>
        <c:axId val="278080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6159.6490000000003</c:v>
                </c:pt>
                <c:pt idx="1">
                  <c:v>6091.7500000000009</c:v>
                </c:pt>
                <c:pt idx="2">
                  <c:v>6037.1950000000006</c:v>
                </c:pt>
                <c:pt idx="3">
                  <c:v>5933.0349999999999</c:v>
                </c:pt>
                <c:pt idx="4">
                  <c:v>5845.6229999999996</c:v>
                </c:pt>
                <c:pt idx="5">
                  <c:v>5797.1270000000013</c:v>
                </c:pt>
                <c:pt idx="6">
                  <c:v>6338.3730000000014</c:v>
                </c:pt>
                <c:pt idx="7">
                  <c:v>6949.237000000001</c:v>
                </c:pt>
                <c:pt idx="8">
                  <c:v>7444.2429999999995</c:v>
                </c:pt>
                <c:pt idx="9">
                  <c:v>7517.3499999999985</c:v>
                </c:pt>
                <c:pt idx="10">
                  <c:v>7643.8579999999993</c:v>
                </c:pt>
                <c:pt idx="11">
                  <c:v>7681.637999999999</c:v>
                </c:pt>
                <c:pt idx="12">
                  <c:v>7587.9739999999974</c:v>
                </c:pt>
                <c:pt idx="13">
                  <c:v>7455.5360000000001</c:v>
                </c:pt>
                <c:pt idx="14">
                  <c:v>7411.7749999999987</c:v>
                </c:pt>
                <c:pt idx="15">
                  <c:v>7239.1880000000001</c:v>
                </c:pt>
                <c:pt idx="16">
                  <c:v>7507.1709999999994</c:v>
                </c:pt>
                <c:pt idx="17">
                  <c:v>7945.088999999999</c:v>
                </c:pt>
                <c:pt idx="18">
                  <c:v>8034.5959999999986</c:v>
                </c:pt>
                <c:pt idx="19">
                  <c:v>7617.6039999999994</c:v>
                </c:pt>
                <c:pt idx="20">
                  <c:v>7105.5120000000006</c:v>
                </c:pt>
                <c:pt idx="21">
                  <c:v>6580.3310000000001</c:v>
                </c:pt>
                <c:pt idx="22">
                  <c:v>6379.0840000000017</c:v>
                </c:pt>
                <c:pt idx="23">
                  <c:v>5752.4289999999992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074192"/>
        <c:axId val="278080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24.14</c:v>
                </c:pt>
                <c:pt idx="1">
                  <c:v>22.28</c:v>
                </c:pt>
                <c:pt idx="2">
                  <c:v>25</c:v>
                </c:pt>
                <c:pt idx="3">
                  <c:v>29.56</c:v>
                </c:pt>
                <c:pt idx="4">
                  <c:v>32.07</c:v>
                </c:pt>
                <c:pt idx="5">
                  <c:v>38.94</c:v>
                </c:pt>
                <c:pt idx="6">
                  <c:v>44</c:v>
                </c:pt>
                <c:pt idx="7">
                  <c:v>60</c:v>
                </c:pt>
                <c:pt idx="8">
                  <c:v>74</c:v>
                </c:pt>
                <c:pt idx="9">
                  <c:v>83.15</c:v>
                </c:pt>
                <c:pt idx="10">
                  <c:v>84.2</c:v>
                </c:pt>
                <c:pt idx="11">
                  <c:v>84.2</c:v>
                </c:pt>
                <c:pt idx="12">
                  <c:v>84.1</c:v>
                </c:pt>
                <c:pt idx="13">
                  <c:v>79.7</c:v>
                </c:pt>
                <c:pt idx="14">
                  <c:v>81.2</c:v>
                </c:pt>
                <c:pt idx="15">
                  <c:v>87.47</c:v>
                </c:pt>
                <c:pt idx="16">
                  <c:v>89.39</c:v>
                </c:pt>
                <c:pt idx="17">
                  <c:v>97.21</c:v>
                </c:pt>
                <c:pt idx="18">
                  <c:v>88.33</c:v>
                </c:pt>
                <c:pt idx="19">
                  <c:v>89.3</c:v>
                </c:pt>
                <c:pt idx="20">
                  <c:v>68.2</c:v>
                </c:pt>
                <c:pt idx="21">
                  <c:v>53.41</c:v>
                </c:pt>
                <c:pt idx="22">
                  <c:v>49.49</c:v>
                </c:pt>
                <c:pt idx="23">
                  <c:v>44.75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477704"/>
        <c:axId val="278078896"/>
      </c:lineChart>
      <c:catAx>
        <c:axId val="278074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080856"/>
        <c:crosses val="autoZero"/>
        <c:auto val="1"/>
        <c:lblAlgn val="ctr"/>
        <c:lblOffset val="100"/>
        <c:noMultiLvlLbl val="0"/>
      </c:catAx>
      <c:valAx>
        <c:axId val="27808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074192"/>
        <c:crosses val="autoZero"/>
        <c:crossBetween val="between"/>
      </c:valAx>
      <c:valAx>
        <c:axId val="278078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477704"/>
        <c:crosses val="max"/>
        <c:crossBetween val="between"/>
      </c:valAx>
      <c:catAx>
        <c:axId val="141477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8078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44175</v>
          </cell>
        </row>
        <row r="5">
          <cell r="C5" t="str">
            <v>DAM</v>
          </cell>
        </row>
        <row r="20">
          <cell r="C20">
            <v>29837.933999999997</v>
          </cell>
        </row>
        <row r="21">
          <cell r="C21">
            <v>61613.62400000004</v>
          </cell>
        </row>
        <row r="22">
          <cell r="C22">
            <v>2639</v>
          </cell>
        </row>
        <row r="23">
          <cell r="C23">
            <v>18129.202000000001</v>
          </cell>
        </row>
        <row r="24">
          <cell r="C24">
            <v>53835.606999999989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21711.617999999999</v>
          </cell>
        </row>
        <row r="33">
          <cell r="C33">
            <v>29091.062999999998</v>
          </cell>
        </row>
        <row r="34">
          <cell r="C34">
            <v>88568.331000000006</v>
          </cell>
        </row>
        <row r="35">
          <cell r="C35">
            <v>660</v>
          </cell>
        </row>
        <row r="36">
          <cell r="C36">
            <v>22661.354999999996</v>
          </cell>
        </row>
        <row r="37">
          <cell r="C37">
            <v>3363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24.14</v>
          </cell>
          <cell r="C7">
            <v>22.28</v>
          </cell>
          <cell r="D7">
            <v>25</v>
          </cell>
          <cell r="E7">
            <v>29.56</v>
          </cell>
          <cell r="F7">
            <v>32.07</v>
          </cell>
          <cell r="G7">
            <v>38.94</v>
          </cell>
          <cell r="H7">
            <v>44</v>
          </cell>
          <cell r="I7">
            <v>60</v>
          </cell>
          <cell r="J7">
            <v>74</v>
          </cell>
          <cell r="K7">
            <v>83.15</v>
          </cell>
          <cell r="L7">
            <v>84.2</v>
          </cell>
          <cell r="M7">
            <v>84.2</v>
          </cell>
          <cell r="N7">
            <v>84.1</v>
          </cell>
          <cell r="O7">
            <v>79.7</v>
          </cell>
          <cell r="P7">
            <v>81.2</v>
          </cell>
          <cell r="Q7">
            <v>87.47</v>
          </cell>
          <cell r="R7">
            <v>89.39</v>
          </cell>
          <cell r="S7">
            <v>97.21</v>
          </cell>
          <cell r="T7">
            <v>88.33</v>
          </cell>
          <cell r="U7">
            <v>89.3</v>
          </cell>
          <cell r="V7">
            <v>68.2</v>
          </cell>
          <cell r="W7">
            <v>53.41</v>
          </cell>
          <cell r="X7">
            <v>49.49</v>
          </cell>
          <cell r="Y7">
            <v>44.75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24.14</v>
          </cell>
          <cell r="C7">
            <v>22.28</v>
          </cell>
          <cell r="D7">
            <v>25</v>
          </cell>
          <cell r="E7">
            <v>29.56</v>
          </cell>
          <cell r="F7">
            <v>32.07</v>
          </cell>
          <cell r="G7">
            <v>38.94</v>
          </cell>
          <cell r="H7">
            <v>44</v>
          </cell>
          <cell r="I7">
            <v>60</v>
          </cell>
          <cell r="J7">
            <v>74</v>
          </cell>
          <cell r="K7">
            <v>83.15</v>
          </cell>
          <cell r="L7">
            <v>84.2</v>
          </cell>
          <cell r="M7">
            <v>84.2</v>
          </cell>
          <cell r="N7">
            <v>84.1</v>
          </cell>
          <cell r="O7">
            <v>79.7</v>
          </cell>
          <cell r="P7">
            <v>81.2</v>
          </cell>
          <cell r="Q7">
            <v>87.47</v>
          </cell>
          <cell r="R7">
            <v>89.39</v>
          </cell>
          <cell r="S7">
            <v>97.21</v>
          </cell>
          <cell r="T7">
            <v>88.33</v>
          </cell>
          <cell r="U7">
            <v>89.3</v>
          </cell>
          <cell r="V7">
            <v>68.2</v>
          </cell>
          <cell r="W7">
            <v>53.41</v>
          </cell>
          <cell r="X7">
            <v>49.49</v>
          </cell>
          <cell r="Y7">
            <v>44.75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183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220</v>
          </cell>
          <cell r="S12">
            <v>220</v>
          </cell>
          <cell r="T12">
            <v>206.74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220</v>
          </cell>
          <cell r="R13">
            <v>220</v>
          </cell>
          <cell r="S13">
            <v>220</v>
          </cell>
          <cell r="T13">
            <v>220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220</v>
          </cell>
          <cell r="C14">
            <v>220</v>
          </cell>
          <cell r="D14">
            <v>220</v>
          </cell>
          <cell r="E14">
            <v>220</v>
          </cell>
          <cell r="F14">
            <v>220</v>
          </cell>
          <cell r="G14">
            <v>220</v>
          </cell>
          <cell r="H14">
            <v>220</v>
          </cell>
          <cell r="I14">
            <v>220</v>
          </cell>
          <cell r="J14">
            <v>220</v>
          </cell>
          <cell r="K14">
            <v>220</v>
          </cell>
          <cell r="L14">
            <v>220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280</v>
          </cell>
          <cell r="S17">
            <v>280</v>
          </cell>
          <cell r="T17">
            <v>280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247.19399999999999</v>
          </cell>
          <cell r="S18">
            <v>280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412</v>
          </cell>
          <cell r="C25">
            <v>412</v>
          </cell>
          <cell r="D25">
            <v>411</v>
          </cell>
          <cell r="E25">
            <v>411</v>
          </cell>
          <cell r="F25">
            <v>411</v>
          </cell>
          <cell r="G25">
            <v>411</v>
          </cell>
          <cell r="H25">
            <v>411</v>
          </cell>
          <cell r="I25">
            <v>412</v>
          </cell>
          <cell r="J25">
            <v>411</v>
          </cell>
          <cell r="K25">
            <v>411</v>
          </cell>
          <cell r="L25">
            <v>411</v>
          </cell>
          <cell r="M25">
            <v>411</v>
          </cell>
          <cell r="N25">
            <v>411</v>
          </cell>
          <cell r="O25">
            <v>411</v>
          </cell>
          <cell r="P25">
            <v>412</v>
          </cell>
          <cell r="Q25">
            <v>412</v>
          </cell>
          <cell r="R25">
            <v>413</v>
          </cell>
          <cell r="S25">
            <v>414</v>
          </cell>
          <cell r="T25">
            <v>414</v>
          </cell>
          <cell r="U25">
            <v>415</v>
          </cell>
          <cell r="V25">
            <v>415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360</v>
          </cell>
          <cell r="I26">
            <v>360</v>
          </cell>
          <cell r="J26">
            <v>360</v>
          </cell>
          <cell r="K26">
            <v>360</v>
          </cell>
          <cell r="L26">
            <v>420.85399999999998</v>
          </cell>
          <cell r="M26">
            <v>457.56400000000002</v>
          </cell>
          <cell r="N26">
            <v>360</v>
          </cell>
          <cell r="O26">
            <v>360</v>
          </cell>
          <cell r="P26">
            <v>473.50700000000001</v>
          </cell>
          <cell r="Q26">
            <v>360</v>
          </cell>
          <cell r="R26">
            <v>360</v>
          </cell>
          <cell r="S26">
            <v>360</v>
          </cell>
          <cell r="T26">
            <v>360</v>
          </cell>
          <cell r="U26">
            <v>518</v>
          </cell>
          <cell r="V26">
            <v>360</v>
          </cell>
          <cell r="W26">
            <v>360</v>
          </cell>
          <cell r="X26">
            <v>360</v>
          </cell>
          <cell r="Y26">
            <v>360</v>
          </cell>
        </row>
        <row r="28">
          <cell r="H28">
            <v>265</v>
          </cell>
          <cell r="I28">
            <v>352</v>
          </cell>
          <cell r="J28">
            <v>352</v>
          </cell>
          <cell r="K28">
            <v>352</v>
          </cell>
          <cell r="L28">
            <v>439</v>
          </cell>
          <cell r="M28">
            <v>439</v>
          </cell>
          <cell r="N28">
            <v>387.25799999999998</v>
          </cell>
          <cell r="O28">
            <v>352</v>
          </cell>
          <cell r="P28">
            <v>440</v>
          </cell>
          <cell r="Q28">
            <v>352</v>
          </cell>
          <cell r="R28">
            <v>352</v>
          </cell>
          <cell r="S28">
            <v>352</v>
          </cell>
          <cell r="T28">
            <v>352</v>
          </cell>
          <cell r="U28">
            <v>440</v>
          </cell>
          <cell r="V28">
            <v>352</v>
          </cell>
          <cell r="W28">
            <v>352</v>
          </cell>
          <cell r="X28">
            <v>352</v>
          </cell>
          <cell r="Y28">
            <v>352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400</v>
          </cell>
          <cell r="J29">
            <v>400</v>
          </cell>
          <cell r="K29">
            <v>400</v>
          </cell>
          <cell r="L29">
            <v>400</v>
          </cell>
          <cell r="M29">
            <v>400</v>
          </cell>
          <cell r="N29">
            <v>400</v>
          </cell>
          <cell r="O29">
            <v>400</v>
          </cell>
          <cell r="P29">
            <v>400</v>
          </cell>
          <cell r="Q29">
            <v>400</v>
          </cell>
          <cell r="R29">
            <v>400</v>
          </cell>
          <cell r="S29">
            <v>400</v>
          </cell>
          <cell r="T29">
            <v>400</v>
          </cell>
          <cell r="U29">
            <v>436.387</v>
          </cell>
          <cell r="V29">
            <v>400</v>
          </cell>
          <cell r="W29">
            <v>400</v>
          </cell>
          <cell r="X29">
            <v>400</v>
          </cell>
          <cell r="Y29">
            <v>400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20</v>
          </cell>
          <cell r="C31">
            <v>20</v>
          </cell>
          <cell r="D31">
            <v>20</v>
          </cell>
          <cell r="E31">
            <v>20</v>
          </cell>
          <cell r="F31">
            <v>20</v>
          </cell>
          <cell r="G31">
            <v>20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310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345</v>
          </cell>
          <cell r="I35">
            <v>345</v>
          </cell>
          <cell r="J35">
            <v>350</v>
          </cell>
          <cell r="K35">
            <v>350</v>
          </cell>
          <cell r="L35">
            <v>350</v>
          </cell>
          <cell r="M35">
            <v>350</v>
          </cell>
          <cell r="N35">
            <v>350</v>
          </cell>
          <cell r="O35">
            <v>350</v>
          </cell>
          <cell r="P35">
            <v>350</v>
          </cell>
          <cell r="Q35">
            <v>350</v>
          </cell>
          <cell r="R35">
            <v>350</v>
          </cell>
          <cell r="S35">
            <v>350</v>
          </cell>
          <cell r="T35">
            <v>350</v>
          </cell>
          <cell r="U35">
            <v>350</v>
          </cell>
          <cell r="V35">
            <v>345</v>
          </cell>
          <cell r="W35">
            <v>345</v>
          </cell>
          <cell r="X35">
            <v>345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322.60399999999998</v>
          </cell>
          <cell r="J37">
            <v>325</v>
          </cell>
          <cell r="K37">
            <v>325</v>
          </cell>
          <cell r="L37">
            <v>325</v>
          </cell>
          <cell r="M37">
            <v>325</v>
          </cell>
          <cell r="N37">
            <v>325</v>
          </cell>
          <cell r="O37">
            <v>325</v>
          </cell>
          <cell r="P37">
            <v>325</v>
          </cell>
          <cell r="Q37">
            <v>325</v>
          </cell>
          <cell r="R37">
            <v>325</v>
          </cell>
          <cell r="S37">
            <v>338.21100000000001</v>
          </cell>
          <cell r="T37">
            <v>325</v>
          </cell>
          <cell r="U37">
            <v>325</v>
          </cell>
          <cell r="V37">
            <v>325</v>
          </cell>
          <cell r="W37">
            <v>325</v>
          </cell>
          <cell r="X37">
            <v>325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257.54899999999998</v>
          </cell>
          <cell r="I38">
            <v>374.19099999999997</v>
          </cell>
          <cell r="J38">
            <v>389.58</v>
          </cell>
          <cell r="K38">
            <v>392.27</v>
          </cell>
          <cell r="L38">
            <v>390</v>
          </cell>
          <cell r="M38">
            <v>388.41300000000001</v>
          </cell>
          <cell r="N38">
            <v>389.072</v>
          </cell>
          <cell r="O38">
            <v>387.68700000000001</v>
          </cell>
          <cell r="P38">
            <v>392.04300000000001</v>
          </cell>
          <cell r="Q38">
            <v>393.94600000000003</v>
          </cell>
          <cell r="R38">
            <v>392.839</v>
          </cell>
          <cell r="S38">
            <v>394.661</v>
          </cell>
          <cell r="T38">
            <v>393.38799999999998</v>
          </cell>
          <cell r="U38">
            <v>395</v>
          </cell>
          <cell r="V38">
            <v>380</v>
          </cell>
          <cell r="W38">
            <v>380</v>
          </cell>
          <cell r="X38">
            <v>340</v>
          </cell>
          <cell r="Y38">
            <v>182</v>
          </cell>
        </row>
        <row r="40">
          <cell r="S40">
            <v>140</v>
          </cell>
          <cell r="T40">
            <v>240</v>
          </cell>
          <cell r="U40">
            <v>80</v>
          </cell>
        </row>
        <row r="41">
          <cell r="S41">
            <v>100</v>
          </cell>
          <cell r="T41">
            <v>220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T44">
            <v>97</v>
          </cell>
          <cell r="U44">
            <v>97</v>
          </cell>
        </row>
        <row r="45"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  <cell r="V45">
            <v>27</v>
          </cell>
        </row>
        <row r="46">
          <cell r="N46">
            <v>35</v>
          </cell>
          <cell r="O46">
            <v>35</v>
          </cell>
        </row>
        <row r="47">
          <cell r="S47">
            <v>105</v>
          </cell>
          <cell r="T47">
            <v>105</v>
          </cell>
          <cell r="U47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60</v>
          </cell>
          <cell r="T51">
            <v>60</v>
          </cell>
        </row>
        <row r="54">
          <cell r="I54">
            <v>30</v>
          </cell>
          <cell r="J54">
            <v>20</v>
          </cell>
          <cell r="K54">
            <v>20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</row>
        <row r="56">
          <cell r="R56">
            <v>14</v>
          </cell>
          <cell r="S56">
            <v>14</v>
          </cell>
          <cell r="T56">
            <v>14</v>
          </cell>
          <cell r="U56">
            <v>12</v>
          </cell>
          <cell r="V56">
            <v>12</v>
          </cell>
        </row>
        <row r="57">
          <cell r="Q57">
            <v>16</v>
          </cell>
          <cell r="R57">
            <v>16</v>
          </cell>
          <cell r="S57">
            <v>16</v>
          </cell>
          <cell r="T57">
            <v>16</v>
          </cell>
          <cell r="U57">
            <v>16</v>
          </cell>
        </row>
        <row r="59">
          <cell r="B59">
            <v>2741.7489999999998</v>
          </cell>
          <cell r="C59">
            <v>2691.85</v>
          </cell>
          <cell r="D59">
            <v>2635.2950000000001</v>
          </cell>
          <cell r="E59">
            <v>2542.1350000000002</v>
          </cell>
          <cell r="F59">
            <v>2444.7229999999995</v>
          </cell>
          <cell r="G59">
            <v>2364.2269999999999</v>
          </cell>
          <cell r="H59">
            <v>2300.9240000000009</v>
          </cell>
          <cell r="I59">
            <v>2351.5419999999999</v>
          </cell>
          <cell r="J59">
            <v>2457.7629999999999</v>
          </cell>
          <cell r="K59">
            <v>2557.1799999999998</v>
          </cell>
          <cell r="L59">
            <v>2558.1039999999989</v>
          </cell>
          <cell r="M59">
            <v>2560.761</v>
          </cell>
          <cell r="N59">
            <v>2538.7439999999997</v>
          </cell>
          <cell r="O59">
            <v>2442.9490000000005</v>
          </cell>
          <cell r="P59">
            <v>2257.3250000000007</v>
          </cell>
          <cell r="Q59">
            <v>2071.3420000000001</v>
          </cell>
          <cell r="R59">
            <v>1949.2380000000001</v>
          </cell>
          <cell r="S59">
            <v>1831.3169999999998</v>
          </cell>
          <cell r="T59">
            <v>1781.5680000000002</v>
          </cell>
          <cell r="U59">
            <v>1768.3169999999998</v>
          </cell>
          <cell r="V59">
            <v>1775.9160000000002</v>
          </cell>
          <cell r="W59">
            <v>1775.4310000000003</v>
          </cell>
          <cell r="X59">
            <v>1743.9739999999999</v>
          </cell>
          <cell r="Y59">
            <v>1693.2330000000002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27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27</v>
          </cell>
          <cell r="R72">
            <v>47</v>
          </cell>
          <cell r="S72">
            <v>47</v>
          </cell>
          <cell r="T72">
            <v>47</v>
          </cell>
          <cell r="U72">
            <v>47</v>
          </cell>
          <cell r="V72">
            <v>37</v>
          </cell>
          <cell r="W72">
            <v>27</v>
          </cell>
          <cell r="X72">
            <v>27</v>
          </cell>
          <cell r="Y72">
            <v>27</v>
          </cell>
        </row>
        <row r="73">
          <cell r="B73">
            <v>60</v>
          </cell>
          <cell r="C73">
            <v>60</v>
          </cell>
          <cell r="D73">
            <v>60</v>
          </cell>
          <cell r="E73">
            <v>60</v>
          </cell>
          <cell r="F73">
            <v>60</v>
          </cell>
          <cell r="G73">
            <v>60</v>
          </cell>
          <cell r="H73">
            <v>60</v>
          </cell>
          <cell r="I73">
            <v>60</v>
          </cell>
          <cell r="J73">
            <v>65</v>
          </cell>
          <cell r="K73">
            <v>74</v>
          </cell>
          <cell r="L73">
            <v>74</v>
          </cell>
          <cell r="M73">
            <v>74</v>
          </cell>
          <cell r="N73">
            <v>80</v>
          </cell>
          <cell r="O73">
            <v>80</v>
          </cell>
          <cell r="P73">
            <v>76</v>
          </cell>
          <cell r="Q73">
            <v>83</v>
          </cell>
          <cell r="R73">
            <v>86</v>
          </cell>
          <cell r="S73">
            <v>85</v>
          </cell>
          <cell r="T73">
            <v>87</v>
          </cell>
          <cell r="U73">
            <v>78</v>
          </cell>
          <cell r="V73">
            <v>100</v>
          </cell>
          <cell r="W73">
            <v>87</v>
          </cell>
          <cell r="X73">
            <v>80</v>
          </cell>
          <cell r="Y73">
            <v>67.745999999999995</v>
          </cell>
        </row>
        <row r="74">
          <cell r="B74">
            <v>164</v>
          </cell>
          <cell r="C74">
            <v>159</v>
          </cell>
          <cell r="D74">
            <v>159</v>
          </cell>
          <cell r="E74">
            <v>159</v>
          </cell>
          <cell r="F74">
            <v>164</v>
          </cell>
          <cell r="G74">
            <v>164</v>
          </cell>
          <cell r="H74">
            <v>159</v>
          </cell>
          <cell r="I74">
            <v>174</v>
          </cell>
          <cell r="J74">
            <v>174</v>
          </cell>
          <cell r="K74">
            <v>181</v>
          </cell>
          <cell r="L74">
            <v>181</v>
          </cell>
          <cell r="M74">
            <v>181</v>
          </cell>
          <cell r="N74">
            <v>191</v>
          </cell>
          <cell r="O74">
            <v>191</v>
          </cell>
          <cell r="P74">
            <v>191</v>
          </cell>
          <cell r="Q74">
            <v>211</v>
          </cell>
          <cell r="R74">
            <v>280</v>
          </cell>
          <cell r="S74">
            <v>320</v>
          </cell>
          <cell r="T74">
            <v>327</v>
          </cell>
          <cell r="U74">
            <v>407</v>
          </cell>
          <cell r="V74">
            <v>460</v>
          </cell>
          <cell r="W74">
            <v>361</v>
          </cell>
          <cell r="X74">
            <v>315.21000000000004</v>
          </cell>
          <cell r="Y74">
            <v>255.55</v>
          </cell>
        </row>
        <row r="75">
          <cell r="B75">
            <v>116</v>
          </cell>
          <cell r="C75">
            <v>113</v>
          </cell>
          <cell r="D75">
            <v>116</v>
          </cell>
          <cell r="E75">
            <v>105</v>
          </cell>
          <cell r="F75">
            <v>110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H76">
            <v>99</v>
          </cell>
          <cell r="I76">
            <v>283</v>
          </cell>
          <cell r="J76">
            <v>470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492.69600000000003</v>
          </cell>
          <cell r="W76">
            <v>222</v>
          </cell>
          <cell r="X76">
            <v>145</v>
          </cell>
          <cell r="Y76">
            <v>130</v>
          </cell>
        </row>
      </sheetData>
      <sheetData sheetId="17">
        <row r="64">
          <cell r="B64">
            <v>994.23299999999995</v>
          </cell>
          <cell r="C64">
            <v>1005.277</v>
          </cell>
          <cell r="D64">
            <v>1014.461</v>
          </cell>
          <cell r="E64">
            <v>1014.128</v>
          </cell>
          <cell r="F64">
            <v>1015.138</v>
          </cell>
          <cell r="G64">
            <v>1014.494</v>
          </cell>
          <cell r="H64">
            <v>999.73199999999997</v>
          </cell>
          <cell r="I64">
            <v>979.822</v>
          </cell>
          <cell r="J64">
            <v>941.07100000000003</v>
          </cell>
          <cell r="K64">
            <v>906.90700000000004</v>
          </cell>
          <cell r="L64">
            <v>809.88699999999994</v>
          </cell>
          <cell r="M64">
            <v>786.46600000000001</v>
          </cell>
          <cell r="N64">
            <v>769.41700000000003</v>
          </cell>
          <cell r="O64">
            <v>763.45600000000002</v>
          </cell>
          <cell r="P64">
            <v>820.46299999999997</v>
          </cell>
          <cell r="Q64">
            <v>822.51700000000005</v>
          </cell>
          <cell r="R64">
            <v>838.37</v>
          </cell>
          <cell r="S64">
            <v>934.78399999999999</v>
          </cell>
          <cell r="T64">
            <v>870.04499999999996</v>
          </cell>
          <cell r="U64">
            <v>872.053</v>
          </cell>
          <cell r="V64">
            <v>874.44100000000003</v>
          </cell>
          <cell r="W64">
            <v>900.27599999999995</v>
          </cell>
          <cell r="X64">
            <v>800.12199999999996</v>
          </cell>
          <cell r="Y64">
            <v>964.05799999999999</v>
          </cell>
        </row>
        <row r="65">
          <cell r="B65">
            <v>924.8900000000001</v>
          </cell>
          <cell r="C65">
            <v>897.73499999999979</v>
          </cell>
          <cell r="D65">
            <v>885.99600000000009</v>
          </cell>
          <cell r="E65">
            <v>895.31899999999996</v>
          </cell>
          <cell r="F65">
            <v>910.75199999999995</v>
          </cell>
          <cell r="G65">
            <v>1012.518</v>
          </cell>
          <cell r="H65">
            <v>1177.9899999999998</v>
          </cell>
          <cell r="I65">
            <v>1324.598</v>
          </cell>
          <cell r="J65">
            <v>1401.0410000000002</v>
          </cell>
          <cell r="K65">
            <v>1429.8110000000001</v>
          </cell>
          <cell r="L65">
            <v>1462.8879999999999</v>
          </cell>
          <cell r="M65">
            <v>1475.0069999999998</v>
          </cell>
          <cell r="N65">
            <v>1466.318</v>
          </cell>
          <cell r="O65">
            <v>1427.9550000000004</v>
          </cell>
          <cell r="P65">
            <v>1372.2429999999999</v>
          </cell>
          <cell r="Q65">
            <v>1323.1079999999999</v>
          </cell>
          <cell r="R65">
            <v>1335.73</v>
          </cell>
          <cell r="S65">
            <v>1330.2009999999998</v>
          </cell>
          <cell r="T65">
            <v>1329.4449999999999</v>
          </cell>
          <cell r="U65">
            <v>1292.4559999999999</v>
          </cell>
          <cell r="V65">
            <v>1226.1139999999998</v>
          </cell>
          <cell r="W65">
            <v>1112.1979999999999</v>
          </cell>
          <cell r="X65">
            <v>1076.5550000000001</v>
          </cell>
          <cell r="Y65">
            <v>1000.1949999999998</v>
          </cell>
        </row>
        <row r="66">
          <cell r="B66">
            <v>2461.473</v>
          </cell>
          <cell r="C66">
            <v>2410.8879999999999</v>
          </cell>
          <cell r="D66">
            <v>2325.4319999999998</v>
          </cell>
          <cell r="E66">
            <v>2329.7320000000004</v>
          </cell>
          <cell r="F66">
            <v>2387.8610000000003</v>
          </cell>
          <cell r="G66">
            <v>2645.2850000000003</v>
          </cell>
          <cell r="H66">
            <v>3058.221</v>
          </cell>
          <cell r="I66">
            <v>3447.1139999999996</v>
          </cell>
          <cell r="J66">
            <v>3817.2150000000001</v>
          </cell>
          <cell r="K66">
            <v>4018.6779999999999</v>
          </cell>
          <cell r="L66">
            <v>4225.5830000000005</v>
          </cell>
          <cell r="M66">
            <v>4308.165</v>
          </cell>
          <cell r="N66">
            <v>4285.2389999999996</v>
          </cell>
          <cell r="O66">
            <v>4116.9669999999996</v>
          </cell>
          <cell r="P66">
            <v>4161.5689999999995</v>
          </cell>
          <cell r="Q66">
            <v>4150.5659999999998</v>
          </cell>
          <cell r="R66">
            <v>4516.570999999999</v>
          </cell>
          <cell r="S66">
            <v>4762.8189999999995</v>
          </cell>
          <cell r="T66">
            <v>4892.1060000000007</v>
          </cell>
          <cell r="U66">
            <v>4800.5949999999993</v>
          </cell>
          <cell r="V66">
            <v>4509.4570000000003</v>
          </cell>
          <cell r="W66">
            <v>3934.2120000000004</v>
          </cell>
          <cell r="X66">
            <v>3772.4069999999997</v>
          </cell>
          <cell r="Y66">
            <v>3230.1760000000004</v>
          </cell>
        </row>
        <row r="67">
          <cell r="D67">
            <v>220</v>
          </cell>
          <cell r="E67">
            <v>220</v>
          </cell>
          <cell r="F67">
            <v>220</v>
          </cell>
        </row>
        <row r="68">
          <cell r="B68">
            <v>118.5</v>
          </cell>
          <cell r="C68">
            <v>116.5</v>
          </cell>
          <cell r="D68">
            <v>104.5</v>
          </cell>
          <cell r="E68">
            <v>103</v>
          </cell>
          <cell r="F68">
            <v>111</v>
          </cell>
          <cell r="G68">
            <v>123</v>
          </cell>
          <cell r="H68">
            <v>128</v>
          </cell>
          <cell r="I68">
            <v>139</v>
          </cell>
          <cell r="J68">
            <v>148</v>
          </cell>
          <cell r="K68">
            <v>150</v>
          </cell>
          <cell r="L68">
            <v>150.5</v>
          </cell>
          <cell r="M68">
            <v>151</v>
          </cell>
          <cell r="N68">
            <v>149</v>
          </cell>
          <cell r="O68">
            <v>143</v>
          </cell>
          <cell r="P68">
            <v>148.5</v>
          </cell>
          <cell r="Q68">
            <v>151.5</v>
          </cell>
          <cell r="R68">
            <v>161.5</v>
          </cell>
          <cell r="S68">
            <v>172.5</v>
          </cell>
          <cell r="T68">
            <v>173</v>
          </cell>
          <cell r="U68">
            <v>165.5</v>
          </cell>
          <cell r="V68">
            <v>156.5</v>
          </cell>
          <cell r="W68">
            <v>142</v>
          </cell>
          <cell r="X68">
            <v>130</v>
          </cell>
          <cell r="Y68">
            <v>127</v>
          </cell>
        </row>
        <row r="72">
          <cell r="B72">
            <v>295</v>
          </cell>
          <cell r="C72">
            <v>321</v>
          </cell>
          <cell r="D72">
            <v>295</v>
          </cell>
          <cell r="E72">
            <v>248</v>
          </cell>
          <cell r="F72">
            <v>193</v>
          </cell>
          <cell r="G72">
            <v>133</v>
          </cell>
          <cell r="H72">
            <v>191</v>
          </cell>
          <cell r="I72">
            <v>297.70299999999997</v>
          </cell>
          <cell r="J72">
            <v>276</v>
          </cell>
          <cell r="K72">
            <v>227</v>
          </cell>
          <cell r="L72">
            <v>186</v>
          </cell>
          <cell r="M72">
            <v>189</v>
          </cell>
          <cell r="N72">
            <v>188</v>
          </cell>
          <cell r="O72">
            <v>273</v>
          </cell>
          <cell r="P72">
            <v>266</v>
          </cell>
          <cell r="Q72">
            <v>196.49700000000001</v>
          </cell>
          <cell r="R72">
            <v>195</v>
          </cell>
          <cell r="S72">
            <v>277.78499999999997</v>
          </cell>
          <cell r="T72">
            <v>302</v>
          </cell>
          <cell r="U72">
            <v>252</v>
          </cell>
          <cell r="V72">
            <v>174</v>
          </cell>
          <cell r="W72">
            <v>171</v>
          </cell>
          <cell r="X72">
            <v>198</v>
          </cell>
          <cell r="Y72">
            <v>6</v>
          </cell>
        </row>
        <row r="73">
          <cell r="B73">
            <v>410.553</v>
          </cell>
          <cell r="C73">
            <v>366</v>
          </cell>
          <cell r="D73">
            <v>330</v>
          </cell>
          <cell r="E73">
            <v>286</v>
          </cell>
          <cell r="F73">
            <v>235</v>
          </cell>
          <cell r="G73">
            <v>198</v>
          </cell>
          <cell r="H73">
            <v>311</v>
          </cell>
          <cell r="I73">
            <v>293</v>
          </cell>
          <cell r="J73">
            <v>404</v>
          </cell>
          <cell r="K73">
            <v>399</v>
          </cell>
          <cell r="L73">
            <v>426</v>
          </cell>
          <cell r="M73">
            <v>427</v>
          </cell>
          <cell r="N73">
            <v>385</v>
          </cell>
          <cell r="O73">
            <v>381</v>
          </cell>
          <cell r="P73">
            <v>403</v>
          </cell>
          <cell r="Q73">
            <v>400</v>
          </cell>
          <cell r="R73">
            <v>337</v>
          </cell>
          <cell r="S73">
            <v>287</v>
          </cell>
          <cell r="T73">
            <v>328</v>
          </cell>
          <cell r="U73">
            <v>200</v>
          </cell>
          <cell r="V73">
            <v>140</v>
          </cell>
          <cell r="W73">
            <v>63</v>
          </cell>
          <cell r="X73">
            <v>83</v>
          </cell>
          <cell r="Y73">
            <v>82</v>
          </cell>
        </row>
        <row r="74">
          <cell r="B74">
            <v>455</v>
          </cell>
          <cell r="C74">
            <v>465</v>
          </cell>
          <cell r="D74">
            <v>361.80599999999998</v>
          </cell>
          <cell r="E74">
            <v>336.85599999999999</v>
          </cell>
          <cell r="F74">
            <v>284.87200000000001</v>
          </cell>
          <cell r="G74">
            <v>170.82999999999998</v>
          </cell>
          <cell r="H74">
            <v>102.43</v>
          </cell>
          <cell r="I74">
            <v>348</v>
          </cell>
          <cell r="J74">
            <v>351.916</v>
          </cell>
          <cell r="K74">
            <v>385.95400000000001</v>
          </cell>
          <cell r="L74">
            <v>383</v>
          </cell>
          <cell r="M74">
            <v>345</v>
          </cell>
          <cell r="N74">
            <v>345</v>
          </cell>
          <cell r="O74">
            <v>350.15800000000002</v>
          </cell>
          <cell r="P74">
            <v>240</v>
          </cell>
          <cell r="Q74">
            <v>195</v>
          </cell>
          <cell r="R74">
            <v>123</v>
          </cell>
          <cell r="S74">
            <v>180</v>
          </cell>
          <cell r="T74">
            <v>140</v>
          </cell>
          <cell r="U74">
            <v>35</v>
          </cell>
          <cell r="V74">
            <v>25</v>
          </cell>
          <cell r="W74">
            <v>15</v>
          </cell>
          <cell r="X74">
            <v>20</v>
          </cell>
          <cell r="Y74">
            <v>60</v>
          </cell>
        </row>
        <row r="75">
          <cell r="C75">
            <v>9.35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488</v>
          </cell>
          <cell r="G76">
            <v>500</v>
          </cell>
          <cell r="H76">
            <v>370</v>
          </cell>
          <cell r="I76">
            <v>120</v>
          </cell>
          <cell r="J76">
            <v>105</v>
          </cell>
          <cell r="W76">
            <v>242.64500000000001</v>
          </cell>
          <cell r="X76">
            <v>299</v>
          </cell>
          <cell r="Y76">
            <v>283</v>
          </cell>
        </row>
      </sheetData>
      <sheetData sheetId="18">
        <row r="7">
          <cell r="B7">
            <v>24.14</v>
          </cell>
          <cell r="C7">
            <v>22.28</v>
          </cell>
          <cell r="D7">
            <v>25</v>
          </cell>
          <cell r="E7">
            <v>29.56</v>
          </cell>
          <cell r="F7">
            <v>32.07</v>
          </cell>
          <cell r="G7">
            <v>38.94</v>
          </cell>
          <cell r="H7">
            <v>44</v>
          </cell>
          <cell r="I7">
            <v>60</v>
          </cell>
          <cell r="J7">
            <v>74</v>
          </cell>
          <cell r="K7">
            <v>83.15</v>
          </cell>
          <cell r="L7">
            <v>84.2</v>
          </cell>
          <cell r="M7">
            <v>84.2</v>
          </cell>
          <cell r="N7">
            <v>84.1</v>
          </cell>
          <cell r="O7">
            <v>79.7</v>
          </cell>
          <cell r="P7">
            <v>81.2</v>
          </cell>
          <cell r="Q7">
            <v>87.47</v>
          </cell>
          <cell r="R7">
            <v>89.39</v>
          </cell>
          <cell r="S7">
            <v>97.21</v>
          </cell>
          <cell r="T7">
            <v>88.33</v>
          </cell>
          <cell r="U7">
            <v>89.3</v>
          </cell>
          <cell r="V7">
            <v>68.2</v>
          </cell>
          <cell r="W7">
            <v>53.41</v>
          </cell>
          <cell r="X7">
            <v>49.49</v>
          </cell>
          <cell r="Y7">
            <v>44.75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DANSKECOM</v>
          </cell>
        </row>
        <row r="51">
          <cell r="A51" t="str">
            <v>DUFERCO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EGPH_SUPPLY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44172</v>
          </cell>
        </row>
        <row r="4">
          <cell r="B4">
            <v>44172</v>
          </cell>
        </row>
        <row r="5">
          <cell r="B5">
            <v>44172</v>
          </cell>
        </row>
        <row r="6">
          <cell r="B6">
            <v>44172</v>
          </cell>
        </row>
        <row r="7">
          <cell r="B7">
            <v>44172</v>
          </cell>
        </row>
        <row r="8">
          <cell r="B8">
            <v>44172</v>
          </cell>
        </row>
        <row r="9">
          <cell r="B9">
            <v>44172</v>
          </cell>
        </row>
        <row r="10">
          <cell r="B10">
            <v>44172</v>
          </cell>
        </row>
        <row r="11">
          <cell r="B11">
            <v>44172</v>
          </cell>
        </row>
        <row r="12">
          <cell r="B12">
            <v>44172</v>
          </cell>
        </row>
        <row r="13">
          <cell r="B13">
            <v>44172</v>
          </cell>
        </row>
        <row r="14">
          <cell r="B14">
            <v>44172</v>
          </cell>
        </row>
        <row r="15">
          <cell r="B15">
            <v>44172</v>
          </cell>
        </row>
        <row r="16">
          <cell r="B16">
            <v>44172</v>
          </cell>
        </row>
      </sheetData>
      <sheetData sheetId="41">
        <row r="2">
          <cell r="C2">
            <v>44176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453.4683</v>
          </cell>
          <cell r="J12">
            <v>453.46800000000002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6159.6490000000003</v>
      </c>
      <c r="C4" s="18">
        <v>6091.75</v>
      </c>
      <c r="D4" s="18">
        <v>6037.1949999999997</v>
      </c>
      <c r="E4" s="18">
        <v>5933.0350000000017</v>
      </c>
      <c r="F4" s="18">
        <v>5845.6229999999987</v>
      </c>
      <c r="G4" s="18">
        <v>5797.1269999999986</v>
      </c>
      <c r="H4" s="18">
        <v>6338.3730000000014</v>
      </c>
      <c r="I4" s="18">
        <v>6949.237000000001</v>
      </c>
      <c r="J4" s="18">
        <v>7444.2430000000004</v>
      </c>
      <c r="K4" s="18">
        <v>7517.3499999999995</v>
      </c>
      <c r="L4" s="18">
        <v>7643.8579999999993</v>
      </c>
      <c r="M4" s="18">
        <v>7681.6380000000008</v>
      </c>
      <c r="N4" s="18">
        <v>7587.9740000000011</v>
      </c>
      <c r="O4" s="18">
        <v>7455.5359999999991</v>
      </c>
      <c r="P4" s="18">
        <v>7411.7749999999987</v>
      </c>
      <c r="Q4" s="18">
        <v>7239.188000000001</v>
      </c>
      <c r="R4" s="18">
        <v>7507.1709999999994</v>
      </c>
      <c r="S4" s="18">
        <v>7945.0890000000018</v>
      </c>
      <c r="T4" s="18">
        <v>8034.5960000000005</v>
      </c>
      <c r="U4" s="18">
        <v>7617.6039999999994</v>
      </c>
      <c r="V4" s="18">
        <v>7105.5120000000006</v>
      </c>
      <c r="W4" s="18">
        <v>6580.331000000001</v>
      </c>
      <c r="X4" s="18">
        <v>6379.0840000000007</v>
      </c>
      <c r="Y4" s="18">
        <v>5752.4290000000001</v>
      </c>
      <c r="Z4" s="19"/>
      <c r="AA4" s="20">
        <f>SUM(B4:Z4)</f>
        <v>166055.367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24.14</v>
      </c>
      <c r="C7" s="28">
        <v>22.28</v>
      </c>
      <c r="D7" s="28">
        <v>25</v>
      </c>
      <c r="E7" s="28">
        <v>29.56</v>
      </c>
      <c r="F7" s="28">
        <v>32.07</v>
      </c>
      <c r="G7" s="28">
        <v>38.94</v>
      </c>
      <c r="H7" s="28">
        <v>44</v>
      </c>
      <c r="I7" s="28">
        <v>60</v>
      </c>
      <c r="J7" s="28">
        <v>74</v>
      </c>
      <c r="K7" s="28">
        <v>83.15</v>
      </c>
      <c r="L7" s="28">
        <v>84.2</v>
      </c>
      <c r="M7" s="28">
        <v>84.2</v>
      </c>
      <c r="N7" s="28">
        <v>84.1</v>
      </c>
      <c r="O7" s="28">
        <v>79.7</v>
      </c>
      <c r="P7" s="28">
        <v>81.2</v>
      </c>
      <c r="Q7" s="28">
        <v>87.47</v>
      </c>
      <c r="R7" s="28">
        <v>89.39</v>
      </c>
      <c r="S7" s="28">
        <v>97.21</v>
      </c>
      <c r="T7" s="28">
        <v>88.33</v>
      </c>
      <c r="U7" s="28">
        <v>89.3</v>
      </c>
      <c r="V7" s="28">
        <v>68.2</v>
      </c>
      <c r="W7" s="28">
        <v>53.41</v>
      </c>
      <c r="X7" s="28">
        <v>49.49</v>
      </c>
      <c r="Y7" s="28">
        <v>44.75</v>
      </c>
      <c r="Z7" s="29"/>
      <c r="AA7" s="30">
        <f>IF(SUM(GR_MAINLAND_MCP_SUM_SELL)&lt;&gt;0,AVERAGEIF(GR_MAINLAND_MCP_SUM_SELL,"&lt;&gt;"""),"")</f>
        <v>63.087083333333339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1139</v>
      </c>
      <c r="C10" s="42">
        <v>1139</v>
      </c>
      <c r="D10" s="42">
        <v>1139</v>
      </c>
      <c r="E10" s="42">
        <v>1139</v>
      </c>
      <c r="F10" s="42">
        <v>1139</v>
      </c>
      <c r="G10" s="42">
        <v>1139</v>
      </c>
      <c r="H10" s="42">
        <v>1139</v>
      </c>
      <c r="I10" s="42">
        <v>1139</v>
      </c>
      <c r="J10" s="42">
        <v>1249</v>
      </c>
      <c r="K10" s="42">
        <v>1249</v>
      </c>
      <c r="L10" s="42">
        <v>1249</v>
      </c>
      <c r="M10" s="42">
        <v>1249</v>
      </c>
      <c r="N10" s="42">
        <v>1249</v>
      </c>
      <c r="O10" s="42">
        <v>1249</v>
      </c>
      <c r="P10" s="42">
        <v>1249</v>
      </c>
      <c r="Q10" s="42">
        <v>1314</v>
      </c>
      <c r="R10" s="42">
        <v>1598.194</v>
      </c>
      <c r="S10" s="42">
        <v>1664</v>
      </c>
      <c r="T10" s="42">
        <v>1491.74</v>
      </c>
      <c r="U10" s="42">
        <v>1249</v>
      </c>
      <c r="V10" s="42">
        <v>1249</v>
      </c>
      <c r="W10" s="42">
        <v>1139</v>
      </c>
      <c r="X10" s="42">
        <v>1139</v>
      </c>
      <c r="Y10" s="42">
        <v>1139</v>
      </c>
      <c r="Z10" s="43"/>
      <c r="AA10" s="44">
        <f>SUM(B10:Z10)</f>
        <v>29837.934000000001</v>
      </c>
    </row>
    <row r="11" spans="1:27" ht="24.95" customHeight="1" x14ac:dyDescent="0.2">
      <c r="A11" s="45" t="s">
        <v>7</v>
      </c>
      <c r="B11" s="46">
        <v>1911.9</v>
      </c>
      <c r="C11" s="47">
        <v>1901.9</v>
      </c>
      <c r="D11" s="47">
        <v>1900.9</v>
      </c>
      <c r="E11" s="47">
        <v>1900.9</v>
      </c>
      <c r="F11" s="47">
        <v>1900.9</v>
      </c>
      <c r="G11" s="47">
        <v>1900.9</v>
      </c>
      <c r="H11" s="47">
        <v>2411.4490000000001</v>
      </c>
      <c r="I11" s="47">
        <v>2768.6949999999997</v>
      </c>
      <c r="J11" s="47">
        <v>2790.48</v>
      </c>
      <c r="K11" s="47">
        <v>2793.17</v>
      </c>
      <c r="L11" s="47">
        <v>2938.7539999999999</v>
      </c>
      <c r="M11" s="47">
        <v>2973.877</v>
      </c>
      <c r="N11" s="47">
        <v>2825.23</v>
      </c>
      <c r="O11" s="47">
        <v>2788.587</v>
      </c>
      <c r="P11" s="47">
        <v>2995.4500000000003</v>
      </c>
      <c r="Q11" s="47">
        <v>2795.846</v>
      </c>
      <c r="R11" s="47">
        <v>2795.739</v>
      </c>
      <c r="S11" s="47">
        <v>2811.7719999999999</v>
      </c>
      <c r="T11" s="47">
        <v>2797.288</v>
      </c>
      <c r="U11" s="47">
        <v>3082.2870000000003</v>
      </c>
      <c r="V11" s="47">
        <v>2779.9</v>
      </c>
      <c r="W11" s="47">
        <v>2781.9</v>
      </c>
      <c r="X11" s="47">
        <v>2741.9</v>
      </c>
      <c r="Y11" s="47">
        <v>2323.9</v>
      </c>
      <c r="Z11" s="48"/>
      <c r="AA11" s="49">
        <f>SUM(B11:Z11)</f>
        <v>61613.624000000011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30</v>
      </c>
      <c r="J12" s="47">
        <v>95</v>
      </c>
      <c r="K12" s="47">
        <v>20</v>
      </c>
      <c r="L12" s="47"/>
      <c r="M12" s="47"/>
      <c r="N12" s="47">
        <v>61</v>
      </c>
      <c r="O12" s="47">
        <v>61</v>
      </c>
      <c r="P12" s="47"/>
      <c r="Q12" s="47">
        <v>121</v>
      </c>
      <c r="R12" s="47">
        <v>135</v>
      </c>
      <c r="S12" s="47">
        <v>570</v>
      </c>
      <c r="T12" s="47">
        <v>887</v>
      </c>
      <c r="U12" s="47">
        <v>370</v>
      </c>
      <c r="V12" s="47">
        <v>95</v>
      </c>
      <c r="W12" s="47">
        <v>71</v>
      </c>
      <c r="X12" s="47">
        <v>71</v>
      </c>
      <c r="Y12" s="47"/>
      <c r="Z12" s="48"/>
      <c r="AA12" s="49">
        <f>SUM(B12:Z12)</f>
        <v>2639</v>
      </c>
    </row>
    <row r="13" spans="1:27" ht="24.95" customHeight="1" x14ac:dyDescent="0.2">
      <c r="A13" s="50" t="s">
        <v>9</v>
      </c>
      <c r="B13" s="51">
        <v>2741.7489999999998</v>
      </c>
      <c r="C13" s="52">
        <v>2691.85</v>
      </c>
      <c r="D13" s="52">
        <v>2635.2950000000001</v>
      </c>
      <c r="E13" s="52">
        <v>2542.1350000000002</v>
      </c>
      <c r="F13" s="52">
        <v>2444.7229999999995</v>
      </c>
      <c r="G13" s="52">
        <v>2364.2269999999999</v>
      </c>
      <c r="H13" s="52">
        <v>2300.9240000000009</v>
      </c>
      <c r="I13" s="52">
        <v>2351.5419999999999</v>
      </c>
      <c r="J13" s="52">
        <v>2457.7629999999999</v>
      </c>
      <c r="K13" s="52">
        <v>2557.1799999999998</v>
      </c>
      <c r="L13" s="52">
        <v>2558.1039999999989</v>
      </c>
      <c r="M13" s="52">
        <v>2560.761</v>
      </c>
      <c r="N13" s="52">
        <v>2538.7439999999997</v>
      </c>
      <c r="O13" s="52">
        <v>2442.9490000000005</v>
      </c>
      <c r="P13" s="52">
        <v>2257.3250000000007</v>
      </c>
      <c r="Q13" s="52">
        <v>2071.3420000000001</v>
      </c>
      <c r="R13" s="52">
        <v>1949.2380000000001</v>
      </c>
      <c r="S13" s="52">
        <v>1831.3169999999998</v>
      </c>
      <c r="T13" s="52">
        <v>1781.5680000000002</v>
      </c>
      <c r="U13" s="52">
        <v>1768.3169999999998</v>
      </c>
      <c r="V13" s="52">
        <v>1775.9160000000002</v>
      </c>
      <c r="W13" s="52">
        <v>1775.4310000000003</v>
      </c>
      <c r="X13" s="52">
        <v>1743.9739999999999</v>
      </c>
      <c r="Y13" s="52">
        <v>1693.2330000000002</v>
      </c>
      <c r="Z13" s="53"/>
      <c r="AA13" s="54">
        <f>SUM(B13:Z13)</f>
        <v>53835.606999999989</v>
      </c>
    </row>
    <row r="14" spans="1:27" ht="30" customHeight="1" thickBot="1" x14ac:dyDescent="0.25">
      <c r="A14" s="55" t="s">
        <v>10</v>
      </c>
      <c r="B14" s="56">
        <f>IF(LEN(B$2)&gt;0,SUM(B10:B13),"")</f>
        <v>5792.6489999999994</v>
      </c>
      <c r="C14" s="57">
        <f t="shared" ref="C14:Z14" si="0">IF(LEN(C$2)&gt;0,SUM(C10:C13),"")</f>
        <v>5732.75</v>
      </c>
      <c r="D14" s="57">
        <f t="shared" si="0"/>
        <v>5675.1949999999997</v>
      </c>
      <c r="E14" s="57">
        <f t="shared" si="0"/>
        <v>5582.0349999999999</v>
      </c>
      <c r="F14" s="57">
        <f t="shared" si="0"/>
        <v>5484.6229999999996</v>
      </c>
      <c r="G14" s="57">
        <f t="shared" si="0"/>
        <v>5430.1270000000004</v>
      </c>
      <c r="H14" s="57">
        <f t="shared" si="0"/>
        <v>5877.3730000000014</v>
      </c>
      <c r="I14" s="57">
        <f t="shared" si="0"/>
        <v>6289.2369999999992</v>
      </c>
      <c r="J14" s="57">
        <f t="shared" si="0"/>
        <v>6592.2429999999995</v>
      </c>
      <c r="K14" s="57">
        <f t="shared" si="0"/>
        <v>6619.35</v>
      </c>
      <c r="L14" s="57">
        <f t="shared" si="0"/>
        <v>6745.8579999999984</v>
      </c>
      <c r="M14" s="57">
        <f t="shared" si="0"/>
        <v>6783.6380000000008</v>
      </c>
      <c r="N14" s="57">
        <f t="shared" si="0"/>
        <v>6673.9739999999993</v>
      </c>
      <c r="O14" s="57">
        <f t="shared" si="0"/>
        <v>6541.5360000000001</v>
      </c>
      <c r="P14" s="57">
        <f t="shared" si="0"/>
        <v>6501.7750000000015</v>
      </c>
      <c r="Q14" s="57">
        <f t="shared" si="0"/>
        <v>6302.1880000000001</v>
      </c>
      <c r="R14" s="57">
        <f t="shared" si="0"/>
        <v>6478.1710000000003</v>
      </c>
      <c r="S14" s="57">
        <f t="shared" si="0"/>
        <v>6877.0889999999999</v>
      </c>
      <c r="T14" s="57">
        <f t="shared" si="0"/>
        <v>6957.5960000000005</v>
      </c>
      <c r="U14" s="57">
        <f t="shared" si="0"/>
        <v>6469.6040000000003</v>
      </c>
      <c r="V14" s="57">
        <f t="shared" si="0"/>
        <v>5899.8159999999998</v>
      </c>
      <c r="W14" s="57">
        <f t="shared" si="0"/>
        <v>5767.3310000000001</v>
      </c>
      <c r="X14" s="57">
        <f t="shared" si="0"/>
        <v>5695.8739999999998</v>
      </c>
      <c r="Y14" s="57">
        <f t="shared" si="0"/>
        <v>5156.1329999999998</v>
      </c>
      <c r="Z14" s="58" t="str">
        <f t="shared" si="0"/>
        <v/>
      </c>
      <c r="AA14" s="59">
        <f>SUM(AA9:AA13)</f>
        <v>147926.16500000001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3116.9</v>
      </c>
      <c r="C25" s="67">
        <v>3086.9</v>
      </c>
      <c r="D25" s="67">
        <v>3050.9</v>
      </c>
      <c r="E25" s="67">
        <v>2996.9</v>
      </c>
      <c r="F25" s="67">
        <v>2936.9</v>
      </c>
      <c r="G25" s="67">
        <v>2932.9</v>
      </c>
      <c r="H25" s="67">
        <v>2947.9</v>
      </c>
      <c r="I25" s="67">
        <v>3018.9</v>
      </c>
      <c r="J25" s="67">
        <v>3179.9</v>
      </c>
      <c r="K25" s="67">
        <v>3179.9</v>
      </c>
      <c r="L25" s="67">
        <v>3159.9</v>
      </c>
      <c r="M25" s="67">
        <v>3134.9</v>
      </c>
      <c r="N25" s="67">
        <v>3159.9</v>
      </c>
      <c r="O25" s="67">
        <v>3077.9</v>
      </c>
      <c r="P25" s="67">
        <v>2873.9</v>
      </c>
      <c r="Q25" s="67">
        <v>2726.9</v>
      </c>
      <c r="R25" s="67">
        <v>2697.9</v>
      </c>
      <c r="S25" s="67">
        <v>3058.9</v>
      </c>
      <c r="T25" s="67">
        <v>3327.9</v>
      </c>
      <c r="U25" s="67">
        <v>2708.9</v>
      </c>
      <c r="V25" s="67">
        <v>2578.9</v>
      </c>
      <c r="W25" s="67">
        <v>2578.9</v>
      </c>
      <c r="X25" s="67">
        <v>2561.9</v>
      </c>
      <c r="Y25" s="67">
        <v>2444.9</v>
      </c>
      <c r="Z25" s="68"/>
      <c r="AA25" s="69">
        <f>SUM(B25:Z25)</f>
        <v>70539.60000000002</v>
      </c>
    </row>
    <row r="26" spans="1:27" ht="24.95" customHeight="1" x14ac:dyDescent="0.2">
      <c r="A26" s="70" t="s">
        <v>20</v>
      </c>
      <c r="B26" s="71">
        <v>889.74900000000002</v>
      </c>
      <c r="C26" s="72">
        <v>861.85</v>
      </c>
      <c r="D26" s="72">
        <v>844.29499999999996</v>
      </c>
      <c r="E26" s="72">
        <v>794.13499999999999</v>
      </c>
      <c r="F26" s="72">
        <v>766.72299999999996</v>
      </c>
      <c r="G26" s="72">
        <v>722.22699999999998</v>
      </c>
      <c r="H26" s="72">
        <v>745.47299999999996</v>
      </c>
      <c r="I26" s="72">
        <v>1159.337</v>
      </c>
      <c r="J26" s="72">
        <v>1413.3430000000001</v>
      </c>
      <c r="K26" s="72">
        <v>1486.45</v>
      </c>
      <c r="L26" s="72">
        <v>1632.9580000000001</v>
      </c>
      <c r="M26" s="72">
        <v>1695.7380000000001</v>
      </c>
      <c r="N26" s="72">
        <v>1577.0740000000001</v>
      </c>
      <c r="O26" s="72">
        <v>1526.636</v>
      </c>
      <c r="P26" s="72">
        <v>1686.875</v>
      </c>
      <c r="Q26" s="72">
        <v>1561.288</v>
      </c>
      <c r="R26" s="72">
        <v>1858.271</v>
      </c>
      <c r="S26" s="72">
        <v>1935.1890000000001</v>
      </c>
      <c r="T26" s="72">
        <v>1755.6959999999999</v>
      </c>
      <c r="U26" s="72">
        <v>1957.704</v>
      </c>
      <c r="V26" s="72">
        <v>1675.6120000000001</v>
      </c>
      <c r="W26" s="72">
        <v>1233.431</v>
      </c>
      <c r="X26" s="72">
        <v>1157.184</v>
      </c>
      <c r="Y26" s="72">
        <v>742.529</v>
      </c>
      <c r="Z26" s="73"/>
      <c r="AA26" s="74">
        <f>SUM(B26:Z26)</f>
        <v>31679.767000000007</v>
      </c>
    </row>
    <row r="27" spans="1:27" ht="24.95" customHeight="1" x14ac:dyDescent="0.2">
      <c r="A27" s="77" t="s">
        <v>21</v>
      </c>
      <c r="B27" s="75">
        <v>2153</v>
      </c>
      <c r="C27" s="76">
        <v>2143</v>
      </c>
      <c r="D27" s="76">
        <v>2142</v>
      </c>
      <c r="E27" s="76">
        <v>2142</v>
      </c>
      <c r="F27" s="76">
        <v>2142</v>
      </c>
      <c r="G27" s="76">
        <v>2142</v>
      </c>
      <c r="H27" s="76">
        <v>2645</v>
      </c>
      <c r="I27" s="76">
        <v>2771</v>
      </c>
      <c r="J27" s="76">
        <v>2851</v>
      </c>
      <c r="K27" s="76">
        <v>2851</v>
      </c>
      <c r="L27" s="76">
        <v>2851</v>
      </c>
      <c r="M27" s="76">
        <v>2851</v>
      </c>
      <c r="N27" s="76">
        <v>2851</v>
      </c>
      <c r="O27" s="76">
        <v>2851</v>
      </c>
      <c r="P27" s="76">
        <v>2851</v>
      </c>
      <c r="Q27" s="76">
        <v>2951</v>
      </c>
      <c r="R27" s="76">
        <v>2951</v>
      </c>
      <c r="S27" s="76">
        <v>2951</v>
      </c>
      <c r="T27" s="76">
        <v>2951</v>
      </c>
      <c r="U27" s="76">
        <v>2951</v>
      </c>
      <c r="V27" s="76">
        <v>2851</v>
      </c>
      <c r="W27" s="76">
        <v>2768</v>
      </c>
      <c r="X27" s="76">
        <v>2660</v>
      </c>
      <c r="Y27" s="76">
        <v>2565</v>
      </c>
      <c r="Z27" s="78"/>
      <c r="AA27" s="79">
        <f>SUM(B27:Z27)</f>
        <v>63836</v>
      </c>
    </row>
    <row r="28" spans="1:27" ht="30" customHeight="1" thickBot="1" x14ac:dyDescent="0.25">
      <c r="A28" s="55" t="s">
        <v>22</v>
      </c>
      <c r="B28" s="56">
        <f>IF(LEN(B$2)&gt;0,SUM(B25:B27),"")</f>
        <v>6159.6490000000003</v>
      </c>
      <c r="C28" s="57">
        <f t="shared" ref="C28:Z28" si="2">IF(LEN(C$2)&gt;0,SUM(C25:C27),"")</f>
        <v>6091.75</v>
      </c>
      <c r="D28" s="57">
        <f t="shared" si="2"/>
        <v>6037.1949999999997</v>
      </c>
      <c r="E28" s="57">
        <f t="shared" si="2"/>
        <v>5933.0349999999999</v>
      </c>
      <c r="F28" s="57">
        <f t="shared" si="2"/>
        <v>5845.6229999999996</v>
      </c>
      <c r="G28" s="57">
        <f t="shared" si="2"/>
        <v>5797.1270000000004</v>
      </c>
      <c r="H28" s="57">
        <f t="shared" si="2"/>
        <v>6338.3729999999996</v>
      </c>
      <c r="I28" s="57">
        <f t="shared" si="2"/>
        <v>6949.2370000000001</v>
      </c>
      <c r="J28" s="57">
        <f t="shared" si="2"/>
        <v>7444.2430000000004</v>
      </c>
      <c r="K28" s="57">
        <f t="shared" si="2"/>
        <v>7517.35</v>
      </c>
      <c r="L28" s="57">
        <f t="shared" si="2"/>
        <v>7643.8580000000002</v>
      </c>
      <c r="M28" s="57">
        <f t="shared" si="2"/>
        <v>7681.6379999999999</v>
      </c>
      <c r="N28" s="57">
        <f t="shared" si="2"/>
        <v>7587.9740000000002</v>
      </c>
      <c r="O28" s="57">
        <f t="shared" si="2"/>
        <v>7455.5360000000001</v>
      </c>
      <c r="P28" s="57">
        <f t="shared" si="2"/>
        <v>7411.7749999999996</v>
      </c>
      <c r="Q28" s="57">
        <f t="shared" si="2"/>
        <v>7239.1880000000001</v>
      </c>
      <c r="R28" s="57">
        <f t="shared" si="2"/>
        <v>7507.1710000000003</v>
      </c>
      <c r="S28" s="57">
        <f t="shared" si="2"/>
        <v>7945.0889999999999</v>
      </c>
      <c r="T28" s="57">
        <f t="shared" si="2"/>
        <v>8034.5959999999995</v>
      </c>
      <c r="U28" s="57">
        <f t="shared" si="2"/>
        <v>7617.6040000000003</v>
      </c>
      <c r="V28" s="57">
        <f t="shared" si="2"/>
        <v>7105.5120000000006</v>
      </c>
      <c r="W28" s="57">
        <f t="shared" si="2"/>
        <v>6580.3310000000001</v>
      </c>
      <c r="X28" s="57">
        <f t="shared" si="2"/>
        <v>6379.0839999999998</v>
      </c>
      <c r="Y28" s="57">
        <f t="shared" si="2"/>
        <v>5752.4290000000001</v>
      </c>
      <c r="Z28" s="58" t="str">
        <f t="shared" si="2"/>
        <v/>
      </c>
      <c r="AA28" s="59">
        <f>SUM(AA25:AA27)</f>
        <v>166055.36700000003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27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27</v>
      </c>
      <c r="R31" s="90">
        <v>47</v>
      </c>
      <c r="S31" s="90">
        <v>47</v>
      </c>
      <c r="T31" s="90">
        <v>47</v>
      </c>
      <c r="U31" s="90">
        <v>47</v>
      </c>
      <c r="V31" s="90">
        <v>37</v>
      </c>
      <c r="W31" s="90">
        <v>27</v>
      </c>
      <c r="X31" s="90">
        <v>27</v>
      </c>
      <c r="Y31" s="90">
        <v>27</v>
      </c>
      <c r="Z31" s="91"/>
      <c r="AA31" s="69">
        <f t="shared" ref="AA31:AA36" si="3">SUM(B31:Z31)</f>
        <v>738</v>
      </c>
    </row>
    <row r="32" spans="1:27" ht="24.95" customHeight="1" x14ac:dyDescent="0.2">
      <c r="A32" s="92" t="s">
        <v>25</v>
      </c>
      <c r="B32" s="93">
        <v>60</v>
      </c>
      <c r="C32" s="94">
        <v>60</v>
      </c>
      <c r="D32" s="94">
        <v>60</v>
      </c>
      <c r="E32" s="94">
        <v>60</v>
      </c>
      <c r="F32" s="94">
        <v>60</v>
      </c>
      <c r="G32" s="94">
        <v>60</v>
      </c>
      <c r="H32" s="94">
        <v>60</v>
      </c>
      <c r="I32" s="94">
        <v>60</v>
      </c>
      <c r="J32" s="94">
        <v>65</v>
      </c>
      <c r="K32" s="94">
        <v>74</v>
      </c>
      <c r="L32" s="94">
        <v>74</v>
      </c>
      <c r="M32" s="94">
        <v>74</v>
      </c>
      <c r="N32" s="94">
        <v>80</v>
      </c>
      <c r="O32" s="94">
        <v>80</v>
      </c>
      <c r="P32" s="94">
        <v>76</v>
      </c>
      <c r="Q32" s="94">
        <v>83</v>
      </c>
      <c r="R32" s="94">
        <v>86</v>
      </c>
      <c r="S32" s="94">
        <v>85</v>
      </c>
      <c r="T32" s="94">
        <v>87</v>
      </c>
      <c r="U32" s="94">
        <v>78</v>
      </c>
      <c r="V32" s="94">
        <v>100</v>
      </c>
      <c r="W32" s="94">
        <v>87</v>
      </c>
      <c r="X32" s="94">
        <v>80</v>
      </c>
      <c r="Y32" s="94">
        <v>67.745999999999995</v>
      </c>
      <c r="Z32" s="95"/>
      <c r="AA32" s="74">
        <f t="shared" si="3"/>
        <v>1756.7460000000001</v>
      </c>
    </row>
    <row r="33" spans="1:27" ht="24.95" customHeight="1" x14ac:dyDescent="0.2">
      <c r="A33" s="92" t="s">
        <v>26</v>
      </c>
      <c r="B33" s="93">
        <v>164</v>
      </c>
      <c r="C33" s="94">
        <v>159</v>
      </c>
      <c r="D33" s="94">
        <v>159</v>
      </c>
      <c r="E33" s="94">
        <v>159</v>
      </c>
      <c r="F33" s="94">
        <v>164</v>
      </c>
      <c r="G33" s="94">
        <v>164</v>
      </c>
      <c r="H33" s="94">
        <v>159</v>
      </c>
      <c r="I33" s="94">
        <v>174</v>
      </c>
      <c r="J33" s="94">
        <v>174</v>
      </c>
      <c r="K33" s="94">
        <v>181</v>
      </c>
      <c r="L33" s="94">
        <v>181</v>
      </c>
      <c r="M33" s="94">
        <v>181</v>
      </c>
      <c r="N33" s="94">
        <v>191</v>
      </c>
      <c r="O33" s="94">
        <v>191</v>
      </c>
      <c r="P33" s="94">
        <v>191</v>
      </c>
      <c r="Q33" s="94">
        <v>211</v>
      </c>
      <c r="R33" s="94">
        <v>280</v>
      </c>
      <c r="S33" s="94">
        <v>320</v>
      </c>
      <c r="T33" s="94">
        <v>327</v>
      </c>
      <c r="U33" s="94">
        <v>407</v>
      </c>
      <c r="V33" s="94">
        <v>460</v>
      </c>
      <c r="W33" s="94">
        <v>361</v>
      </c>
      <c r="X33" s="94">
        <v>315.21000000000004</v>
      </c>
      <c r="Y33" s="94">
        <v>255.55</v>
      </c>
      <c r="Z33" s="95"/>
      <c r="AA33" s="74">
        <f t="shared" si="3"/>
        <v>5528.76</v>
      </c>
    </row>
    <row r="34" spans="1:27" ht="24.95" customHeight="1" x14ac:dyDescent="0.2">
      <c r="A34" s="92" t="s">
        <v>27</v>
      </c>
      <c r="B34" s="93">
        <v>116</v>
      </c>
      <c r="C34" s="94">
        <v>113</v>
      </c>
      <c r="D34" s="94">
        <v>116</v>
      </c>
      <c r="E34" s="94">
        <v>105</v>
      </c>
      <c r="F34" s="94">
        <v>110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2764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99</v>
      </c>
      <c r="I35" s="94">
        <v>283</v>
      </c>
      <c r="J35" s="94">
        <v>470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492.69600000000003</v>
      </c>
      <c r="W35" s="94">
        <v>222</v>
      </c>
      <c r="X35" s="94">
        <v>145</v>
      </c>
      <c r="Y35" s="94">
        <v>130</v>
      </c>
      <c r="Z35" s="95"/>
      <c r="AA35" s="74">
        <f t="shared" si="3"/>
        <v>7341.6959999999999</v>
      </c>
    </row>
    <row r="36" spans="1:27" ht="30" customHeight="1" thickBot="1" x14ac:dyDescent="0.25">
      <c r="A36" s="81" t="s">
        <v>29</v>
      </c>
      <c r="B36" s="82">
        <f>IF(LEN(B$2)&gt;0,SUM(B31:B35),"")</f>
        <v>367</v>
      </c>
      <c r="C36" s="83">
        <f t="shared" ref="C36:Z36" si="4">IF(LEN(C$2)&gt;0,SUM(C31:C35),"")</f>
        <v>359</v>
      </c>
      <c r="D36" s="83">
        <f t="shared" si="4"/>
        <v>362</v>
      </c>
      <c r="E36" s="83">
        <f t="shared" si="4"/>
        <v>351</v>
      </c>
      <c r="F36" s="83">
        <f t="shared" si="4"/>
        <v>361</v>
      </c>
      <c r="G36" s="83">
        <f t="shared" si="4"/>
        <v>367</v>
      </c>
      <c r="H36" s="83">
        <f t="shared" si="4"/>
        <v>461</v>
      </c>
      <c r="I36" s="83">
        <f t="shared" si="4"/>
        <v>660</v>
      </c>
      <c r="J36" s="83">
        <f t="shared" si="4"/>
        <v>852</v>
      </c>
      <c r="K36" s="83">
        <f t="shared" si="4"/>
        <v>898</v>
      </c>
      <c r="L36" s="83">
        <f t="shared" si="4"/>
        <v>898</v>
      </c>
      <c r="M36" s="83">
        <f t="shared" si="4"/>
        <v>898</v>
      </c>
      <c r="N36" s="83">
        <f t="shared" si="4"/>
        <v>914</v>
      </c>
      <c r="O36" s="83">
        <f t="shared" si="4"/>
        <v>914</v>
      </c>
      <c r="P36" s="83">
        <f t="shared" si="4"/>
        <v>910</v>
      </c>
      <c r="Q36" s="83">
        <f t="shared" si="4"/>
        <v>937</v>
      </c>
      <c r="R36" s="83">
        <f t="shared" si="4"/>
        <v>1029</v>
      </c>
      <c r="S36" s="83">
        <f t="shared" si="4"/>
        <v>1068</v>
      </c>
      <c r="T36" s="83">
        <f t="shared" si="4"/>
        <v>1077</v>
      </c>
      <c r="U36" s="83">
        <f t="shared" si="4"/>
        <v>1148</v>
      </c>
      <c r="V36" s="83">
        <f t="shared" si="4"/>
        <v>1205.6959999999999</v>
      </c>
      <c r="W36" s="83">
        <f t="shared" si="4"/>
        <v>813</v>
      </c>
      <c r="X36" s="83">
        <f t="shared" si="4"/>
        <v>683.21</v>
      </c>
      <c r="Y36" s="83">
        <f t="shared" si="4"/>
        <v>596.29600000000005</v>
      </c>
      <c r="Z36" s="84" t="str">
        <f t="shared" si="4"/>
        <v/>
      </c>
      <c r="AA36" s="85">
        <f t="shared" si="3"/>
        <v>18129.201999999997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6159.6489999999994</v>
      </c>
      <c r="C47" s="83">
        <f t="shared" ref="C47:Z47" si="8">IF(LEN(C$2)&gt;0,C14+C22+C36,"")</f>
        <v>6091.75</v>
      </c>
      <c r="D47" s="83">
        <f t="shared" si="8"/>
        <v>6037.1949999999997</v>
      </c>
      <c r="E47" s="83">
        <f t="shared" si="8"/>
        <v>5933.0349999999999</v>
      </c>
      <c r="F47" s="83">
        <f t="shared" si="8"/>
        <v>5845.6229999999996</v>
      </c>
      <c r="G47" s="83">
        <f t="shared" si="8"/>
        <v>5797.1270000000004</v>
      </c>
      <c r="H47" s="83">
        <f t="shared" si="8"/>
        <v>6338.3730000000014</v>
      </c>
      <c r="I47" s="83">
        <f t="shared" si="8"/>
        <v>6949.2369999999992</v>
      </c>
      <c r="J47" s="83">
        <f t="shared" si="8"/>
        <v>7444.2429999999995</v>
      </c>
      <c r="K47" s="83">
        <f t="shared" si="8"/>
        <v>7517.35</v>
      </c>
      <c r="L47" s="83">
        <f t="shared" si="8"/>
        <v>7643.8579999999984</v>
      </c>
      <c r="M47" s="83">
        <f t="shared" si="8"/>
        <v>7681.6380000000008</v>
      </c>
      <c r="N47" s="83">
        <f t="shared" si="8"/>
        <v>7587.9739999999993</v>
      </c>
      <c r="O47" s="83">
        <f t="shared" si="8"/>
        <v>7455.5360000000001</v>
      </c>
      <c r="P47" s="83">
        <f t="shared" si="8"/>
        <v>7411.7750000000015</v>
      </c>
      <c r="Q47" s="83">
        <f t="shared" si="8"/>
        <v>7239.1880000000001</v>
      </c>
      <c r="R47" s="83">
        <f t="shared" si="8"/>
        <v>7507.1710000000003</v>
      </c>
      <c r="S47" s="83">
        <f t="shared" si="8"/>
        <v>7945.0889999999999</v>
      </c>
      <c r="T47" s="83">
        <f t="shared" si="8"/>
        <v>8034.5960000000005</v>
      </c>
      <c r="U47" s="83">
        <f t="shared" si="8"/>
        <v>7617.6040000000003</v>
      </c>
      <c r="V47" s="83">
        <f t="shared" si="8"/>
        <v>7105.5119999999997</v>
      </c>
      <c r="W47" s="83">
        <f t="shared" si="8"/>
        <v>6580.3310000000001</v>
      </c>
      <c r="X47" s="83">
        <f t="shared" si="8"/>
        <v>6379.0839999999998</v>
      </c>
      <c r="Y47" s="83">
        <f t="shared" si="8"/>
        <v>5752.4290000000001</v>
      </c>
      <c r="Z47" s="84" t="str">
        <f t="shared" si="8"/>
        <v/>
      </c>
      <c r="AA47" s="100">
        <f>SUM(B47:Z47)</f>
        <v>166055.367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6159.6490000000003</v>
      </c>
      <c r="C4" s="18">
        <v>6091.7500000000009</v>
      </c>
      <c r="D4" s="18">
        <v>6037.1950000000006</v>
      </c>
      <c r="E4" s="18">
        <v>5933.0349999999999</v>
      </c>
      <c r="F4" s="18">
        <v>5845.6229999999996</v>
      </c>
      <c r="G4" s="18">
        <v>5797.1270000000013</v>
      </c>
      <c r="H4" s="18">
        <v>6338.3730000000014</v>
      </c>
      <c r="I4" s="18">
        <v>6949.237000000001</v>
      </c>
      <c r="J4" s="18">
        <v>7444.2429999999995</v>
      </c>
      <c r="K4" s="18">
        <v>7517.3499999999985</v>
      </c>
      <c r="L4" s="18">
        <v>7643.8579999999993</v>
      </c>
      <c r="M4" s="18">
        <v>7681.637999999999</v>
      </c>
      <c r="N4" s="18">
        <v>7587.9739999999974</v>
      </c>
      <c r="O4" s="18">
        <v>7455.5360000000001</v>
      </c>
      <c r="P4" s="18">
        <v>7411.7749999999987</v>
      </c>
      <c r="Q4" s="18">
        <v>7239.1880000000001</v>
      </c>
      <c r="R4" s="18">
        <v>7507.1709999999994</v>
      </c>
      <c r="S4" s="18">
        <v>7945.088999999999</v>
      </c>
      <c r="T4" s="18">
        <v>8034.5959999999986</v>
      </c>
      <c r="U4" s="18">
        <v>7617.6039999999994</v>
      </c>
      <c r="V4" s="18">
        <v>7105.5120000000006</v>
      </c>
      <c r="W4" s="18">
        <v>6580.3310000000001</v>
      </c>
      <c r="X4" s="18">
        <v>6379.0840000000017</v>
      </c>
      <c r="Y4" s="18">
        <v>5752.4289999999992</v>
      </c>
      <c r="Z4" s="19"/>
      <c r="AA4" s="20">
        <f>SUM(B4:Z4)</f>
        <v>166055.367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24.14</v>
      </c>
      <c r="C7" s="28">
        <v>22.28</v>
      </c>
      <c r="D7" s="28">
        <v>25</v>
      </c>
      <c r="E7" s="28">
        <v>29.56</v>
      </c>
      <c r="F7" s="28">
        <v>32.07</v>
      </c>
      <c r="G7" s="28">
        <v>38.94</v>
      </c>
      <c r="H7" s="28">
        <v>44</v>
      </c>
      <c r="I7" s="28">
        <v>60</v>
      </c>
      <c r="J7" s="28">
        <v>74</v>
      </c>
      <c r="K7" s="28">
        <v>83.15</v>
      </c>
      <c r="L7" s="28">
        <v>84.2</v>
      </c>
      <c r="M7" s="28">
        <v>84.2</v>
      </c>
      <c r="N7" s="28">
        <v>84.1</v>
      </c>
      <c r="O7" s="28">
        <v>79.7</v>
      </c>
      <c r="P7" s="28">
        <v>81.2</v>
      </c>
      <c r="Q7" s="28">
        <v>87.47</v>
      </c>
      <c r="R7" s="28">
        <v>89.39</v>
      </c>
      <c r="S7" s="28">
        <v>97.21</v>
      </c>
      <c r="T7" s="28">
        <v>88.33</v>
      </c>
      <c r="U7" s="28">
        <v>89.3</v>
      </c>
      <c r="V7" s="28">
        <v>68.2</v>
      </c>
      <c r="W7" s="28">
        <v>53.41</v>
      </c>
      <c r="X7" s="28">
        <v>49.49</v>
      </c>
      <c r="Y7" s="28">
        <v>44.75</v>
      </c>
      <c r="Z7" s="29"/>
      <c r="AA7" s="30">
        <v>63.087083333333339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994.23299999999995</v>
      </c>
      <c r="C17" s="67">
        <v>1005.277</v>
      </c>
      <c r="D17" s="67">
        <v>1014.461</v>
      </c>
      <c r="E17" s="67">
        <v>1014.128</v>
      </c>
      <c r="F17" s="67">
        <v>1015.138</v>
      </c>
      <c r="G17" s="67">
        <v>1014.494</v>
      </c>
      <c r="H17" s="67">
        <v>999.73199999999997</v>
      </c>
      <c r="I17" s="67">
        <v>979.822</v>
      </c>
      <c r="J17" s="67">
        <v>941.07100000000003</v>
      </c>
      <c r="K17" s="67">
        <v>906.90700000000004</v>
      </c>
      <c r="L17" s="67">
        <v>809.88699999999994</v>
      </c>
      <c r="M17" s="67">
        <v>786.46600000000001</v>
      </c>
      <c r="N17" s="67">
        <v>769.41700000000003</v>
      </c>
      <c r="O17" s="67">
        <v>763.45600000000002</v>
      </c>
      <c r="P17" s="67">
        <v>820.46299999999997</v>
      </c>
      <c r="Q17" s="67">
        <v>822.51700000000005</v>
      </c>
      <c r="R17" s="67">
        <v>838.37</v>
      </c>
      <c r="S17" s="67">
        <v>934.78399999999999</v>
      </c>
      <c r="T17" s="67">
        <v>870.04499999999996</v>
      </c>
      <c r="U17" s="67">
        <v>872.053</v>
      </c>
      <c r="V17" s="67">
        <v>874.44100000000003</v>
      </c>
      <c r="W17" s="67">
        <v>900.27599999999995</v>
      </c>
      <c r="X17" s="67">
        <v>800.12199999999996</v>
      </c>
      <c r="Y17" s="67">
        <v>964.05799999999999</v>
      </c>
      <c r="Z17" s="68"/>
      <c r="AA17" s="69">
        <f>SUM(B17:Z17)</f>
        <v>21711.617999999999</v>
      </c>
    </row>
    <row r="18" spans="1:27" ht="24.95" customHeight="1" x14ac:dyDescent="0.2">
      <c r="A18" s="70" t="s">
        <v>13</v>
      </c>
      <c r="B18" s="71">
        <v>924.8900000000001</v>
      </c>
      <c r="C18" s="72">
        <v>897.73499999999979</v>
      </c>
      <c r="D18" s="72">
        <v>885.99600000000009</v>
      </c>
      <c r="E18" s="72">
        <v>895.31899999999996</v>
      </c>
      <c r="F18" s="72">
        <v>910.75199999999995</v>
      </c>
      <c r="G18" s="72">
        <v>1012.518</v>
      </c>
      <c r="H18" s="72">
        <v>1177.9899999999998</v>
      </c>
      <c r="I18" s="72">
        <v>1324.598</v>
      </c>
      <c r="J18" s="72">
        <v>1401.0410000000002</v>
      </c>
      <c r="K18" s="72">
        <v>1429.8110000000001</v>
      </c>
      <c r="L18" s="72">
        <v>1462.8879999999999</v>
      </c>
      <c r="M18" s="72">
        <v>1475.0069999999998</v>
      </c>
      <c r="N18" s="72">
        <v>1466.318</v>
      </c>
      <c r="O18" s="72">
        <v>1427.9550000000004</v>
      </c>
      <c r="P18" s="72">
        <v>1372.2429999999999</v>
      </c>
      <c r="Q18" s="72">
        <v>1323.1079999999999</v>
      </c>
      <c r="R18" s="72">
        <v>1335.73</v>
      </c>
      <c r="S18" s="72">
        <v>1330.2009999999998</v>
      </c>
      <c r="T18" s="72">
        <v>1329.4449999999999</v>
      </c>
      <c r="U18" s="72">
        <v>1292.4559999999999</v>
      </c>
      <c r="V18" s="72">
        <v>1226.1139999999998</v>
      </c>
      <c r="W18" s="72">
        <v>1112.1979999999999</v>
      </c>
      <c r="X18" s="72">
        <v>1076.5550000000001</v>
      </c>
      <c r="Y18" s="72">
        <v>1000.1949999999998</v>
      </c>
      <c r="Z18" s="73"/>
      <c r="AA18" s="74">
        <f>SUM(B18:Z18)</f>
        <v>29091.062999999998</v>
      </c>
    </row>
    <row r="19" spans="1:27" ht="24.95" customHeight="1" x14ac:dyDescent="0.2">
      <c r="A19" s="70" t="s">
        <v>14</v>
      </c>
      <c r="B19" s="75">
        <v>2461.473</v>
      </c>
      <c r="C19" s="76">
        <v>2410.8879999999999</v>
      </c>
      <c r="D19" s="76">
        <v>2325.4319999999998</v>
      </c>
      <c r="E19" s="76">
        <v>2329.7320000000004</v>
      </c>
      <c r="F19" s="76">
        <v>2387.8610000000003</v>
      </c>
      <c r="G19" s="76">
        <v>2645.2850000000003</v>
      </c>
      <c r="H19" s="76">
        <v>3058.221</v>
      </c>
      <c r="I19" s="76">
        <v>3447.1139999999996</v>
      </c>
      <c r="J19" s="76">
        <v>3817.2150000000001</v>
      </c>
      <c r="K19" s="76">
        <v>4018.6779999999999</v>
      </c>
      <c r="L19" s="76">
        <v>4225.5830000000005</v>
      </c>
      <c r="M19" s="76">
        <v>4308.165</v>
      </c>
      <c r="N19" s="76">
        <v>4285.2389999999996</v>
      </c>
      <c r="O19" s="76">
        <v>4116.9669999999996</v>
      </c>
      <c r="P19" s="76">
        <v>4161.5689999999995</v>
      </c>
      <c r="Q19" s="76">
        <v>4150.5659999999998</v>
      </c>
      <c r="R19" s="76">
        <v>4516.570999999999</v>
      </c>
      <c r="S19" s="76">
        <v>4762.8189999999995</v>
      </c>
      <c r="T19" s="76">
        <v>4892.1060000000007</v>
      </c>
      <c r="U19" s="76">
        <v>4800.5949999999993</v>
      </c>
      <c r="V19" s="76">
        <v>4509.4570000000003</v>
      </c>
      <c r="W19" s="76">
        <v>3934.2120000000004</v>
      </c>
      <c r="X19" s="76">
        <v>3772.4069999999997</v>
      </c>
      <c r="Y19" s="76">
        <v>3230.1760000000004</v>
      </c>
      <c r="Z19" s="73"/>
      <c r="AA19" s="74">
        <f>SUM(B19:Z19)</f>
        <v>88568.331000000006</v>
      </c>
    </row>
    <row r="20" spans="1:27" ht="24.95" customHeight="1" x14ac:dyDescent="0.2">
      <c r="A20" s="77" t="s">
        <v>15</v>
      </c>
      <c r="B20" s="76"/>
      <c r="C20" s="76"/>
      <c r="D20" s="76">
        <v>220</v>
      </c>
      <c r="E20" s="76">
        <v>220</v>
      </c>
      <c r="F20" s="76">
        <v>220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118.5</v>
      </c>
      <c r="C21" s="72">
        <v>116.5</v>
      </c>
      <c r="D21" s="72">
        <v>104.5</v>
      </c>
      <c r="E21" s="72">
        <v>103</v>
      </c>
      <c r="F21" s="72">
        <v>111</v>
      </c>
      <c r="G21" s="72">
        <v>123</v>
      </c>
      <c r="H21" s="72">
        <v>128</v>
      </c>
      <c r="I21" s="72">
        <v>139</v>
      </c>
      <c r="J21" s="72">
        <v>148</v>
      </c>
      <c r="K21" s="72">
        <v>150</v>
      </c>
      <c r="L21" s="72">
        <v>150.5</v>
      </c>
      <c r="M21" s="72">
        <v>151</v>
      </c>
      <c r="N21" s="72">
        <v>149</v>
      </c>
      <c r="O21" s="72">
        <v>143</v>
      </c>
      <c r="P21" s="72">
        <v>148.5</v>
      </c>
      <c r="Q21" s="72">
        <v>151.5</v>
      </c>
      <c r="R21" s="72">
        <v>161.5</v>
      </c>
      <c r="S21" s="72">
        <v>172.5</v>
      </c>
      <c r="T21" s="72">
        <v>173</v>
      </c>
      <c r="U21" s="72">
        <v>165.5</v>
      </c>
      <c r="V21" s="72">
        <v>156.5</v>
      </c>
      <c r="W21" s="72">
        <v>142</v>
      </c>
      <c r="X21" s="72">
        <v>130</v>
      </c>
      <c r="Y21" s="72">
        <v>127</v>
      </c>
      <c r="Z21" s="72"/>
      <c r="AA21" s="74">
        <f>SUM(B21:Z21)</f>
        <v>3363</v>
      </c>
    </row>
    <row r="22" spans="1:27" ht="30" customHeight="1" thickBot="1" x14ac:dyDescent="0.25">
      <c r="A22" s="81" t="s">
        <v>17</v>
      </c>
      <c r="B22" s="82">
        <f t="shared" ref="B22:AA22" si="1">SUM(B17:B21)</f>
        <v>4499.0959999999995</v>
      </c>
      <c r="C22" s="83">
        <f t="shared" si="1"/>
        <v>4430.3999999999996</v>
      </c>
      <c r="D22" s="83">
        <f t="shared" si="1"/>
        <v>4550.3890000000001</v>
      </c>
      <c r="E22" s="83">
        <f t="shared" si="1"/>
        <v>4562.1790000000001</v>
      </c>
      <c r="F22" s="83">
        <f t="shared" si="1"/>
        <v>4644.7510000000002</v>
      </c>
      <c r="G22" s="83">
        <f t="shared" si="1"/>
        <v>4795.2970000000005</v>
      </c>
      <c r="H22" s="83">
        <f t="shared" si="1"/>
        <v>5363.9429999999993</v>
      </c>
      <c r="I22" s="83">
        <f t="shared" si="1"/>
        <v>5890.5339999999997</v>
      </c>
      <c r="J22" s="83">
        <f t="shared" si="1"/>
        <v>6307.3270000000002</v>
      </c>
      <c r="K22" s="83">
        <f t="shared" si="1"/>
        <v>6505.3960000000006</v>
      </c>
      <c r="L22" s="83">
        <f t="shared" si="1"/>
        <v>6648.8580000000002</v>
      </c>
      <c r="M22" s="83">
        <f t="shared" si="1"/>
        <v>6720.6379999999999</v>
      </c>
      <c r="N22" s="83">
        <f t="shared" si="1"/>
        <v>6669.9740000000002</v>
      </c>
      <c r="O22" s="83">
        <f t="shared" si="1"/>
        <v>6451.3780000000006</v>
      </c>
      <c r="P22" s="83">
        <f t="shared" si="1"/>
        <v>6502.7749999999996</v>
      </c>
      <c r="Q22" s="83">
        <f t="shared" si="1"/>
        <v>6447.6909999999998</v>
      </c>
      <c r="R22" s="83">
        <f t="shared" si="1"/>
        <v>6852.1709999999985</v>
      </c>
      <c r="S22" s="83">
        <f t="shared" si="1"/>
        <v>7200.3039999999992</v>
      </c>
      <c r="T22" s="83">
        <f t="shared" si="1"/>
        <v>7264.5960000000005</v>
      </c>
      <c r="U22" s="83">
        <f t="shared" si="1"/>
        <v>7130.6039999999994</v>
      </c>
      <c r="V22" s="83">
        <f t="shared" si="1"/>
        <v>6766.5120000000006</v>
      </c>
      <c r="W22" s="83">
        <f t="shared" si="1"/>
        <v>6088.6859999999997</v>
      </c>
      <c r="X22" s="83">
        <f t="shared" si="1"/>
        <v>5779.0839999999998</v>
      </c>
      <c r="Y22" s="83">
        <f t="shared" si="1"/>
        <v>5321.4290000000001</v>
      </c>
      <c r="Z22" s="84">
        <f t="shared" si="1"/>
        <v>0</v>
      </c>
      <c r="AA22" s="85">
        <f t="shared" si="1"/>
        <v>143394.01199999999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727.5</v>
      </c>
      <c r="C25" s="67">
        <v>725.5</v>
      </c>
      <c r="D25" s="67">
        <v>713.5</v>
      </c>
      <c r="E25" s="67">
        <v>712</v>
      </c>
      <c r="F25" s="67">
        <v>720</v>
      </c>
      <c r="G25" s="67">
        <v>722</v>
      </c>
      <c r="H25" s="67">
        <v>693</v>
      </c>
      <c r="I25" s="67">
        <v>739</v>
      </c>
      <c r="J25" s="67">
        <v>748</v>
      </c>
      <c r="K25" s="67">
        <v>750</v>
      </c>
      <c r="L25" s="67">
        <v>750.5</v>
      </c>
      <c r="M25" s="67">
        <v>761</v>
      </c>
      <c r="N25" s="67">
        <v>759</v>
      </c>
      <c r="O25" s="67">
        <v>753</v>
      </c>
      <c r="P25" s="67">
        <v>758.5</v>
      </c>
      <c r="Q25" s="67">
        <v>751.5</v>
      </c>
      <c r="R25" s="67">
        <v>761.5</v>
      </c>
      <c r="S25" s="67">
        <v>772.5</v>
      </c>
      <c r="T25" s="67">
        <v>773</v>
      </c>
      <c r="U25" s="67">
        <v>765.5</v>
      </c>
      <c r="V25" s="67">
        <v>756.5</v>
      </c>
      <c r="W25" s="67">
        <v>752</v>
      </c>
      <c r="X25" s="67">
        <v>740</v>
      </c>
      <c r="Y25" s="67">
        <v>692</v>
      </c>
      <c r="Z25" s="68"/>
      <c r="AA25" s="69">
        <f>SUM(B25:Z25)</f>
        <v>17797</v>
      </c>
    </row>
    <row r="26" spans="1:27" ht="24.95" customHeight="1" x14ac:dyDescent="0.2">
      <c r="A26" s="70" t="s">
        <v>20</v>
      </c>
      <c r="B26" s="71">
        <v>5432.1490000000003</v>
      </c>
      <c r="C26" s="72">
        <v>5366.25</v>
      </c>
      <c r="D26" s="72">
        <v>5323.6949999999997</v>
      </c>
      <c r="E26" s="72">
        <v>5221.0349999999999</v>
      </c>
      <c r="F26" s="72">
        <v>5125.6229999999996</v>
      </c>
      <c r="G26" s="72">
        <v>5075.1270000000004</v>
      </c>
      <c r="H26" s="72">
        <v>5645.3729999999996</v>
      </c>
      <c r="I26" s="72">
        <v>6210.2370000000001</v>
      </c>
      <c r="J26" s="72">
        <v>6696.2430000000004</v>
      </c>
      <c r="K26" s="72">
        <v>6767.35</v>
      </c>
      <c r="L26" s="72">
        <v>6893.3580000000002</v>
      </c>
      <c r="M26" s="72">
        <v>6920.6379999999999</v>
      </c>
      <c r="N26" s="72">
        <v>6828.9740000000002</v>
      </c>
      <c r="O26" s="72">
        <v>6702.5360000000001</v>
      </c>
      <c r="P26" s="72">
        <v>6653.2749999999996</v>
      </c>
      <c r="Q26" s="72">
        <v>6487.6880000000001</v>
      </c>
      <c r="R26" s="72">
        <v>6745.6710000000003</v>
      </c>
      <c r="S26" s="72">
        <v>7172.5889999999999</v>
      </c>
      <c r="T26" s="72">
        <v>7261.5959999999995</v>
      </c>
      <c r="U26" s="72">
        <v>6852.1040000000003</v>
      </c>
      <c r="V26" s="72">
        <v>6349.0119999999997</v>
      </c>
      <c r="W26" s="72">
        <v>5828.3310000000001</v>
      </c>
      <c r="X26" s="72">
        <v>5639.0839999999998</v>
      </c>
      <c r="Y26" s="72">
        <v>5060.4290000000001</v>
      </c>
      <c r="Z26" s="73"/>
      <c r="AA26" s="74">
        <f>SUM(B26:Z26)</f>
        <v>148258.36700000003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6159.6490000000003</v>
      </c>
      <c r="C28" s="57">
        <f t="shared" si="2"/>
        <v>6091.75</v>
      </c>
      <c r="D28" s="57">
        <f t="shared" si="2"/>
        <v>6037.1949999999997</v>
      </c>
      <c r="E28" s="57">
        <f t="shared" si="2"/>
        <v>5933.0349999999999</v>
      </c>
      <c r="F28" s="57">
        <f t="shared" si="2"/>
        <v>5845.6229999999996</v>
      </c>
      <c r="G28" s="57">
        <f t="shared" si="2"/>
        <v>5797.1270000000004</v>
      </c>
      <c r="H28" s="57">
        <f t="shared" si="2"/>
        <v>6338.3729999999996</v>
      </c>
      <c r="I28" s="57">
        <f t="shared" si="2"/>
        <v>6949.2370000000001</v>
      </c>
      <c r="J28" s="57">
        <f t="shared" si="2"/>
        <v>7444.2430000000004</v>
      </c>
      <c r="K28" s="57">
        <f t="shared" si="2"/>
        <v>7517.35</v>
      </c>
      <c r="L28" s="57">
        <f t="shared" si="2"/>
        <v>7643.8580000000002</v>
      </c>
      <c r="M28" s="57">
        <f t="shared" si="2"/>
        <v>7681.6379999999999</v>
      </c>
      <c r="N28" s="57">
        <f t="shared" si="2"/>
        <v>7587.9740000000002</v>
      </c>
      <c r="O28" s="57">
        <f t="shared" si="2"/>
        <v>7455.5360000000001</v>
      </c>
      <c r="P28" s="57">
        <f t="shared" si="2"/>
        <v>7411.7749999999996</v>
      </c>
      <c r="Q28" s="57">
        <f t="shared" si="2"/>
        <v>7239.1880000000001</v>
      </c>
      <c r="R28" s="57">
        <f t="shared" si="2"/>
        <v>7507.1710000000003</v>
      </c>
      <c r="S28" s="57">
        <f t="shared" si="2"/>
        <v>7945.0889999999999</v>
      </c>
      <c r="T28" s="57">
        <f t="shared" si="2"/>
        <v>8034.5959999999995</v>
      </c>
      <c r="U28" s="57">
        <f t="shared" si="2"/>
        <v>7617.6040000000003</v>
      </c>
      <c r="V28" s="57">
        <f t="shared" si="2"/>
        <v>7105.5119999999997</v>
      </c>
      <c r="W28" s="57">
        <f t="shared" si="2"/>
        <v>6580.3310000000001</v>
      </c>
      <c r="X28" s="57">
        <f t="shared" si="2"/>
        <v>6379.0839999999998</v>
      </c>
      <c r="Y28" s="57">
        <f t="shared" si="2"/>
        <v>5752.4290000000001</v>
      </c>
      <c r="Z28" s="58">
        <f t="shared" si="2"/>
        <v>0</v>
      </c>
      <c r="AA28" s="59">
        <f t="shared" si="2"/>
        <v>166055.36700000003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295</v>
      </c>
      <c r="C31" s="90">
        <v>321</v>
      </c>
      <c r="D31" s="90">
        <v>295</v>
      </c>
      <c r="E31" s="90">
        <v>248</v>
      </c>
      <c r="F31" s="90">
        <v>193</v>
      </c>
      <c r="G31" s="90">
        <v>133</v>
      </c>
      <c r="H31" s="90">
        <v>191</v>
      </c>
      <c r="I31" s="90">
        <v>297.70299999999997</v>
      </c>
      <c r="J31" s="90">
        <v>276</v>
      </c>
      <c r="K31" s="90">
        <v>227</v>
      </c>
      <c r="L31" s="90">
        <v>186</v>
      </c>
      <c r="M31" s="90">
        <v>189</v>
      </c>
      <c r="N31" s="90">
        <v>188</v>
      </c>
      <c r="O31" s="90">
        <v>273</v>
      </c>
      <c r="P31" s="90">
        <v>266</v>
      </c>
      <c r="Q31" s="90">
        <v>196.49700000000001</v>
      </c>
      <c r="R31" s="90">
        <v>195</v>
      </c>
      <c r="S31" s="90">
        <v>277.78499999999997</v>
      </c>
      <c r="T31" s="90">
        <v>302</v>
      </c>
      <c r="U31" s="90">
        <v>252</v>
      </c>
      <c r="V31" s="90">
        <v>174</v>
      </c>
      <c r="W31" s="90">
        <v>171</v>
      </c>
      <c r="X31" s="90">
        <v>198</v>
      </c>
      <c r="Y31" s="90">
        <v>6</v>
      </c>
      <c r="Z31" s="91"/>
      <c r="AA31" s="69">
        <f t="shared" ref="AA31:AA36" si="3">SUM(B31:Z31)</f>
        <v>5350.9849999999997</v>
      </c>
    </row>
    <row r="32" spans="1:27" ht="24.95" customHeight="1" x14ac:dyDescent="0.2">
      <c r="A32" s="92" t="s">
        <v>37</v>
      </c>
      <c r="B32" s="93">
        <v>410.553</v>
      </c>
      <c r="C32" s="94">
        <v>366</v>
      </c>
      <c r="D32" s="94">
        <v>330</v>
      </c>
      <c r="E32" s="94">
        <v>286</v>
      </c>
      <c r="F32" s="94">
        <v>235</v>
      </c>
      <c r="G32" s="94">
        <v>198</v>
      </c>
      <c r="H32" s="94">
        <v>311</v>
      </c>
      <c r="I32" s="94">
        <v>293</v>
      </c>
      <c r="J32" s="94">
        <v>404</v>
      </c>
      <c r="K32" s="94">
        <v>399</v>
      </c>
      <c r="L32" s="94">
        <v>426</v>
      </c>
      <c r="M32" s="94">
        <v>427</v>
      </c>
      <c r="N32" s="94">
        <v>385</v>
      </c>
      <c r="O32" s="94">
        <v>381</v>
      </c>
      <c r="P32" s="94">
        <v>403</v>
      </c>
      <c r="Q32" s="94">
        <v>400</v>
      </c>
      <c r="R32" s="94">
        <v>337</v>
      </c>
      <c r="S32" s="94">
        <v>287</v>
      </c>
      <c r="T32" s="94">
        <v>328</v>
      </c>
      <c r="U32" s="94">
        <v>200</v>
      </c>
      <c r="V32" s="94">
        <v>140</v>
      </c>
      <c r="W32" s="94">
        <v>63</v>
      </c>
      <c r="X32" s="94">
        <v>83</v>
      </c>
      <c r="Y32" s="94">
        <v>82</v>
      </c>
      <c r="Z32" s="95"/>
      <c r="AA32" s="74">
        <f t="shared" si="3"/>
        <v>7174.5529999999999</v>
      </c>
    </row>
    <row r="33" spans="1:27" ht="24.95" customHeight="1" x14ac:dyDescent="0.2">
      <c r="A33" s="92" t="s">
        <v>38</v>
      </c>
      <c r="B33" s="93">
        <v>455</v>
      </c>
      <c r="C33" s="94">
        <v>465</v>
      </c>
      <c r="D33" s="94">
        <v>361.80599999999998</v>
      </c>
      <c r="E33" s="94">
        <v>336.85599999999999</v>
      </c>
      <c r="F33" s="94">
        <v>284.87200000000001</v>
      </c>
      <c r="G33" s="94">
        <v>170.82999999999998</v>
      </c>
      <c r="H33" s="94">
        <v>102.43</v>
      </c>
      <c r="I33" s="94">
        <v>348</v>
      </c>
      <c r="J33" s="94">
        <v>351.916</v>
      </c>
      <c r="K33" s="94">
        <v>385.95400000000001</v>
      </c>
      <c r="L33" s="94">
        <v>383</v>
      </c>
      <c r="M33" s="94">
        <v>345</v>
      </c>
      <c r="N33" s="94">
        <v>345</v>
      </c>
      <c r="O33" s="94">
        <v>350.15800000000002</v>
      </c>
      <c r="P33" s="94">
        <v>240</v>
      </c>
      <c r="Q33" s="94">
        <v>195</v>
      </c>
      <c r="R33" s="94">
        <v>123</v>
      </c>
      <c r="S33" s="94">
        <v>180</v>
      </c>
      <c r="T33" s="94">
        <v>140</v>
      </c>
      <c r="U33" s="94">
        <v>35</v>
      </c>
      <c r="V33" s="94">
        <v>25</v>
      </c>
      <c r="W33" s="94">
        <v>15</v>
      </c>
      <c r="X33" s="94">
        <v>20</v>
      </c>
      <c r="Y33" s="94">
        <v>60</v>
      </c>
      <c r="Z33" s="95"/>
      <c r="AA33" s="74">
        <f t="shared" si="3"/>
        <v>5718.822000000001</v>
      </c>
    </row>
    <row r="34" spans="1:27" ht="24.95" customHeight="1" x14ac:dyDescent="0.2">
      <c r="A34" s="92" t="s">
        <v>39</v>
      </c>
      <c r="B34" s="93"/>
      <c r="C34" s="94">
        <v>9.35</v>
      </c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9.35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488</v>
      </c>
      <c r="G35" s="94">
        <v>500</v>
      </c>
      <c r="H35" s="94">
        <v>370</v>
      </c>
      <c r="I35" s="94">
        <v>120</v>
      </c>
      <c r="J35" s="94">
        <v>105</v>
      </c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>
        <v>242.64500000000001</v>
      </c>
      <c r="X35" s="94">
        <v>299</v>
      </c>
      <c r="Y35" s="94">
        <v>283</v>
      </c>
      <c r="Z35" s="95"/>
      <c r="AA35" s="74">
        <f t="shared" si="3"/>
        <v>4407.6450000000004</v>
      </c>
    </row>
    <row r="36" spans="1:27" ht="30" customHeight="1" thickBot="1" x14ac:dyDescent="0.25">
      <c r="A36" s="81" t="s">
        <v>41</v>
      </c>
      <c r="B36" s="82">
        <f>SUM(B31:B35)</f>
        <v>1660.5529999999999</v>
      </c>
      <c r="C36" s="83">
        <f t="shared" ref="C36:Z36" si="4">SUM(C31:C35)</f>
        <v>1661.35</v>
      </c>
      <c r="D36" s="83">
        <f t="shared" si="4"/>
        <v>1486.806</v>
      </c>
      <c r="E36" s="83">
        <f t="shared" si="4"/>
        <v>1370.856</v>
      </c>
      <c r="F36" s="83">
        <f t="shared" si="4"/>
        <v>1200.8720000000001</v>
      </c>
      <c r="G36" s="83">
        <f t="shared" si="4"/>
        <v>1001.8299999999999</v>
      </c>
      <c r="H36" s="83">
        <f t="shared" si="4"/>
        <v>974.43000000000006</v>
      </c>
      <c r="I36" s="83">
        <f t="shared" si="4"/>
        <v>1058.703</v>
      </c>
      <c r="J36" s="83">
        <f t="shared" si="4"/>
        <v>1136.9159999999999</v>
      </c>
      <c r="K36" s="83">
        <f t="shared" si="4"/>
        <v>1011.954</v>
      </c>
      <c r="L36" s="83">
        <f t="shared" si="4"/>
        <v>995</v>
      </c>
      <c r="M36" s="83">
        <f t="shared" si="4"/>
        <v>961</v>
      </c>
      <c r="N36" s="83">
        <f t="shared" si="4"/>
        <v>918</v>
      </c>
      <c r="O36" s="83">
        <f t="shared" si="4"/>
        <v>1004.158</v>
      </c>
      <c r="P36" s="83">
        <f t="shared" si="4"/>
        <v>909</v>
      </c>
      <c r="Q36" s="83">
        <f t="shared" si="4"/>
        <v>791.49700000000007</v>
      </c>
      <c r="R36" s="83">
        <f t="shared" si="4"/>
        <v>655</v>
      </c>
      <c r="S36" s="83">
        <f t="shared" si="4"/>
        <v>744.78499999999997</v>
      </c>
      <c r="T36" s="83">
        <f t="shared" si="4"/>
        <v>770</v>
      </c>
      <c r="U36" s="83">
        <f t="shared" si="4"/>
        <v>487</v>
      </c>
      <c r="V36" s="83">
        <f t="shared" si="4"/>
        <v>339</v>
      </c>
      <c r="W36" s="83">
        <f t="shared" si="4"/>
        <v>491.64499999999998</v>
      </c>
      <c r="X36" s="83">
        <f t="shared" si="4"/>
        <v>600</v>
      </c>
      <c r="Y36" s="83">
        <f t="shared" si="4"/>
        <v>431</v>
      </c>
      <c r="Z36" s="84">
        <f t="shared" si="4"/>
        <v>0</v>
      </c>
      <c r="AA36" s="85">
        <f t="shared" si="3"/>
        <v>22661.355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6159.6489999999994</v>
      </c>
      <c r="C47" s="83">
        <f t="shared" ref="C47:Z47" si="8">SUM(C10:C13)+C22+C36</f>
        <v>6091.75</v>
      </c>
      <c r="D47" s="83">
        <f t="shared" si="8"/>
        <v>6037.1949999999997</v>
      </c>
      <c r="E47" s="83">
        <f t="shared" si="8"/>
        <v>5933.0349999999999</v>
      </c>
      <c r="F47" s="83">
        <f t="shared" si="8"/>
        <v>5845.6230000000005</v>
      </c>
      <c r="G47" s="83">
        <f t="shared" si="8"/>
        <v>5797.1270000000004</v>
      </c>
      <c r="H47" s="83">
        <f t="shared" si="8"/>
        <v>6338.3729999999996</v>
      </c>
      <c r="I47" s="83">
        <f t="shared" si="8"/>
        <v>6949.2369999999992</v>
      </c>
      <c r="J47" s="83">
        <f t="shared" si="8"/>
        <v>7444.2430000000004</v>
      </c>
      <c r="K47" s="83">
        <f t="shared" si="8"/>
        <v>7517.35</v>
      </c>
      <c r="L47" s="83">
        <f t="shared" si="8"/>
        <v>7643.8580000000002</v>
      </c>
      <c r="M47" s="83">
        <f t="shared" si="8"/>
        <v>7681.6379999999999</v>
      </c>
      <c r="N47" s="83">
        <f t="shared" si="8"/>
        <v>7587.9740000000002</v>
      </c>
      <c r="O47" s="83">
        <f t="shared" si="8"/>
        <v>7455.536000000001</v>
      </c>
      <c r="P47" s="83">
        <f t="shared" si="8"/>
        <v>7411.7749999999996</v>
      </c>
      <c r="Q47" s="83">
        <f t="shared" si="8"/>
        <v>7239.1880000000001</v>
      </c>
      <c r="R47" s="83">
        <f t="shared" si="8"/>
        <v>7507.1709999999985</v>
      </c>
      <c r="S47" s="83">
        <f t="shared" si="8"/>
        <v>7945.088999999999</v>
      </c>
      <c r="T47" s="83">
        <f t="shared" si="8"/>
        <v>8034.5960000000005</v>
      </c>
      <c r="U47" s="83">
        <f t="shared" si="8"/>
        <v>7617.6039999999994</v>
      </c>
      <c r="V47" s="83">
        <f t="shared" si="8"/>
        <v>7105.5120000000006</v>
      </c>
      <c r="W47" s="83">
        <f t="shared" si="8"/>
        <v>6580.3310000000001</v>
      </c>
      <c r="X47" s="83">
        <f t="shared" si="8"/>
        <v>6379.0839999999998</v>
      </c>
      <c r="Y47" s="83">
        <f t="shared" si="8"/>
        <v>5752.4290000000001</v>
      </c>
      <c r="Z47" s="84">
        <f t="shared" si="8"/>
        <v>0</v>
      </c>
      <c r="AA47" s="100">
        <f>SUM(B47:Z47)</f>
        <v>166055.367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24.14</v>
      </c>
      <c r="C7" s="112">
        <v>22.28</v>
      </c>
      <c r="D7" s="112">
        <v>25</v>
      </c>
      <c r="E7" s="112">
        <v>29.56</v>
      </c>
      <c r="F7" s="112">
        <v>32.07</v>
      </c>
      <c r="G7" s="112">
        <v>38.94</v>
      </c>
      <c r="H7" s="112">
        <v>44</v>
      </c>
      <c r="I7" s="112">
        <v>60</v>
      </c>
      <c r="J7" s="112">
        <v>74</v>
      </c>
      <c r="K7" s="112">
        <v>83.15</v>
      </c>
      <c r="L7" s="112">
        <v>84.2</v>
      </c>
      <c r="M7" s="112">
        <v>84.2</v>
      </c>
      <c r="N7" s="112">
        <v>84.1</v>
      </c>
      <c r="O7" s="112">
        <v>79.7</v>
      </c>
      <c r="P7" s="112">
        <v>81.2</v>
      </c>
      <c r="Q7" s="112">
        <v>87.47</v>
      </c>
      <c r="R7" s="112">
        <v>89.39</v>
      </c>
      <c r="S7" s="112">
        <v>97.21</v>
      </c>
      <c r="T7" s="112">
        <v>88.33</v>
      </c>
      <c r="U7" s="112">
        <v>89.3</v>
      </c>
      <c r="V7" s="112">
        <v>68.2</v>
      </c>
      <c r="W7" s="112">
        <v>53.41</v>
      </c>
      <c r="X7" s="112">
        <v>49.49</v>
      </c>
      <c r="Y7" s="112">
        <v>44.75</v>
      </c>
      <c r="Z7" s="113"/>
      <c r="AA7" s="114">
        <v>63.087083333333339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2020-12-09T12:26:35Z</dcterms:created>
  <dcterms:modified xsi:type="dcterms:W3CDTF">2020-12-09T12:26:36Z</dcterms:modified>
</cp:coreProperties>
</file>