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[1]SPOT_Orders_OverView_01!$A$44:$A$83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<sst xmlns="http://schemas.openxmlformats.org/spreadsheetml/2006/main" count="109" uniqueCount="49">
  <si>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08/12/2020 14:37:30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</si>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</sst>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1139</c:v>
                </c:pt>
                <c:pt idx="1">
                  <c:v>1139</c:v>
                </c:pt>
                <c:pt idx="2">
                  <c:v>1139</c:v>
                </c:pt>
                <c:pt idx="3">
                  <c:v>1139</c:v>
                </c:pt>
                <c:pt idx="4">
                  <c:v>1139</c:v>
                </c:pt>
                <c:pt idx="5">
                  <c:v>1139</c:v>
                </c:pt>
                <c:pt idx="6">
                  <c:v>1139</c:v>
                </c:pt>
                <c:pt idx="7">
                  <c:v>1139</c:v>
                </c:pt>
                <c:pt idx="8">
                  <c:v>1171.7239999999999</c:v>
                </c:pt>
                <c:pt idx="9">
                  <c:v>1339.0540000000001</c:v>
                </c:pt>
                <c:pt idx="10">
                  <c:v>1139</c:v>
                </c:pt>
                <c:pt idx="11">
                  <c:v>1139</c:v>
                </c:pt>
                <c:pt idx="12">
                  <c:v>1139</c:v>
                </c:pt>
                <c:pt idx="13">
                  <c:v>1139</c:v>
                </c:pt>
                <c:pt idx="14">
                  <c:v>1139</c:v>
                </c:pt>
                <c:pt idx="15">
                  <c:v>1139</c:v>
                </c:pt>
                <c:pt idx="16">
                  <c:v>1139</c:v>
                </c:pt>
                <c:pt idx="17">
                  <c:v>1139</c:v>
                </c:pt>
                <c:pt idx="18">
                  <c:v>1139</c:v>
                </c:pt>
                <c:pt idx="19">
                  <c:v>1139</c:v>
                </c:pt>
                <c:pt idx="20">
                  <c:v>1139</c:v>
                </c:pt>
                <c:pt idx="21">
                  <c:v>1139</c:v>
                </c:pt>
                <c:pt idx="22">
                  <c:v>1139</c:v>
                </c:pt>
                <c:pt idx="23">
                  <c:v>1139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2151.9</c:v>
                </c:pt>
                <c:pt idx="1">
                  <c:v>2101.9</c:v>
                </c:pt>
                <c:pt idx="2">
                  <c:v>2101.9</c:v>
                </c:pt>
                <c:pt idx="3">
                  <c:v>2099.9</c:v>
                </c:pt>
                <c:pt idx="4">
                  <c:v>2194.9</c:v>
                </c:pt>
                <c:pt idx="5">
                  <c:v>2291.9</c:v>
                </c:pt>
                <c:pt idx="6">
                  <c:v>2509.9</c:v>
                </c:pt>
                <c:pt idx="7">
                  <c:v>3098.9479999999999</c:v>
                </c:pt>
                <c:pt idx="8">
                  <c:v>3177.1770000000001</c:v>
                </c:pt>
                <c:pt idx="9">
                  <c:v>3177.3829999999998</c:v>
                </c:pt>
                <c:pt idx="10">
                  <c:v>3190.9830000000002</c:v>
                </c:pt>
                <c:pt idx="11">
                  <c:v>3072.8110000000001</c:v>
                </c:pt>
                <c:pt idx="12">
                  <c:v>3037.6759999999999</c:v>
                </c:pt>
                <c:pt idx="13">
                  <c:v>2952.5559999999996</c:v>
                </c:pt>
                <c:pt idx="14">
                  <c:v>3094.3359999999998</c:v>
                </c:pt>
                <c:pt idx="15">
                  <c:v>2989.5360000000001</c:v>
                </c:pt>
                <c:pt idx="16">
                  <c:v>3072.384</c:v>
                </c:pt>
                <c:pt idx="17">
                  <c:v>2973.3789999999999</c:v>
                </c:pt>
                <c:pt idx="18">
                  <c:v>3199.2920000000004</c:v>
                </c:pt>
                <c:pt idx="19">
                  <c:v>3172.2659999999996</c:v>
                </c:pt>
                <c:pt idx="20">
                  <c:v>2796.9349999999999</c:v>
                </c:pt>
                <c:pt idx="21">
                  <c:v>2728.72</c:v>
                </c:pt>
                <c:pt idx="22">
                  <c:v>2620.9</c:v>
                </c:pt>
                <c:pt idx="23">
                  <c:v>2312.9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622.279</c:v>
                </c:pt>
                <c:pt idx="1">
                  <c:v>593.55200000000002</c:v>
                </c:pt>
                <c:pt idx="2">
                  <c:v>599</c:v>
                </c:pt>
                <c:pt idx="3">
                  <c:v>512</c:v>
                </c:pt>
                <c:pt idx="4">
                  <c:v>487</c:v>
                </c:pt>
                <c:pt idx="5">
                  <c:v>432</c:v>
                </c:pt>
                <c:pt idx="6">
                  <c:v>838.38799999999992</c:v>
                </c:pt>
                <c:pt idx="7">
                  <c:v>897</c:v>
                </c:pt>
                <c:pt idx="8">
                  <c:v>904</c:v>
                </c:pt>
                <c:pt idx="9">
                  <c:v>903</c:v>
                </c:pt>
                <c:pt idx="10">
                  <c:v>904</c:v>
                </c:pt>
                <c:pt idx="11">
                  <c:v>900</c:v>
                </c:pt>
                <c:pt idx="12">
                  <c:v>887</c:v>
                </c:pt>
                <c:pt idx="13">
                  <c:v>887</c:v>
                </c:pt>
                <c:pt idx="14">
                  <c:v>889</c:v>
                </c:pt>
                <c:pt idx="15">
                  <c:v>933</c:v>
                </c:pt>
                <c:pt idx="16">
                  <c:v>909</c:v>
                </c:pt>
                <c:pt idx="17">
                  <c:v>962</c:v>
                </c:pt>
                <c:pt idx="18">
                  <c:v>909</c:v>
                </c:pt>
                <c:pt idx="19">
                  <c:v>904</c:v>
                </c:pt>
                <c:pt idx="20">
                  <c:v>894</c:v>
                </c:pt>
                <c:pt idx="21">
                  <c:v>583</c:v>
                </c:pt>
                <c:pt idx="22">
                  <c:v>465</c:v>
                </c:pt>
                <c:pt idx="23">
                  <c:v>457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1139.3770000000004</c:v>
                </c:pt>
                <c:pt idx="1">
                  <c:v>1241.799</c:v>
                </c:pt>
                <c:pt idx="2">
                  <c:v>1382.9619999999998</c:v>
                </c:pt>
                <c:pt idx="3">
                  <c:v>1496.0990000000002</c:v>
                </c:pt>
                <c:pt idx="4">
                  <c:v>1585.3510000000001</c:v>
                </c:pt>
                <c:pt idx="5">
                  <c:v>1673.473</c:v>
                </c:pt>
                <c:pt idx="6">
                  <c:v>1772.3570000000002</c:v>
                </c:pt>
                <c:pt idx="7">
                  <c:v>1982.5709999999999</c:v>
                </c:pt>
                <c:pt idx="8">
                  <c:v>2292.7700000000009</c:v>
                </c:pt>
                <c:pt idx="9">
                  <c:v>2589.7639999999992</c:v>
                </c:pt>
                <c:pt idx="10">
                  <c:v>2809.3919999999994</c:v>
                </c:pt>
                <c:pt idx="11">
                  <c:v>2933.7739999999985</c:v>
                </c:pt>
                <c:pt idx="12">
                  <c:v>2972.601999999999</c:v>
                </c:pt>
                <c:pt idx="13">
                  <c:v>2924.1509999999989</c:v>
                </c:pt>
                <c:pt idx="14">
                  <c:v>2847.6739999999982</c:v>
                </c:pt>
                <c:pt idx="15">
                  <c:v>2753.0959999999995</c:v>
                </c:pt>
                <c:pt idx="16">
                  <c:v>2745.63</c:v>
                </c:pt>
                <c:pt idx="17">
                  <c:v>2786.9259999999995</c:v>
                </c:pt>
                <c:pt idx="18">
                  <c:v>2816.4079999999999</c:v>
                </c:pt>
                <c:pt idx="19">
                  <c:v>2820.0359999999996</c:v>
                </c:pt>
                <c:pt idx="20">
                  <c:v>2837.1269999999995</c:v>
                </c:pt>
                <c:pt idx="21">
                  <c:v>2841.2689999999993</c:v>
                </c:pt>
                <c:pt idx="22">
                  <c:v>2853.0459999999994</c:v>
                </c:pt>
                <c:pt idx="23">
                  <c:v>2831.4990000000003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232</c:v>
                </c:pt>
                <c:pt idx="9">
                  <c:v>157</c:v>
                </c:pt>
                <c:pt idx="10">
                  <c:v>54</c:v>
                </c:pt>
                <c:pt idx="11">
                  <c:v>53</c:v>
                </c:pt>
                <c:pt idx="12">
                  <c:v>77</c:v>
                </c:pt>
                <c:pt idx="13">
                  <c:v>61</c:v>
                </c:pt>
                <c:pt idx="15">
                  <c:v>27</c:v>
                </c:pt>
                <c:pt idx="16">
                  <c:v>292</c:v>
                </c:pt>
                <c:pt idx="17">
                  <c:v>564</c:v>
                </c:pt>
                <c:pt idx="18">
                  <c:v>433</c:v>
                </c:pt>
                <c:pt idx="19">
                  <c:v>215</c:v>
                </c:pt>
                <c:pt idx="20">
                  <c:v>161</c:v>
                </c:pt>
                <c:pt idx="21">
                  <c:v>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0422192"/>
        <c:axId val="174362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5052.5539999999992</c:v>
                </c:pt>
                <c:pt idx="1">
                  <c:v>5076.2509999999984</c:v>
                </c:pt>
                <c:pt idx="2">
                  <c:v>5222.862000000001</c:v>
                </c:pt>
                <c:pt idx="3">
                  <c:v>5246.9989999999998</c:v>
                </c:pt>
                <c:pt idx="4">
                  <c:v>5406.2510000000002</c:v>
                </c:pt>
                <c:pt idx="5">
                  <c:v>5562.3729999999987</c:v>
                </c:pt>
                <c:pt idx="6">
                  <c:v>6285.6449999999995</c:v>
                </c:pt>
                <c:pt idx="7">
                  <c:v>7147.5189999999993</c:v>
                </c:pt>
                <c:pt idx="8">
                  <c:v>7777.6710000000003</c:v>
                </c:pt>
                <c:pt idx="9">
                  <c:v>8166.201</c:v>
                </c:pt>
                <c:pt idx="10">
                  <c:v>8097.3750000000018</c:v>
                </c:pt>
                <c:pt idx="11">
                  <c:v>8098.5849999999991</c:v>
                </c:pt>
                <c:pt idx="12">
                  <c:v>8113.2779999999993</c:v>
                </c:pt>
                <c:pt idx="13">
                  <c:v>7963.7070000000003</c:v>
                </c:pt>
                <c:pt idx="14">
                  <c:v>7970.01</c:v>
                </c:pt>
                <c:pt idx="15">
                  <c:v>7841.6320000000014</c:v>
                </c:pt>
                <c:pt idx="16">
                  <c:v>8158.0139999999992</c:v>
                </c:pt>
                <c:pt idx="17">
                  <c:v>8425.3049999999985</c:v>
                </c:pt>
                <c:pt idx="18">
                  <c:v>8496.7000000000007</c:v>
                </c:pt>
                <c:pt idx="19">
                  <c:v>8250.3019999999979</c:v>
                </c:pt>
                <c:pt idx="20">
                  <c:v>7828.0620000000017</c:v>
                </c:pt>
                <c:pt idx="21">
                  <c:v>7362.9889999999987</c:v>
                </c:pt>
                <c:pt idx="22">
                  <c:v>7148.9459999999981</c:v>
                </c:pt>
                <c:pt idx="23">
                  <c:v>6740.3990000000013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422192"/>
        <c:axId val="174362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46.37</c:v>
                </c:pt>
                <c:pt idx="1">
                  <c:v>41.08</c:v>
                </c:pt>
                <c:pt idx="2">
                  <c:v>40.549999999999997</c:v>
                </c:pt>
                <c:pt idx="3">
                  <c:v>40.049999999999997</c:v>
                </c:pt>
                <c:pt idx="4">
                  <c:v>41.05</c:v>
                </c:pt>
                <c:pt idx="5">
                  <c:v>39.799999999999997</c:v>
                </c:pt>
                <c:pt idx="6">
                  <c:v>53.16</c:v>
                </c:pt>
                <c:pt idx="7">
                  <c:v>87.1</c:v>
                </c:pt>
                <c:pt idx="8">
                  <c:v>97.3</c:v>
                </c:pt>
                <c:pt idx="9">
                  <c:v>102.4</c:v>
                </c:pt>
                <c:pt idx="10">
                  <c:v>98.23</c:v>
                </c:pt>
                <c:pt idx="11">
                  <c:v>98.1</c:v>
                </c:pt>
                <c:pt idx="12">
                  <c:v>92.2</c:v>
                </c:pt>
                <c:pt idx="13">
                  <c:v>88.1</c:v>
                </c:pt>
                <c:pt idx="14">
                  <c:v>92.3</c:v>
                </c:pt>
                <c:pt idx="15">
                  <c:v>90.1</c:v>
                </c:pt>
                <c:pt idx="16">
                  <c:v>102.2</c:v>
                </c:pt>
                <c:pt idx="17">
                  <c:v>104.1</c:v>
                </c:pt>
                <c:pt idx="18">
                  <c:v>101.1</c:v>
                </c:pt>
                <c:pt idx="19">
                  <c:v>91.1</c:v>
                </c:pt>
                <c:pt idx="20">
                  <c:v>65.5</c:v>
                </c:pt>
                <c:pt idx="21">
                  <c:v>44.03</c:v>
                </c:pt>
                <c:pt idx="22">
                  <c:v>38.57</c:v>
                </c:pt>
                <c:pt idx="23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363040"/>
        <c:axId val="174362648"/>
      </c:lineChart>
      <c:catAx>
        <c:axId val="29042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362256"/>
        <c:crosses val="autoZero"/>
        <c:auto val="1"/>
        <c:lblAlgn val="ctr"/>
        <c:lblOffset val="100"/>
        <c:noMultiLvlLbl val="0"/>
      </c:catAx>
      <c:valAx>
        <c:axId val="17436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422192"/>
        <c:crosses val="autoZero"/>
        <c:crossBetween val="between"/>
      </c:valAx>
      <c:valAx>
        <c:axId val="174362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363040"/>
        <c:crosses val="max"/>
        <c:crossBetween val="between"/>
      </c:valAx>
      <c:catAx>
        <c:axId val="174363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362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44174</v>
          </cell>
        </row>
        <row r="5">
          <cell r="C5" t="str">
            <v>DAM</v>
          </cell>
        </row>
        <row r="20">
          <cell r="C20">
            <v>27568.777999999998</v>
          </cell>
        </row>
        <row r="21">
          <cell r="C21">
            <v>66120.482000000047</v>
          </cell>
        </row>
        <row r="22">
          <cell r="C22">
            <v>2550</v>
          </cell>
        </row>
        <row r="23">
          <cell r="C23">
            <v>18271.219000000001</v>
          </cell>
        </row>
        <row r="24">
          <cell r="C24">
            <v>56929.152999999998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21867.237000000001</v>
          </cell>
        </row>
        <row r="33">
          <cell r="C33">
            <v>29507.041000000005</v>
          </cell>
        </row>
        <row r="34">
          <cell r="C34">
            <v>90078.817999999999</v>
          </cell>
        </row>
        <row r="35">
          <cell r="C35">
            <v>660</v>
          </cell>
        </row>
        <row r="36">
          <cell r="C36">
            <v>25922.534000000007</v>
          </cell>
        </row>
        <row r="37">
          <cell r="C37">
            <v>3404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46.37</v>
          </cell>
          <cell r="C7">
            <v>41.08</v>
          </cell>
          <cell r="D7">
            <v>40.549999999999997</v>
          </cell>
          <cell r="E7">
            <v>40.049999999999997</v>
          </cell>
          <cell r="F7">
            <v>41.05</v>
          </cell>
          <cell r="G7">
            <v>39.799999999999997</v>
          </cell>
          <cell r="H7">
            <v>53.16</v>
          </cell>
          <cell r="I7">
            <v>87.1</v>
          </cell>
          <cell r="J7">
            <v>97.3</v>
          </cell>
          <cell r="K7">
            <v>102.4</v>
          </cell>
          <cell r="L7">
            <v>98.23</v>
          </cell>
          <cell r="M7">
            <v>98.1</v>
          </cell>
          <cell r="N7">
            <v>92.2</v>
          </cell>
          <cell r="O7">
            <v>88.1</v>
          </cell>
          <cell r="P7">
            <v>92.3</v>
          </cell>
          <cell r="Q7">
            <v>90.1</v>
          </cell>
          <cell r="R7">
            <v>102.2</v>
          </cell>
          <cell r="S7">
            <v>104.1</v>
          </cell>
          <cell r="T7">
            <v>101.1</v>
          </cell>
          <cell r="U7">
            <v>91.1</v>
          </cell>
          <cell r="V7">
            <v>65.5</v>
          </cell>
          <cell r="W7">
            <v>44.03</v>
          </cell>
          <cell r="X7">
            <v>38.57</v>
          </cell>
          <cell r="Y7">
            <v>32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46.37</v>
          </cell>
          <cell r="C7">
            <v>41.08</v>
          </cell>
          <cell r="D7">
            <v>40.549999999999997</v>
          </cell>
          <cell r="E7">
            <v>40.049999999999997</v>
          </cell>
          <cell r="F7">
            <v>41.05</v>
          </cell>
          <cell r="G7">
            <v>39.799999999999997</v>
          </cell>
          <cell r="H7">
            <v>53.16</v>
          </cell>
          <cell r="I7">
            <v>87.1</v>
          </cell>
          <cell r="J7">
            <v>97.3</v>
          </cell>
          <cell r="K7">
            <v>102.4</v>
          </cell>
          <cell r="L7">
            <v>98.23</v>
          </cell>
          <cell r="M7">
            <v>98.1</v>
          </cell>
          <cell r="N7">
            <v>92.2</v>
          </cell>
          <cell r="O7">
            <v>88.1</v>
          </cell>
          <cell r="P7">
            <v>92.3</v>
          </cell>
          <cell r="Q7">
            <v>90.1</v>
          </cell>
          <cell r="R7">
            <v>102.2</v>
          </cell>
          <cell r="S7">
            <v>104.1</v>
          </cell>
          <cell r="T7">
            <v>101.1</v>
          </cell>
          <cell r="U7">
            <v>91.1</v>
          </cell>
          <cell r="V7">
            <v>65.5</v>
          </cell>
          <cell r="W7">
            <v>44.03</v>
          </cell>
          <cell r="X7">
            <v>38.57</v>
          </cell>
          <cell r="Y7">
            <v>32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220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220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179.054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183.72399999999999</v>
          </cell>
          <cell r="K23">
            <v>261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415</v>
          </cell>
          <cell r="F25">
            <v>415</v>
          </cell>
          <cell r="G25">
            <v>417</v>
          </cell>
          <cell r="H25">
            <v>417</v>
          </cell>
          <cell r="I25">
            <v>417</v>
          </cell>
          <cell r="J25">
            <v>414</v>
          </cell>
          <cell r="K25">
            <v>411</v>
          </cell>
          <cell r="L25">
            <v>409</v>
          </cell>
          <cell r="M25">
            <v>409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410</v>
          </cell>
          <cell r="S25">
            <v>410</v>
          </cell>
          <cell r="T25">
            <v>410</v>
          </cell>
          <cell r="U25">
            <v>411</v>
          </cell>
          <cell r="V25">
            <v>411</v>
          </cell>
          <cell r="W25">
            <v>411</v>
          </cell>
          <cell r="X25">
            <v>411</v>
          </cell>
          <cell r="Y25">
            <v>411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340</v>
          </cell>
          <cell r="H26">
            <v>360</v>
          </cell>
          <cell r="I26">
            <v>366.22300000000001</v>
          </cell>
          <cell r="J26">
            <v>445</v>
          </cell>
          <cell r="K26">
            <v>445</v>
          </cell>
          <cell r="L26">
            <v>520</v>
          </cell>
          <cell r="M26">
            <v>462.86399999999998</v>
          </cell>
          <cell r="N26">
            <v>360</v>
          </cell>
          <cell r="O26">
            <v>360</v>
          </cell>
          <cell r="P26">
            <v>360</v>
          </cell>
          <cell r="Q26">
            <v>360</v>
          </cell>
          <cell r="R26">
            <v>360</v>
          </cell>
          <cell r="S26">
            <v>360</v>
          </cell>
          <cell r="T26">
            <v>459.23099999999999</v>
          </cell>
          <cell r="U26">
            <v>432.18</v>
          </cell>
          <cell r="V26">
            <v>360</v>
          </cell>
          <cell r="W26">
            <v>360</v>
          </cell>
          <cell r="X26">
            <v>360</v>
          </cell>
          <cell r="Y26">
            <v>360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225</v>
          </cell>
          <cell r="G28">
            <v>225</v>
          </cell>
          <cell r="H28">
            <v>265</v>
          </cell>
          <cell r="I28">
            <v>443</v>
          </cell>
          <cell r="J28">
            <v>442</v>
          </cell>
          <cell r="K28">
            <v>440</v>
          </cell>
          <cell r="L28">
            <v>386</v>
          </cell>
          <cell r="M28">
            <v>310</v>
          </cell>
          <cell r="N28">
            <v>383.36799999999999</v>
          </cell>
          <cell r="O28">
            <v>352</v>
          </cell>
          <cell r="P28">
            <v>440</v>
          </cell>
          <cell r="Q28">
            <v>352</v>
          </cell>
          <cell r="R28">
            <v>411.48399999999998</v>
          </cell>
          <cell r="S28">
            <v>352</v>
          </cell>
          <cell r="T28">
            <v>440</v>
          </cell>
          <cell r="U28">
            <v>440</v>
          </cell>
          <cell r="V28">
            <v>352</v>
          </cell>
          <cell r="W28">
            <v>352</v>
          </cell>
          <cell r="X28">
            <v>352</v>
          </cell>
          <cell r="Y28">
            <v>352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450</v>
          </cell>
          <cell r="I29">
            <v>650</v>
          </cell>
          <cell r="J29">
            <v>650</v>
          </cell>
          <cell r="K29">
            <v>650</v>
          </cell>
          <cell r="L29">
            <v>650</v>
          </cell>
          <cell r="M29">
            <v>650</v>
          </cell>
          <cell r="N29">
            <v>650</v>
          </cell>
          <cell r="O29">
            <v>597.38699999999994</v>
          </cell>
          <cell r="P29">
            <v>650</v>
          </cell>
          <cell r="Q29">
            <v>635.178</v>
          </cell>
          <cell r="R29">
            <v>650</v>
          </cell>
          <cell r="S29">
            <v>610.57899999999995</v>
          </cell>
          <cell r="T29">
            <v>650</v>
          </cell>
          <cell r="U29">
            <v>650</v>
          </cell>
          <cell r="V29">
            <v>450</v>
          </cell>
          <cell r="W29">
            <v>450</v>
          </cell>
          <cell r="X29">
            <v>450</v>
          </cell>
          <cell r="Y29">
            <v>450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20</v>
          </cell>
          <cell r="C31">
            <v>20</v>
          </cell>
          <cell r="D31">
            <v>20</v>
          </cell>
          <cell r="E31">
            <v>20</v>
          </cell>
          <cell r="F31">
            <v>20</v>
          </cell>
          <cell r="G31">
            <v>20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B32">
            <v>10</v>
          </cell>
          <cell r="C32">
            <v>10</v>
          </cell>
          <cell r="D32">
            <v>10</v>
          </cell>
          <cell r="E32">
            <v>10</v>
          </cell>
          <cell r="F32">
            <v>10</v>
          </cell>
          <cell r="G32">
            <v>10</v>
          </cell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5">
          <cell r="B35">
            <v>310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330</v>
          </cell>
          <cell r="I35">
            <v>329.82499999999999</v>
          </cell>
          <cell r="J35">
            <v>333.27699999999999</v>
          </cell>
          <cell r="K35">
            <v>338.483</v>
          </cell>
          <cell r="L35">
            <v>333.08300000000003</v>
          </cell>
          <cell r="M35">
            <v>348.04700000000003</v>
          </cell>
          <cell r="N35">
            <v>346.40800000000002</v>
          </cell>
          <cell r="O35">
            <v>345.26900000000001</v>
          </cell>
          <cell r="P35">
            <v>346.43599999999998</v>
          </cell>
          <cell r="Q35">
            <v>344.45800000000003</v>
          </cell>
          <cell r="R35">
            <v>348</v>
          </cell>
          <cell r="S35">
            <v>347.9</v>
          </cell>
          <cell r="T35">
            <v>347.161</v>
          </cell>
          <cell r="U35">
            <v>346.18599999999998</v>
          </cell>
          <cell r="V35">
            <v>340</v>
          </cell>
          <cell r="W35">
            <v>340</v>
          </cell>
          <cell r="X35">
            <v>310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200</v>
          </cell>
          <cell r="I37">
            <v>325</v>
          </cell>
          <cell r="J37">
            <v>325</v>
          </cell>
          <cell r="K37">
            <v>325</v>
          </cell>
          <cell r="L37">
            <v>325</v>
          </cell>
          <cell r="M37">
            <v>325</v>
          </cell>
          <cell r="N37">
            <v>325</v>
          </cell>
          <cell r="O37">
            <v>325</v>
          </cell>
          <cell r="P37">
            <v>325</v>
          </cell>
          <cell r="Q37">
            <v>325</v>
          </cell>
          <cell r="R37">
            <v>325</v>
          </cell>
          <cell r="S37">
            <v>325</v>
          </cell>
          <cell r="T37">
            <v>325</v>
          </cell>
          <cell r="U37">
            <v>325</v>
          </cell>
          <cell r="V37">
            <v>325</v>
          </cell>
          <cell r="W37">
            <v>294.08600000000001</v>
          </cell>
          <cell r="X37">
            <v>270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300</v>
          </cell>
          <cell r="I38">
            <v>380</v>
          </cell>
          <cell r="J38">
            <v>380</v>
          </cell>
          <cell r="K38">
            <v>380</v>
          </cell>
          <cell r="L38">
            <v>380</v>
          </cell>
          <cell r="M38">
            <v>380</v>
          </cell>
          <cell r="N38">
            <v>380</v>
          </cell>
          <cell r="O38">
            <v>380</v>
          </cell>
          <cell r="P38">
            <v>380</v>
          </cell>
          <cell r="Q38">
            <v>380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371.03500000000003</v>
          </cell>
          <cell r="W38">
            <v>333.73399999999998</v>
          </cell>
          <cell r="X38">
            <v>280</v>
          </cell>
          <cell r="Y38">
            <v>182</v>
          </cell>
        </row>
        <row r="40">
          <cell r="J40">
            <v>83</v>
          </cell>
          <cell r="K40">
            <v>83</v>
          </cell>
          <cell r="S40">
            <v>166</v>
          </cell>
          <cell r="T40">
            <v>128</v>
          </cell>
        </row>
        <row r="41">
          <cell r="R41">
            <v>80</v>
          </cell>
          <cell r="S41">
            <v>80</v>
          </cell>
          <cell r="T41">
            <v>80</v>
          </cell>
          <cell r="U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Q45">
            <v>27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  <cell r="V45">
            <v>105</v>
          </cell>
        </row>
        <row r="46">
          <cell r="N46">
            <v>35</v>
          </cell>
          <cell r="O46">
            <v>35</v>
          </cell>
        </row>
        <row r="48">
          <cell r="R48">
            <v>37</v>
          </cell>
          <cell r="S48">
            <v>113</v>
          </cell>
          <cell r="T48">
            <v>90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R51">
            <v>50</v>
          </cell>
          <cell r="S51">
            <v>70</v>
          </cell>
        </row>
        <row r="54">
          <cell r="I54">
            <v>30</v>
          </cell>
          <cell r="J54">
            <v>20</v>
          </cell>
          <cell r="K54">
            <v>20</v>
          </cell>
          <cell r="R54">
            <v>20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5">
          <cell r="J55">
            <v>38</v>
          </cell>
          <cell r="K55">
            <v>38</v>
          </cell>
          <cell r="L55">
            <v>38</v>
          </cell>
          <cell r="M55">
            <v>37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1139.3770000000004</v>
          </cell>
          <cell r="C59">
            <v>1241.799</v>
          </cell>
          <cell r="D59">
            <v>1382.9619999999998</v>
          </cell>
          <cell r="E59">
            <v>1496.0990000000002</v>
          </cell>
          <cell r="F59">
            <v>1585.3510000000001</v>
          </cell>
          <cell r="G59">
            <v>1673.473</v>
          </cell>
          <cell r="H59">
            <v>1772.3570000000002</v>
          </cell>
          <cell r="I59">
            <v>1982.5709999999999</v>
          </cell>
          <cell r="J59">
            <v>2292.7700000000009</v>
          </cell>
          <cell r="K59">
            <v>2589.7639999999992</v>
          </cell>
          <cell r="L59">
            <v>2809.3919999999994</v>
          </cell>
          <cell r="M59">
            <v>2933.7739999999985</v>
          </cell>
          <cell r="N59">
            <v>2972.601999999999</v>
          </cell>
          <cell r="O59">
            <v>2924.1509999999989</v>
          </cell>
          <cell r="P59">
            <v>2847.6739999999982</v>
          </cell>
          <cell r="Q59">
            <v>2753.0959999999995</v>
          </cell>
          <cell r="R59">
            <v>2745.63</v>
          </cell>
          <cell r="S59">
            <v>2786.9259999999995</v>
          </cell>
          <cell r="T59">
            <v>2816.4079999999999</v>
          </cell>
          <cell r="U59">
            <v>2820.0359999999996</v>
          </cell>
          <cell r="V59">
            <v>2837.1269999999995</v>
          </cell>
          <cell r="W59">
            <v>2841.2689999999993</v>
          </cell>
          <cell r="X59">
            <v>2853.0459999999994</v>
          </cell>
          <cell r="Y59">
            <v>2831.4990000000003</v>
          </cell>
        </row>
        <row r="72">
          <cell r="B72">
            <v>47</v>
          </cell>
          <cell r="C72">
            <v>51</v>
          </cell>
          <cell r="D72">
            <v>57</v>
          </cell>
          <cell r="E72">
            <v>46</v>
          </cell>
          <cell r="F72">
            <v>31</v>
          </cell>
          <cell r="G72">
            <v>27</v>
          </cell>
          <cell r="H72">
            <v>68</v>
          </cell>
          <cell r="I72">
            <v>27</v>
          </cell>
          <cell r="J72">
            <v>39</v>
          </cell>
          <cell r="K72">
            <v>38</v>
          </cell>
          <cell r="L72">
            <v>39</v>
          </cell>
          <cell r="M72">
            <v>40</v>
          </cell>
          <cell r="N72">
            <v>27</v>
          </cell>
          <cell r="O72">
            <v>27</v>
          </cell>
          <cell r="P72">
            <v>29</v>
          </cell>
          <cell r="Q72">
            <v>63</v>
          </cell>
          <cell r="R72">
            <v>60</v>
          </cell>
          <cell r="S72">
            <v>55</v>
          </cell>
          <cell r="T72">
            <v>27</v>
          </cell>
          <cell r="U72">
            <v>27</v>
          </cell>
          <cell r="V72">
            <v>27</v>
          </cell>
          <cell r="W72">
            <v>27</v>
          </cell>
          <cell r="X72">
            <v>27</v>
          </cell>
          <cell r="Y72">
            <v>39</v>
          </cell>
        </row>
        <row r="73">
          <cell r="B73">
            <v>112</v>
          </cell>
          <cell r="C73">
            <v>101</v>
          </cell>
          <cell r="D73">
            <v>101</v>
          </cell>
          <cell r="E73">
            <v>96</v>
          </cell>
          <cell r="F73">
            <v>91</v>
          </cell>
          <cell r="G73">
            <v>90</v>
          </cell>
          <cell r="H73">
            <v>70</v>
          </cell>
          <cell r="I73">
            <v>70</v>
          </cell>
          <cell r="J73">
            <v>70</v>
          </cell>
          <cell r="K73">
            <v>70</v>
          </cell>
          <cell r="L73">
            <v>70</v>
          </cell>
          <cell r="M73">
            <v>70</v>
          </cell>
          <cell r="N73">
            <v>70</v>
          </cell>
          <cell r="O73">
            <v>70</v>
          </cell>
          <cell r="P73">
            <v>70</v>
          </cell>
          <cell r="Q73">
            <v>70</v>
          </cell>
          <cell r="R73">
            <v>70</v>
          </cell>
          <cell r="S73">
            <v>70</v>
          </cell>
          <cell r="T73">
            <v>70</v>
          </cell>
          <cell r="U73">
            <v>70</v>
          </cell>
          <cell r="V73">
            <v>70</v>
          </cell>
          <cell r="W73">
            <v>70</v>
          </cell>
          <cell r="X73">
            <v>70</v>
          </cell>
          <cell r="Y73">
            <v>70</v>
          </cell>
        </row>
        <row r="74">
          <cell r="B74">
            <v>220</v>
          </cell>
          <cell r="C74">
            <v>225.55199999999999</v>
          </cell>
          <cell r="D74">
            <v>220</v>
          </cell>
          <cell r="E74">
            <v>214</v>
          </cell>
          <cell r="F74">
            <v>209</v>
          </cell>
          <cell r="G74">
            <v>159</v>
          </cell>
          <cell r="H74">
            <v>159</v>
          </cell>
          <cell r="I74">
            <v>184</v>
          </cell>
          <cell r="J74">
            <v>179</v>
          </cell>
          <cell r="K74">
            <v>179</v>
          </cell>
          <cell r="L74">
            <v>179</v>
          </cell>
          <cell r="M74">
            <v>174</v>
          </cell>
          <cell r="N74">
            <v>174</v>
          </cell>
          <cell r="O74">
            <v>174</v>
          </cell>
          <cell r="P74">
            <v>174</v>
          </cell>
          <cell r="Q74">
            <v>184</v>
          </cell>
          <cell r="R74">
            <v>193</v>
          </cell>
          <cell r="S74">
            <v>221</v>
          </cell>
          <cell r="T74">
            <v>221</v>
          </cell>
          <cell r="U74">
            <v>221</v>
          </cell>
          <cell r="V74">
            <v>226</v>
          </cell>
          <cell r="W74">
            <v>187</v>
          </cell>
          <cell r="X74">
            <v>187</v>
          </cell>
          <cell r="Y74">
            <v>169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127.279</v>
          </cell>
          <cell r="C76">
            <v>100</v>
          </cell>
          <cell r="D76">
            <v>105</v>
          </cell>
          <cell r="E76">
            <v>40</v>
          </cell>
          <cell r="F76">
            <v>40</v>
          </cell>
          <cell r="G76">
            <v>40</v>
          </cell>
          <cell r="H76">
            <v>425.38799999999998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470</v>
          </cell>
          <cell r="S76">
            <v>500</v>
          </cell>
          <cell r="T76">
            <v>475</v>
          </cell>
          <cell r="U76">
            <v>470</v>
          </cell>
          <cell r="V76">
            <v>455</v>
          </cell>
          <cell r="W76">
            <v>183</v>
          </cell>
          <cell r="X76">
            <v>65</v>
          </cell>
          <cell r="Y76">
            <v>63</v>
          </cell>
        </row>
      </sheetData>
      <sheetData sheetId="17">
        <row r="64">
          <cell r="B64">
            <v>992.54399999999998</v>
          </cell>
          <cell r="C64">
            <v>1006.912</v>
          </cell>
          <cell r="D64">
            <v>1016.9930000000001</v>
          </cell>
          <cell r="E64">
            <v>1017.348</v>
          </cell>
          <cell r="F64">
            <v>1018.7380000000001</v>
          </cell>
          <cell r="G64">
            <v>1016.0360000000001</v>
          </cell>
          <cell r="H64">
            <v>999.72299999999996</v>
          </cell>
          <cell r="I64">
            <v>978.8</v>
          </cell>
          <cell r="J64">
            <v>950.49699999999996</v>
          </cell>
          <cell r="K64">
            <v>917.91599999999994</v>
          </cell>
          <cell r="L64">
            <v>821.98099999999999</v>
          </cell>
          <cell r="M64">
            <v>795.822</v>
          </cell>
          <cell r="N64">
            <v>779.33500000000004</v>
          </cell>
          <cell r="O64">
            <v>773.50300000000004</v>
          </cell>
          <cell r="P64">
            <v>829.99900000000002</v>
          </cell>
          <cell r="Q64">
            <v>830.54</v>
          </cell>
          <cell r="R64">
            <v>847.29700000000003</v>
          </cell>
          <cell r="S64">
            <v>943.60599999999999</v>
          </cell>
          <cell r="T64">
            <v>879.053</v>
          </cell>
          <cell r="U64">
            <v>880.279</v>
          </cell>
          <cell r="V64">
            <v>881.99099999999999</v>
          </cell>
          <cell r="W64">
            <v>906.95399999999995</v>
          </cell>
          <cell r="X64">
            <v>808.245</v>
          </cell>
          <cell r="Y64">
            <v>973.125</v>
          </cell>
        </row>
        <row r="65">
          <cell r="B65">
            <v>957.44500000000005</v>
          </cell>
          <cell r="C65">
            <v>932.71799999999996</v>
          </cell>
          <cell r="D65">
            <v>928.71900000000016</v>
          </cell>
          <cell r="E65">
            <v>931.92</v>
          </cell>
          <cell r="F65">
            <v>949.13300000000004</v>
          </cell>
          <cell r="G65">
            <v>1035.3810000000001</v>
          </cell>
          <cell r="H65">
            <v>1202.2010000000002</v>
          </cell>
          <cell r="I65">
            <v>1344.932</v>
          </cell>
          <cell r="J65">
            <v>1429.9749999999999</v>
          </cell>
          <cell r="K65">
            <v>1468.4850000000001</v>
          </cell>
          <cell r="L65">
            <v>1492.4270000000004</v>
          </cell>
          <cell r="M65">
            <v>1491.1320000000003</v>
          </cell>
          <cell r="N65">
            <v>1484.2450000000001</v>
          </cell>
          <cell r="O65">
            <v>1443.5249999999999</v>
          </cell>
          <cell r="P65">
            <v>1396.13</v>
          </cell>
          <cell r="Q65">
            <v>1335.2619999999997</v>
          </cell>
          <cell r="R65">
            <v>1329.579</v>
          </cell>
          <cell r="S65">
            <v>1322.0570000000002</v>
          </cell>
          <cell r="T65">
            <v>1318.5059999999999</v>
          </cell>
          <cell r="U65">
            <v>1288.4299999999998</v>
          </cell>
          <cell r="V65">
            <v>1226.4679999999998</v>
          </cell>
          <cell r="W65">
            <v>1114.0840000000003</v>
          </cell>
          <cell r="X65">
            <v>1079.7450000000001</v>
          </cell>
          <cell r="Y65">
            <v>1004.5419999999998</v>
          </cell>
        </row>
        <row r="66">
          <cell r="B66">
            <v>2689.8150000000001</v>
          </cell>
          <cell r="C66">
            <v>2621.1209999999996</v>
          </cell>
          <cell r="D66">
            <v>2566.221</v>
          </cell>
          <cell r="E66">
            <v>2525.2080000000005</v>
          </cell>
          <cell r="F66">
            <v>2564.6570000000002</v>
          </cell>
          <cell r="G66">
            <v>2714.3580000000006</v>
          </cell>
          <cell r="H66">
            <v>3162.721</v>
          </cell>
          <cell r="I66">
            <v>3564.7870000000003</v>
          </cell>
          <cell r="J66">
            <v>3982.1990000000005</v>
          </cell>
          <cell r="K66">
            <v>4156.8</v>
          </cell>
          <cell r="L66">
            <v>4331.0589999999993</v>
          </cell>
          <cell r="M66">
            <v>4354.6310000000003</v>
          </cell>
          <cell r="N66">
            <v>4315.6979999999994</v>
          </cell>
          <cell r="O66">
            <v>4148.6790000000001</v>
          </cell>
          <cell r="P66">
            <v>4233.5739999999996</v>
          </cell>
          <cell r="Q66">
            <v>4187.33</v>
          </cell>
          <cell r="R66">
            <v>4451.637999999999</v>
          </cell>
          <cell r="S66">
            <v>4672.1419999999998</v>
          </cell>
          <cell r="T66">
            <v>4796.1409999999996</v>
          </cell>
          <cell r="U66">
            <v>4741.5929999999998</v>
          </cell>
          <cell r="V66">
            <v>4474.4359999999997</v>
          </cell>
          <cell r="W66">
            <v>3919.835</v>
          </cell>
          <cell r="X66">
            <v>3711.6339999999996</v>
          </cell>
          <cell r="Y66">
            <v>3192.5410000000002</v>
          </cell>
        </row>
        <row r="67">
          <cell r="D67">
            <v>220</v>
          </cell>
          <cell r="E67">
            <v>220</v>
          </cell>
          <cell r="F67">
            <v>220</v>
          </cell>
        </row>
        <row r="68">
          <cell r="B68">
            <v>120.5</v>
          </cell>
          <cell r="C68">
            <v>118.5</v>
          </cell>
          <cell r="D68">
            <v>106.5</v>
          </cell>
          <cell r="E68">
            <v>105</v>
          </cell>
          <cell r="F68">
            <v>112.5</v>
          </cell>
          <cell r="G68">
            <v>125.5</v>
          </cell>
          <cell r="H68">
            <v>135</v>
          </cell>
          <cell r="I68">
            <v>144</v>
          </cell>
          <cell r="J68">
            <v>150</v>
          </cell>
          <cell r="K68">
            <v>149</v>
          </cell>
          <cell r="L68">
            <v>149</v>
          </cell>
          <cell r="M68">
            <v>149</v>
          </cell>
          <cell r="N68">
            <v>149</v>
          </cell>
          <cell r="O68">
            <v>146</v>
          </cell>
          <cell r="P68">
            <v>151</v>
          </cell>
          <cell r="Q68">
            <v>153.5</v>
          </cell>
          <cell r="R68">
            <v>161.5</v>
          </cell>
          <cell r="S68">
            <v>172.5</v>
          </cell>
          <cell r="T68">
            <v>173</v>
          </cell>
          <cell r="U68">
            <v>169</v>
          </cell>
          <cell r="V68">
            <v>159</v>
          </cell>
          <cell r="W68">
            <v>144.5</v>
          </cell>
          <cell r="X68">
            <v>133</v>
          </cell>
          <cell r="Y68">
            <v>127.5</v>
          </cell>
        </row>
        <row r="72">
          <cell r="B72">
            <v>29</v>
          </cell>
          <cell r="C72">
            <v>49</v>
          </cell>
          <cell r="D72">
            <v>49</v>
          </cell>
          <cell r="E72">
            <v>49</v>
          </cell>
          <cell r="F72">
            <v>29</v>
          </cell>
          <cell r="G72">
            <v>90</v>
          </cell>
          <cell r="H72">
            <v>99</v>
          </cell>
          <cell r="I72">
            <v>254</v>
          </cell>
          <cell r="J72">
            <v>213</v>
          </cell>
          <cell r="K72">
            <v>203</v>
          </cell>
          <cell r="L72">
            <v>173</v>
          </cell>
          <cell r="M72">
            <v>173</v>
          </cell>
          <cell r="N72">
            <v>204</v>
          </cell>
          <cell r="O72">
            <v>189</v>
          </cell>
          <cell r="P72">
            <v>183</v>
          </cell>
          <cell r="Q72">
            <v>183</v>
          </cell>
          <cell r="R72">
            <v>179</v>
          </cell>
          <cell r="S72">
            <v>174</v>
          </cell>
          <cell r="T72">
            <v>240</v>
          </cell>
          <cell r="U72">
            <v>301</v>
          </cell>
          <cell r="V72">
            <v>301</v>
          </cell>
          <cell r="W72">
            <v>301</v>
          </cell>
          <cell r="X72">
            <v>310</v>
          </cell>
          <cell r="Y72">
            <v>131.691</v>
          </cell>
        </row>
        <row r="73">
          <cell r="B73">
            <v>40</v>
          </cell>
          <cell r="C73">
            <v>38</v>
          </cell>
          <cell r="D73">
            <v>37</v>
          </cell>
          <cell r="E73">
            <v>37</v>
          </cell>
          <cell r="F73">
            <v>38</v>
          </cell>
          <cell r="G73">
            <v>88</v>
          </cell>
          <cell r="H73">
            <v>282</v>
          </cell>
          <cell r="I73">
            <v>264</v>
          </cell>
          <cell r="J73">
            <v>418</v>
          </cell>
          <cell r="K73">
            <v>465</v>
          </cell>
          <cell r="L73">
            <v>461</v>
          </cell>
          <cell r="M73">
            <v>470</v>
          </cell>
          <cell r="N73">
            <v>418</v>
          </cell>
          <cell r="O73">
            <v>433</v>
          </cell>
          <cell r="P73">
            <v>451</v>
          </cell>
          <cell r="Q73">
            <v>467</v>
          </cell>
          <cell r="R73">
            <v>447</v>
          </cell>
          <cell r="S73">
            <v>470</v>
          </cell>
          <cell r="T73">
            <v>470</v>
          </cell>
          <cell r="U73">
            <v>344</v>
          </cell>
          <cell r="V73">
            <v>377</v>
          </cell>
          <cell r="W73">
            <v>408</v>
          </cell>
          <cell r="X73">
            <v>375</v>
          </cell>
          <cell r="Y73">
            <v>399</v>
          </cell>
        </row>
        <row r="74">
          <cell r="B74">
            <v>81</v>
          </cell>
          <cell r="C74">
            <v>125</v>
          </cell>
          <cell r="D74">
            <v>130</v>
          </cell>
          <cell r="E74">
            <v>190</v>
          </cell>
          <cell r="F74">
            <v>190</v>
          </cell>
          <cell r="G74">
            <v>170</v>
          </cell>
          <cell r="H74">
            <v>315</v>
          </cell>
          <cell r="I74">
            <v>597</v>
          </cell>
          <cell r="J74">
            <v>634</v>
          </cell>
          <cell r="K74">
            <v>806</v>
          </cell>
          <cell r="L74">
            <v>668.90800000000002</v>
          </cell>
          <cell r="M74">
            <v>665</v>
          </cell>
          <cell r="N74">
            <v>763</v>
          </cell>
          <cell r="O74">
            <v>825</v>
          </cell>
          <cell r="P74">
            <v>720.30700000000002</v>
          </cell>
          <cell r="Q74">
            <v>680</v>
          </cell>
          <cell r="R74">
            <v>737</v>
          </cell>
          <cell r="S74">
            <v>666</v>
          </cell>
          <cell r="T74">
            <v>615</v>
          </cell>
          <cell r="U74">
            <v>521</v>
          </cell>
          <cell r="V74">
            <v>311.71699999999998</v>
          </cell>
          <cell r="W74">
            <v>348.61599999999999</v>
          </cell>
          <cell r="X74">
            <v>346.322</v>
          </cell>
          <cell r="Y74">
            <v>422</v>
          </cell>
        </row>
        <row r="76">
          <cell r="B76">
            <v>142.25</v>
          </cell>
          <cell r="C76">
            <v>185</v>
          </cell>
          <cell r="D76">
            <v>168.429</v>
          </cell>
          <cell r="E76">
            <v>171.523</v>
          </cell>
          <cell r="F76">
            <v>284.22300000000001</v>
          </cell>
          <cell r="G76">
            <v>323.09800000000001</v>
          </cell>
          <cell r="H76">
            <v>90</v>
          </cell>
          <cell r="O76">
            <v>5</v>
          </cell>
          <cell r="P76">
            <v>5</v>
          </cell>
          <cell r="Q76">
            <v>5</v>
          </cell>
          <cell r="R76">
            <v>5</v>
          </cell>
          <cell r="S76">
            <v>5</v>
          </cell>
          <cell r="T76">
            <v>5</v>
          </cell>
          <cell r="U76">
            <v>5</v>
          </cell>
          <cell r="V76">
            <v>96.45</v>
          </cell>
          <cell r="W76">
            <v>220</v>
          </cell>
          <cell r="X76">
            <v>385</v>
          </cell>
          <cell r="Y76">
            <v>490</v>
          </cell>
        </row>
      </sheetData>
      <sheetData sheetId="18">
        <row r="7">
          <cell r="B7">
            <v>46.37</v>
          </cell>
          <cell r="C7">
            <v>41.08</v>
          </cell>
          <cell r="D7">
            <v>40.549999999999997</v>
          </cell>
          <cell r="E7">
            <v>40.049999999999997</v>
          </cell>
          <cell r="F7">
            <v>41.05</v>
          </cell>
          <cell r="G7">
            <v>39.799999999999997</v>
          </cell>
          <cell r="H7">
            <v>53.16</v>
          </cell>
          <cell r="I7">
            <v>87.1</v>
          </cell>
          <cell r="J7">
            <v>97.3</v>
          </cell>
          <cell r="K7">
            <v>102.4</v>
          </cell>
          <cell r="L7">
            <v>98.23</v>
          </cell>
          <cell r="M7">
            <v>98.1</v>
          </cell>
          <cell r="N7">
            <v>92.2</v>
          </cell>
          <cell r="O7">
            <v>88.1</v>
          </cell>
          <cell r="P7">
            <v>92.3</v>
          </cell>
          <cell r="Q7">
            <v>90.1</v>
          </cell>
          <cell r="R7">
            <v>102.2</v>
          </cell>
          <cell r="S7">
            <v>104.1</v>
          </cell>
          <cell r="T7">
            <v>101.1</v>
          </cell>
          <cell r="U7">
            <v>91.1</v>
          </cell>
          <cell r="V7">
            <v>65.5</v>
          </cell>
          <cell r="W7">
            <v>44.03</v>
          </cell>
          <cell r="X7">
            <v>38.57</v>
          </cell>
          <cell r="Y7">
            <v>32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CEZ_AS</v>
          </cell>
        </row>
        <row r="7">
          <cell r="A7" t="str">
            <v>DANSKECOM</v>
          </cell>
        </row>
        <row r="8">
          <cell r="A8" t="str">
            <v>DAPEEP</v>
          </cell>
        </row>
        <row r="9">
          <cell r="A9" t="str">
            <v>DUFERCO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SUSAKI_POWER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5052.5559999999996</v>
      </c>
      <c r="C4" s="18">
        <v>5076.2509999999993</v>
      </c>
      <c r="D4" s="18">
        <v>5222.8620000000001</v>
      </c>
      <c r="E4" s="18">
        <v>5246.9989999999989</v>
      </c>
      <c r="F4" s="18">
        <v>5406.2510000000011</v>
      </c>
      <c r="G4" s="18">
        <v>5562.3730000000005</v>
      </c>
      <c r="H4" s="18">
        <v>6285.6450000000004</v>
      </c>
      <c r="I4" s="18">
        <v>7147.5190000000021</v>
      </c>
      <c r="J4" s="18">
        <v>7777.6709999999994</v>
      </c>
      <c r="K4" s="18">
        <v>8166.201</v>
      </c>
      <c r="L4" s="18">
        <v>8097.3749999999991</v>
      </c>
      <c r="M4" s="18">
        <v>8098.5850000000009</v>
      </c>
      <c r="N4" s="18">
        <v>8113.2780000000002</v>
      </c>
      <c r="O4" s="18">
        <v>7963.7069999999994</v>
      </c>
      <c r="P4" s="18">
        <v>7970.0100000000011</v>
      </c>
      <c r="Q4" s="18">
        <v>7841.6319999999996</v>
      </c>
      <c r="R4" s="18">
        <v>8158.0140000000001</v>
      </c>
      <c r="S4" s="18">
        <v>8425.3049999999985</v>
      </c>
      <c r="T4" s="18">
        <v>8496.7000000000007</v>
      </c>
      <c r="U4" s="18">
        <v>8250.3020000000015</v>
      </c>
      <c r="V4" s="18">
        <v>7828.0619999999999</v>
      </c>
      <c r="W4" s="18">
        <v>7362.9890000000005</v>
      </c>
      <c r="X4" s="18">
        <v>7148.9459999999999</v>
      </c>
      <c r="Y4" s="18">
        <v>6740.3990000000013</v>
      </c>
      <c r="Z4" s="19"/>
      <c r="AA4" s="20">
        <f>SUM(B4:Z4)</f>
        <v>171439.63199999998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46.37</v>
      </c>
      <c r="C7" s="28">
        <v>41.08</v>
      </c>
      <c r="D7" s="28">
        <v>40.549999999999997</v>
      </c>
      <c r="E7" s="28">
        <v>40.049999999999997</v>
      </c>
      <c r="F7" s="28">
        <v>41.05</v>
      </c>
      <c r="G7" s="28">
        <v>39.799999999999997</v>
      </c>
      <c r="H7" s="28">
        <v>53.16</v>
      </c>
      <c r="I7" s="28">
        <v>87.1</v>
      </c>
      <c r="J7" s="28">
        <v>97.3</v>
      </c>
      <c r="K7" s="28">
        <v>102.4</v>
      </c>
      <c r="L7" s="28">
        <v>98.23</v>
      </c>
      <c r="M7" s="28">
        <v>98.1</v>
      </c>
      <c r="N7" s="28">
        <v>92.2</v>
      </c>
      <c r="O7" s="28">
        <v>88.1</v>
      </c>
      <c r="P7" s="28">
        <v>92.3</v>
      </c>
      <c r="Q7" s="28">
        <v>90.1</v>
      </c>
      <c r="R7" s="28">
        <v>102.2</v>
      </c>
      <c r="S7" s="28">
        <v>104.1</v>
      </c>
      <c r="T7" s="28">
        <v>101.1</v>
      </c>
      <c r="U7" s="28">
        <v>91.1</v>
      </c>
      <c r="V7" s="28">
        <v>65.5</v>
      </c>
      <c r="W7" s="28">
        <v>44.03</v>
      </c>
      <c r="X7" s="28">
        <v>38.57</v>
      </c>
      <c r="Y7" s="28">
        <v>32</v>
      </c>
      <c r="Z7" s="29"/>
      <c r="AA7" s="30">
        <f>IF(SUM(GR_MAINLAND_MCP_SUM_SELL)&lt;&gt;0,AVERAGEIF(GR_MAINLAND_MCP_SUM_SELL,"&lt;&gt;"""),"")</f>
        <v>71.93708333333332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1139</v>
      </c>
      <c r="C10" s="42">
        <v>1139</v>
      </c>
      <c r="D10" s="42">
        <v>1139</v>
      </c>
      <c r="E10" s="42">
        <v>1139</v>
      </c>
      <c r="F10" s="42">
        <v>1139</v>
      </c>
      <c r="G10" s="42">
        <v>1139</v>
      </c>
      <c r="H10" s="42">
        <v>1139</v>
      </c>
      <c r="I10" s="42">
        <v>1139</v>
      </c>
      <c r="J10" s="42">
        <v>1171.7239999999999</v>
      </c>
      <c r="K10" s="42">
        <v>1339.0540000000001</v>
      </c>
      <c r="L10" s="42">
        <v>1139</v>
      </c>
      <c r="M10" s="42">
        <v>1139</v>
      </c>
      <c r="N10" s="42">
        <v>1139</v>
      </c>
      <c r="O10" s="42">
        <v>1139</v>
      </c>
      <c r="P10" s="42">
        <v>1139</v>
      </c>
      <c r="Q10" s="42">
        <v>1139</v>
      </c>
      <c r="R10" s="42">
        <v>1139</v>
      </c>
      <c r="S10" s="42">
        <v>1139</v>
      </c>
      <c r="T10" s="42">
        <v>1139</v>
      </c>
      <c r="U10" s="42">
        <v>1139</v>
      </c>
      <c r="V10" s="42">
        <v>1139</v>
      </c>
      <c r="W10" s="42">
        <v>1139</v>
      </c>
      <c r="X10" s="42">
        <v>1139</v>
      </c>
      <c r="Y10" s="42">
        <v>1139</v>
      </c>
      <c r="Z10" s="43"/>
      <c r="AA10" s="44">
        <f>SUM(B10:Z10)</f>
        <v>27568.777999999998</v>
      </c>
    </row>
    <row r="11" spans="1:27" ht="24.95" customHeight="1" x14ac:dyDescent="0.2">
      <c r="A11" s="45" t="s">
        <v>7</v>
      </c>
      <c r="B11" s="46">
        <v>2151.9</v>
      </c>
      <c r="C11" s="47">
        <v>2101.9</v>
      </c>
      <c r="D11" s="47">
        <v>2101.9</v>
      </c>
      <c r="E11" s="47">
        <v>2099.9</v>
      </c>
      <c r="F11" s="47">
        <v>2194.9</v>
      </c>
      <c r="G11" s="47">
        <v>2291.9</v>
      </c>
      <c r="H11" s="47">
        <v>2509.9</v>
      </c>
      <c r="I11" s="47">
        <v>3098.9479999999999</v>
      </c>
      <c r="J11" s="47">
        <v>3177.1770000000001</v>
      </c>
      <c r="K11" s="47">
        <v>3177.3829999999998</v>
      </c>
      <c r="L11" s="47">
        <v>3190.9830000000002</v>
      </c>
      <c r="M11" s="47">
        <v>3072.8110000000001</v>
      </c>
      <c r="N11" s="47">
        <v>3037.6759999999999</v>
      </c>
      <c r="O11" s="47">
        <v>2952.5559999999996</v>
      </c>
      <c r="P11" s="47">
        <v>3094.3359999999998</v>
      </c>
      <c r="Q11" s="47">
        <v>2989.5360000000001</v>
      </c>
      <c r="R11" s="47">
        <v>3072.384</v>
      </c>
      <c r="S11" s="47">
        <v>2973.3789999999999</v>
      </c>
      <c r="T11" s="47">
        <v>3199.2920000000004</v>
      </c>
      <c r="U11" s="47">
        <v>3172.2659999999996</v>
      </c>
      <c r="V11" s="47">
        <v>2796.9349999999999</v>
      </c>
      <c r="W11" s="47">
        <v>2728.72</v>
      </c>
      <c r="X11" s="47">
        <v>2620.9</v>
      </c>
      <c r="Y11" s="47">
        <v>2312.9</v>
      </c>
      <c r="Z11" s="48"/>
      <c r="AA11" s="49">
        <f>SUM(B11:Z11)</f>
        <v>66120.482000000004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30</v>
      </c>
      <c r="J12" s="47">
        <v>232</v>
      </c>
      <c r="K12" s="47">
        <v>157</v>
      </c>
      <c r="L12" s="47">
        <v>54</v>
      </c>
      <c r="M12" s="47">
        <v>53</v>
      </c>
      <c r="N12" s="47">
        <v>77</v>
      </c>
      <c r="O12" s="47">
        <v>61</v>
      </c>
      <c r="P12" s="47"/>
      <c r="Q12" s="47">
        <v>27</v>
      </c>
      <c r="R12" s="47">
        <v>292</v>
      </c>
      <c r="S12" s="47">
        <v>564</v>
      </c>
      <c r="T12" s="47">
        <v>433</v>
      </c>
      <c r="U12" s="47">
        <v>215</v>
      </c>
      <c r="V12" s="47">
        <v>161</v>
      </c>
      <c r="W12" s="47">
        <v>71</v>
      </c>
      <c r="X12" s="47">
        <v>71</v>
      </c>
      <c r="Y12" s="47"/>
      <c r="Z12" s="48"/>
      <c r="AA12" s="49">
        <f>SUM(B12:Z12)</f>
        <v>2550</v>
      </c>
    </row>
    <row r="13" spans="1:27" ht="24.95" customHeight="1" x14ac:dyDescent="0.2">
      <c r="A13" s="50" t="s">
        <v>9</v>
      </c>
      <c r="B13" s="51">
        <v>1139.3770000000004</v>
      </c>
      <c r="C13" s="52">
        <v>1241.799</v>
      </c>
      <c r="D13" s="52">
        <v>1382.9619999999998</v>
      </c>
      <c r="E13" s="52">
        <v>1496.0990000000002</v>
      </c>
      <c r="F13" s="52">
        <v>1585.3510000000001</v>
      </c>
      <c r="G13" s="52">
        <v>1673.473</v>
      </c>
      <c r="H13" s="52">
        <v>1772.3570000000002</v>
      </c>
      <c r="I13" s="52">
        <v>1982.5709999999999</v>
      </c>
      <c r="J13" s="52">
        <v>2292.7700000000009</v>
      </c>
      <c r="K13" s="52">
        <v>2589.7639999999992</v>
      </c>
      <c r="L13" s="52">
        <v>2809.3919999999994</v>
      </c>
      <c r="M13" s="52">
        <v>2933.7739999999985</v>
      </c>
      <c r="N13" s="52">
        <v>2972.601999999999</v>
      </c>
      <c r="O13" s="52">
        <v>2924.1509999999989</v>
      </c>
      <c r="P13" s="52">
        <v>2847.6739999999982</v>
      </c>
      <c r="Q13" s="52">
        <v>2753.0959999999995</v>
      </c>
      <c r="R13" s="52">
        <v>2745.63</v>
      </c>
      <c r="S13" s="52">
        <v>2786.9259999999995</v>
      </c>
      <c r="T13" s="52">
        <v>2816.4079999999999</v>
      </c>
      <c r="U13" s="52">
        <v>2820.0359999999996</v>
      </c>
      <c r="V13" s="52">
        <v>2837.1269999999995</v>
      </c>
      <c r="W13" s="52">
        <v>2841.2689999999993</v>
      </c>
      <c r="X13" s="52">
        <v>2853.0459999999994</v>
      </c>
      <c r="Y13" s="52">
        <v>2831.4990000000003</v>
      </c>
      <c r="Z13" s="53"/>
      <c r="AA13" s="54">
        <f>SUM(B13:Z13)</f>
        <v>56929.152999999998</v>
      </c>
    </row>
    <row r="14" spans="1:27" ht="30" customHeight="1" thickBot="1" x14ac:dyDescent="0.25">
      <c r="A14" s="55" t="s">
        <v>10</v>
      </c>
      <c r="B14" s="56">
        <f>IF(LEN(B$2)&gt;0,SUM(B10:B13),"")</f>
        <v>4430.277</v>
      </c>
      <c r="C14" s="57">
        <f t="shared" ref="C14:Z14" si="0">IF(LEN(C$2)&gt;0,SUM(C10:C13),"")</f>
        <v>4482.6990000000005</v>
      </c>
      <c r="D14" s="57">
        <f t="shared" si="0"/>
        <v>4623.8620000000001</v>
      </c>
      <c r="E14" s="57">
        <f t="shared" si="0"/>
        <v>4734.9989999999998</v>
      </c>
      <c r="F14" s="57">
        <f t="shared" si="0"/>
        <v>4919.2510000000002</v>
      </c>
      <c r="G14" s="57">
        <f t="shared" si="0"/>
        <v>5130.3729999999996</v>
      </c>
      <c r="H14" s="57">
        <f t="shared" si="0"/>
        <v>5447.2570000000005</v>
      </c>
      <c r="I14" s="57">
        <f t="shared" si="0"/>
        <v>6250.5190000000002</v>
      </c>
      <c r="J14" s="57">
        <f t="shared" si="0"/>
        <v>6873.6710000000003</v>
      </c>
      <c r="K14" s="57">
        <f t="shared" si="0"/>
        <v>7263.2009999999991</v>
      </c>
      <c r="L14" s="57">
        <f t="shared" si="0"/>
        <v>7193.375</v>
      </c>
      <c r="M14" s="57">
        <f t="shared" si="0"/>
        <v>7198.5849999999982</v>
      </c>
      <c r="N14" s="57">
        <f t="shared" si="0"/>
        <v>7226.2779999999984</v>
      </c>
      <c r="O14" s="57">
        <f t="shared" si="0"/>
        <v>7076.7069999999985</v>
      </c>
      <c r="P14" s="57">
        <f t="shared" si="0"/>
        <v>7081.0099999999975</v>
      </c>
      <c r="Q14" s="57">
        <f t="shared" si="0"/>
        <v>6908.6319999999996</v>
      </c>
      <c r="R14" s="57">
        <f t="shared" si="0"/>
        <v>7249.0140000000001</v>
      </c>
      <c r="S14" s="57">
        <f t="shared" si="0"/>
        <v>7463.3049999999994</v>
      </c>
      <c r="T14" s="57">
        <f t="shared" si="0"/>
        <v>7587.7000000000007</v>
      </c>
      <c r="U14" s="57">
        <f t="shared" si="0"/>
        <v>7346.3019999999997</v>
      </c>
      <c r="V14" s="57">
        <f t="shared" si="0"/>
        <v>6934.061999999999</v>
      </c>
      <c r="W14" s="57">
        <f t="shared" si="0"/>
        <v>6779.9889999999996</v>
      </c>
      <c r="X14" s="57">
        <f t="shared" si="0"/>
        <v>6683.9459999999999</v>
      </c>
      <c r="Y14" s="57">
        <f t="shared" si="0"/>
        <v>6283.3990000000003</v>
      </c>
      <c r="Z14" s="58" t="str">
        <f t="shared" si="0"/>
        <v/>
      </c>
      <c r="AA14" s="59">
        <f>SUM(AA9:AA13)</f>
        <v>153168.413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2084.9</v>
      </c>
      <c r="C25" s="67">
        <v>2166.9</v>
      </c>
      <c r="D25" s="67">
        <v>2255.9</v>
      </c>
      <c r="E25" s="67">
        <v>2324.9</v>
      </c>
      <c r="F25" s="67">
        <v>2367.9</v>
      </c>
      <c r="G25" s="67">
        <v>2439.9</v>
      </c>
      <c r="H25" s="67">
        <v>2511.9</v>
      </c>
      <c r="I25" s="67">
        <v>2741.9</v>
      </c>
      <c r="J25" s="67">
        <v>3197.9</v>
      </c>
      <c r="K25" s="67">
        <v>3358.9</v>
      </c>
      <c r="L25" s="67">
        <v>3423.9</v>
      </c>
      <c r="M25" s="67">
        <v>3512.9</v>
      </c>
      <c r="N25" s="67">
        <v>3546.9</v>
      </c>
      <c r="O25" s="67">
        <v>3501.9</v>
      </c>
      <c r="P25" s="67">
        <v>3355.9</v>
      </c>
      <c r="Q25" s="67">
        <v>3264.9</v>
      </c>
      <c r="R25" s="67">
        <v>3412.9</v>
      </c>
      <c r="S25" s="67">
        <v>3796.9</v>
      </c>
      <c r="T25" s="67">
        <v>3574.9</v>
      </c>
      <c r="U25" s="67">
        <v>3363.9</v>
      </c>
      <c r="V25" s="67">
        <v>3317.9</v>
      </c>
      <c r="W25" s="67">
        <v>3345.9</v>
      </c>
      <c r="X25" s="67">
        <v>3337.9</v>
      </c>
      <c r="Y25" s="67">
        <v>3245.9</v>
      </c>
      <c r="Z25" s="68"/>
      <c r="AA25" s="69">
        <f>SUM(B25:Z25)</f>
        <v>73453.600000000006</v>
      </c>
    </row>
    <row r="26" spans="1:27" ht="24.95" customHeight="1" x14ac:dyDescent="0.2">
      <c r="A26" s="70" t="s">
        <v>20</v>
      </c>
      <c r="B26" s="71">
        <v>624.65599999999995</v>
      </c>
      <c r="C26" s="72">
        <v>616.351</v>
      </c>
      <c r="D26" s="72">
        <v>673.96199999999999</v>
      </c>
      <c r="E26" s="72">
        <v>631.09900000000005</v>
      </c>
      <c r="F26" s="72">
        <v>652.351</v>
      </c>
      <c r="G26" s="72">
        <v>639.47299999999996</v>
      </c>
      <c r="H26" s="72">
        <v>1122.7449999999999</v>
      </c>
      <c r="I26" s="72">
        <v>1634.6189999999999</v>
      </c>
      <c r="J26" s="72">
        <v>1788.771</v>
      </c>
      <c r="K26" s="72">
        <v>2016.3009999999999</v>
      </c>
      <c r="L26" s="72">
        <v>1848.4749999999999</v>
      </c>
      <c r="M26" s="72">
        <v>1821.6849999999999</v>
      </c>
      <c r="N26" s="72">
        <v>1760.3779999999999</v>
      </c>
      <c r="O26" s="72">
        <v>1655.807</v>
      </c>
      <c r="P26" s="72">
        <v>1808.11</v>
      </c>
      <c r="Q26" s="72">
        <v>1670.732</v>
      </c>
      <c r="R26" s="72">
        <v>1839.114</v>
      </c>
      <c r="S26" s="72">
        <v>1722.405</v>
      </c>
      <c r="T26" s="72">
        <v>2015.8</v>
      </c>
      <c r="U26" s="72">
        <v>1980.402</v>
      </c>
      <c r="V26" s="72">
        <v>1604.162</v>
      </c>
      <c r="W26" s="72">
        <v>1105.0889999999999</v>
      </c>
      <c r="X26" s="72">
        <v>999.04600000000005</v>
      </c>
      <c r="Y26" s="72">
        <v>990.49900000000002</v>
      </c>
      <c r="Z26" s="73"/>
      <c r="AA26" s="74">
        <f>SUM(B26:Z26)</f>
        <v>33222.031999999999</v>
      </c>
    </row>
    <row r="27" spans="1:27" ht="24.95" customHeight="1" x14ac:dyDescent="0.2">
      <c r="A27" s="77" t="s">
        <v>21</v>
      </c>
      <c r="B27" s="75">
        <v>2343</v>
      </c>
      <c r="C27" s="76">
        <v>2293</v>
      </c>
      <c r="D27" s="76">
        <v>2293</v>
      </c>
      <c r="E27" s="76">
        <v>2291</v>
      </c>
      <c r="F27" s="76">
        <v>2386</v>
      </c>
      <c r="G27" s="76">
        <v>2483</v>
      </c>
      <c r="H27" s="76">
        <v>2651</v>
      </c>
      <c r="I27" s="76">
        <v>2771</v>
      </c>
      <c r="J27" s="76">
        <v>2791</v>
      </c>
      <c r="K27" s="76">
        <v>2791</v>
      </c>
      <c r="L27" s="76">
        <v>2825</v>
      </c>
      <c r="M27" s="76">
        <v>2764</v>
      </c>
      <c r="N27" s="76">
        <v>2806</v>
      </c>
      <c r="O27" s="76">
        <v>2806</v>
      </c>
      <c r="P27" s="76">
        <v>2806</v>
      </c>
      <c r="Q27" s="76">
        <v>2906</v>
      </c>
      <c r="R27" s="76">
        <v>2906</v>
      </c>
      <c r="S27" s="76">
        <v>2906</v>
      </c>
      <c r="T27" s="76">
        <v>2906</v>
      </c>
      <c r="U27" s="76">
        <v>2906</v>
      </c>
      <c r="V27" s="76">
        <v>2906</v>
      </c>
      <c r="W27" s="76">
        <v>2912</v>
      </c>
      <c r="X27" s="76">
        <v>2812</v>
      </c>
      <c r="Y27" s="76">
        <v>2504</v>
      </c>
      <c r="Z27" s="78"/>
      <c r="AA27" s="79">
        <f>SUM(B27:Z27)</f>
        <v>64764</v>
      </c>
    </row>
    <row r="28" spans="1:27" ht="30" customHeight="1" thickBot="1" x14ac:dyDescent="0.25">
      <c r="A28" s="55" t="s">
        <v>22</v>
      </c>
      <c r="B28" s="56">
        <f>IF(LEN(B$2)&gt;0,SUM(B25:B27),"")</f>
        <v>5052.5560000000005</v>
      </c>
      <c r="C28" s="57">
        <f t="shared" ref="C28:Z28" si="2">IF(LEN(C$2)&gt;0,SUM(C25:C27),"")</f>
        <v>5076.2510000000002</v>
      </c>
      <c r="D28" s="57">
        <f t="shared" si="2"/>
        <v>5222.8620000000001</v>
      </c>
      <c r="E28" s="57">
        <f t="shared" si="2"/>
        <v>5246.9989999999998</v>
      </c>
      <c r="F28" s="57">
        <f t="shared" si="2"/>
        <v>5406.2510000000002</v>
      </c>
      <c r="G28" s="57">
        <f t="shared" si="2"/>
        <v>5562.3729999999996</v>
      </c>
      <c r="H28" s="57">
        <f t="shared" si="2"/>
        <v>6285.6450000000004</v>
      </c>
      <c r="I28" s="57">
        <f t="shared" si="2"/>
        <v>7147.5190000000002</v>
      </c>
      <c r="J28" s="57">
        <f t="shared" si="2"/>
        <v>7777.6710000000003</v>
      </c>
      <c r="K28" s="57">
        <f t="shared" si="2"/>
        <v>8166.201</v>
      </c>
      <c r="L28" s="57">
        <f t="shared" si="2"/>
        <v>8097.375</v>
      </c>
      <c r="M28" s="57">
        <f t="shared" si="2"/>
        <v>8098.585</v>
      </c>
      <c r="N28" s="57">
        <f t="shared" si="2"/>
        <v>8113.2780000000002</v>
      </c>
      <c r="O28" s="57">
        <f t="shared" si="2"/>
        <v>7963.7070000000003</v>
      </c>
      <c r="P28" s="57">
        <f t="shared" si="2"/>
        <v>7970.01</v>
      </c>
      <c r="Q28" s="57">
        <f t="shared" si="2"/>
        <v>7841.6319999999996</v>
      </c>
      <c r="R28" s="57">
        <f t="shared" si="2"/>
        <v>8158.0140000000001</v>
      </c>
      <c r="S28" s="57">
        <f t="shared" si="2"/>
        <v>8425.3050000000003</v>
      </c>
      <c r="T28" s="57">
        <f t="shared" si="2"/>
        <v>8496.7000000000007</v>
      </c>
      <c r="U28" s="57">
        <f t="shared" si="2"/>
        <v>8250.3019999999997</v>
      </c>
      <c r="V28" s="57">
        <f t="shared" si="2"/>
        <v>7828.0619999999999</v>
      </c>
      <c r="W28" s="57">
        <f t="shared" si="2"/>
        <v>7362.9889999999996</v>
      </c>
      <c r="X28" s="57">
        <f t="shared" si="2"/>
        <v>7148.9459999999999</v>
      </c>
      <c r="Y28" s="57">
        <f t="shared" si="2"/>
        <v>6740.3990000000003</v>
      </c>
      <c r="Z28" s="58" t="str">
        <f t="shared" si="2"/>
        <v/>
      </c>
      <c r="AA28" s="59">
        <f>SUM(AA25:AA27)</f>
        <v>171439.63200000001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47</v>
      </c>
      <c r="C31" s="90">
        <v>51</v>
      </c>
      <c r="D31" s="90">
        <v>57</v>
      </c>
      <c r="E31" s="90">
        <v>46</v>
      </c>
      <c r="F31" s="90">
        <v>31</v>
      </c>
      <c r="G31" s="90">
        <v>27</v>
      </c>
      <c r="H31" s="90">
        <v>68</v>
      </c>
      <c r="I31" s="90">
        <v>27</v>
      </c>
      <c r="J31" s="90">
        <v>39</v>
      </c>
      <c r="K31" s="90">
        <v>38</v>
      </c>
      <c r="L31" s="90">
        <v>39</v>
      </c>
      <c r="M31" s="90">
        <v>40</v>
      </c>
      <c r="N31" s="90">
        <v>27</v>
      </c>
      <c r="O31" s="90">
        <v>27</v>
      </c>
      <c r="P31" s="90">
        <v>29</v>
      </c>
      <c r="Q31" s="90">
        <v>63</v>
      </c>
      <c r="R31" s="90">
        <v>60</v>
      </c>
      <c r="S31" s="90">
        <v>55</v>
      </c>
      <c r="T31" s="90">
        <v>27</v>
      </c>
      <c r="U31" s="90">
        <v>27</v>
      </c>
      <c r="V31" s="90">
        <v>27</v>
      </c>
      <c r="W31" s="90">
        <v>27</v>
      </c>
      <c r="X31" s="90">
        <v>27</v>
      </c>
      <c r="Y31" s="90">
        <v>39</v>
      </c>
      <c r="Z31" s="91"/>
      <c r="AA31" s="69">
        <f t="shared" ref="AA31:AA36" si="3">SUM(B31:Z31)</f>
        <v>945</v>
      </c>
    </row>
    <row r="32" spans="1:27" ht="24.95" customHeight="1" x14ac:dyDescent="0.2">
      <c r="A32" s="92" t="s">
        <v>25</v>
      </c>
      <c r="B32" s="93">
        <v>112</v>
      </c>
      <c r="C32" s="94">
        <v>101</v>
      </c>
      <c r="D32" s="94">
        <v>101</v>
      </c>
      <c r="E32" s="94">
        <v>96</v>
      </c>
      <c r="F32" s="94">
        <v>91</v>
      </c>
      <c r="G32" s="94">
        <v>90</v>
      </c>
      <c r="H32" s="94">
        <v>70</v>
      </c>
      <c r="I32" s="94">
        <v>70</v>
      </c>
      <c r="J32" s="94">
        <v>70</v>
      </c>
      <c r="K32" s="94">
        <v>70</v>
      </c>
      <c r="L32" s="94">
        <v>70</v>
      </c>
      <c r="M32" s="94">
        <v>70</v>
      </c>
      <c r="N32" s="94">
        <v>70</v>
      </c>
      <c r="O32" s="94">
        <v>70</v>
      </c>
      <c r="P32" s="94">
        <v>70</v>
      </c>
      <c r="Q32" s="94">
        <v>70</v>
      </c>
      <c r="R32" s="94">
        <v>70</v>
      </c>
      <c r="S32" s="94">
        <v>70</v>
      </c>
      <c r="T32" s="94">
        <v>70</v>
      </c>
      <c r="U32" s="94">
        <v>70</v>
      </c>
      <c r="V32" s="94">
        <v>70</v>
      </c>
      <c r="W32" s="94">
        <v>70</v>
      </c>
      <c r="X32" s="94">
        <v>70</v>
      </c>
      <c r="Y32" s="94">
        <v>70</v>
      </c>
      <c r="Z32" s="95"/>
      <c r="AA32" s="74">
        <f t="shared" si="3"/>
        <v>1851</v>
      </c>
    </row>
    <row r="33" spans="1:27" ht="24.95" customHeight="1" x14ac:dyDescent="0.2">
      <c r="A33" s="92" t="s">
        <v>26</v>
      </c>
      <c r="B33" s="93">
        <v>220</v>
      </c>
      <c r="C33" s="94">
        <v>225.55199999999999</v>
      </c>
      <c r="D33" s="94">
        <v>220</v>
      </c>
      <c r="E33" s="94">
        <v>214</v>
      </c>
      <c r="F33" s="94">
        <v>209</v>
      </c>
      <c r="G33" s="94">
        <v>159</v>
      </c>
      <c r="H33" s="94">
        <v>159</v>
      </c>
      <c r="I33" s="94">
        <v>184</v>
      </c>
      <c r="J33" s="94">
        <v>179</v>
      </c>
      <c r="K33" s="94">
        <v>179</v>
      </c>
      <c r="L33" s="94">
        <v>179</v>
      </c>
      <c r="M33" s="94">
        <v>174</v>
      </c>
      <c r="N33" s="94">
        <v>174</v>
      </c>
      <c r="O33" s="94">
        <v>174</v>
      </c>
      <c r="P33" s="94">
        <v>174</v>
      </c>
      <c r="Q33" s="94">
        <v>184</v>
      </c>
      <c r="R33" s="94">
        <v>193</v>
      </c>
      <c r="S33" s="94">
        <v>221</v>
      </c>
      <c r="T33" s="94">
        <v>221</v>
      </c>
      <c r="U33" s="94">
        <v>221</v>
      </c>
      <c r="V33" s="94">
        <v>226</v>
      </c>
      <c r="W33" s="94">
        <v>187</v>
      </c>
      <c r="X33" s="94">
        <v>187</v>
      </c>
      <c r="Y33" s="94">
        <v>169</v>
      </c>
      <c r="Z33" s="95"/>
      <c r="AA33" s="74">
        <f t="shared" si="3"/>
        <v>4632.5519999999997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127.279</v>
      </c>
      <c r="C35" s="94">
        <v>100</v>
      </c>
      <c r="D35" s="94">
        <v>105</v>
      </c>
      <c r="E35" s="94">
        <v>40</v>
      </c>
      <c r="F35" s="94">
        <v>40</v>
      </c>
      <c r="G35" s="94">
        <v>40</v>
      </c>
      <c r="H35" s="94">
        <v>425.38799999999998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470</v>
      </c>
      <c r="S35" s="94">
        <v>500</v>
      </c>
      <c r="T35" s="94">
        <v>475</v>
      </c>
      <c r="U35" s="94">
        <v>470</v>
      </c>
      <c r="V35" s="94">
        <v>455</v>
      </c>
      <c r="W35" s="94">
        <v>183</v>
      </c>
      <c r="X35" s="94">
        <v>65</v>
      </c>
      <c r="Y35" s="94">
        <v>63</v>
      </c>
      <c r="Z35" s="95"/>
      <c r="AA35" s="74">
        <f t="shared" si="3"/>
        <v>8058.6669999999995</v>
      </c>
    </row>
    <row r="36" spans="1:27" ht="30" customHeight="1" thickBot="1" x14ac:dyDescent="0.25">
      <c r="A36" s="81" t="s">
        <v>29</v>
      </c>
      <c r="B36" s="82">
        <f>IF(LEN(B$2)&gt;0,SUM(B31:B35),"")</f>
        <v>622.279</v>
      </c>
      <c r="C36" s="83">
        <f t="shared" ref="C36:Z36" si="4">IF(LEN(C$2)&gt;0,SUM(C31:C35),"")</f>
        <v>593.55200000000002</v>
      </c>
      <c r="D36" s="83">
        <f t="shared" si="4"/>
        <v>599</v>
      </c>
      <c r="E36" s="83">
        <f t="shared" si="4"/>
        <v>512</v>
      </c>
      <c r="F36" s="83">
        <f t="shared" si="4"/>
        <v>487</v>
      </c>
      <c r="G36" s="83">
        <f t="shared" si="4"/>
        <v>432</v>
      </c>
      <c r="H36" s="83">
        <f t="shared" si="4"/>
        <v>838.38799999999992</v>
      </c>
      <c r="I36" s="83">
        <f t="shared" si="4"/>
        <v>897</v>
      </c>
      <c r="J36" s="83">
        <f t="shared" si="4"/>
        <v>904</v>
      </c>
      <c r="K36" s="83">
        <f t="shared" si="4"/>
        <v>903</v>
      </c>
      <c r="L36" s="83">
        <f t="shared" si="4"/>
        <v>904</v>
      </c>
      <c r="M36" s="83">
        <f t="shared" si="4"/>
        <v>900</v>
      </c>
      <c r="N36" s="83">
        <f t="shared" si="4"/>
        <v>887</v>
      </c>
      <c r="O36" s="83">
        <f t="shared" si="4"/>
        <v>887</v>
      </c>
      <c r="P36" s="83">
        <f t="shared" si="4"/>
        <v>889</v>
      </c>
      <c r="Q36" s="83">
        <f t="shared" si="4"/>
        <v>933</v>
      </c>
      <c r="R36" s="83">
        <f t="shared" si="4"/>
        <v>909</v>
      </c>
      <c r="S36" s="83">
        <f t="shared" si="4"/>
        <v>962</v>
      </c>
      <c r="T36" s="83">
        <f t="shared" si="4"/>
        <v>909</v>
      </c>
      <c r="U36" s="83">
        <f t="shared" si="4"/>
        <v>904</v>
      </c>
      <c r="V36" s="83">
        <f t="shared" si="4"/>
        <v>894</v>
      </c>
      <c r="W36" s="83">
        <f t="shared" si="4"/>
        <v>583</v>
      </c>
      <c r="X36" s="83">
        <f t="shared" si="4"/>
        <v>465</v>
      </c>
      <c r="Y36" s="83">
        <f t="shared" si="4"/>
        <v>457</v>
      </c>
      <c r="Z36" s="84" t="str">
        <f t="shared" si="4"/>
        <v/>
      </c>
      <c r="AA36" s="85">
        <f t="shared" si="3"/>
        <v>18271.219000000001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5052.5560000000005</v>
      </c>
      <c r="C47" s="83">
        <f t="shared" ref="C47:Z47" si="8">IF(LEN(C$2)&gt;0,C14+C22+C36,"")</f>
        <v>5076.2510000000002</v>
      </c>
      <c r="D47" s="83">
        <f t="shared" si="8"/>
        <v>5222.8620000000001</v>
      </c>
      <c r="E47" s="83">
        <f t="shared" si="8"/>
        <v>5246.9989999999998</v>
      </c>
      <c r="F47" s="83">
        <f t="shared" si="8"/>
        <v>5406.2510000000002</v>
      </c>
      <c r="G47" s="83">
        <f t="shared" si="8"/>
        <v>5562.3729999999996</v>
      </c>
      <c r="H47" s="83">
        <f t="shared" si="8"/>
        <v>6285.6450000000004</v>
      </c>
      <c r="I47" s="83">
        <f t="shared" si="8"/>
        <v>7147.5190000000002</v>
      </c>
      <c r="J47" s="83">
        <f t="shared" si="8"/>
        <v>7777.6710000000003</v>
      </c>
      <c r="K47" s="83">
        <f t="shared" si="8"/>
        <v>8166.2009999999991</v>
      </c>
      <c r="L47" s="83">
        <f t="shared" si="8"/>
        <v>8097.375</v>
      </c>
      <c r="M47" s="83">
        <f t="shared" si="8"/>
        <v>8098.5849999999982</v>
      </c>
      <c r="N47" s="83">
        <f t="shared" si="8"/>
        <v>8113.2779999999984</v>
      </c>
      <c r="O47" s="83">
        <f t="shared" si="8"/>
        <v>7963.7069999999985</v>
      </c>
      <c r="P47" s="83">
        <f t="shared" si="8"/>
        <v>7970.0099999999975</v>
      </c>
      <c r="Q47" s="83">
        <f t="shared" si="8"/>
        <v>7841.6319999999996</v>
      </c>
      <c r="R47" s="83">
        <f t="shared" si="8"/>
        <v>8158.0140000000001</v>
      </c>
      <c r="S47" s="83">
        <f t="shared" si="8"/>
        <v>8425.3050000000003</v>
      </c>
      <c r="T47" s="83">
        <f t="shared" si="8"/>
        <v>8496.7000000000007</v>
      </c>
      <c r="U47" s="83">
        <f t="shared" si="8"/>
        <v>8250.3019999999997</v>
      </c>
      <c r="V47" s="83">
        <f t="shared" si="8"/>
        <v>7828.061999999999</v>
      </c>
      <c r="W47" s="83">
        <f t="shared" si="8"/>
        <v>7362.9889999999996</v>
      </c>
      <c r="X47" s="83">
        <f t="shared" si="8"/>
        <v>7148.9459999999999</v>
      </c>
      <c r="Y47" s="83">
        <f t="shared" si="8"/>
        <v>6740.3990000000003</v>
      </c>
      <c r="Z47" s="84" t="str">
        <f t="shared" si="8"/>
        <v/>
      </c>
      <c r="AA47" s="100">
        <f>SUM(B47:Z47)</f>
        <v>171439.63199999998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5052.5539999999992</v>
      </c>
      <c r="C4" s="18">
        <v>5076.2509999999984</v>
      </c>
      <c r="D4" s="18">
        <v>5222.862000000001</v>
      </c>
      <c r="E4" s="18">
        <v>5246.9989999999998</v>
      </c>
      <c r="F4" s="18">
        <v>5406.2510000000002</v>
      </c>
      <c r="G4" s="18">
        <v>5562.3729999999987</v>
      </c>
      <c r="H4" s="18">
        <v>6285.6449999999995</v>
      </c>
      <c r="I4" s="18">
        <v>7147.5189999999993</v>
      </c>
      <c r="J4" s="18">
        <v>7777.6710000000003</v>
      </c>
      <c r="K4" s="18">
        <v>8166.201</v>
      </c>
      <c r="L4" s="18">
        <v>8097.3750000000018</v>
      </c>
      <c r="M4" s="18">
        <v>8098.5849999999991</v>
      </c>
      <c r="N4" s="18">
        <v>8113.2779999999993</v>
      </c>
      <c r="O4" s="18">
        <v>7963.7070000000003</v>
      </c>
      <c r="P4" s="18">
        <v>7970.01</v>
      </c>
      <c r="Q4" s="18">
        <v>7841.6320000000014</v>
      </c>
      <c r="R4" s="18">
        <v>8158.0139999999992</v>
      </c>
      <c r="S4" s="18">
        <v>8425.3049999999985</v>
      </c>
      <c r="T4" s="18">
        <v>8496.7000000000007</v>
      </c>
      <c r="U4" s="18">
        <v>8250.3019999999979</v>
      </c>
      <c r="V4" s="18">
        <v>7828.0620000000017</v>
      </c>
      <c r="W4" s="18">
        <v>7362.9889999999987</v>
      </c>
      <c r="X4" s="18">
        <v>7148.9459999999981</v>
      </c>
      <c r="Y4" s="18">
        <v>6740.3990000000013</v>
      </c>
      <c r="Z4" s="19"/>
      <c r="AA4" s="20">
        <f>SUM(B4:Z4)</f>
        <v>171439.62999999998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46.37</v>
      </c>
      <c r="C7" s="28">
        <v>41.08</v>
      </c>
      <c r="D7" s="28">
        <v>40.549999999999997</v>
      </c>
      <c r="E7" s="28">
        <v>40.049999999999997</v>
      </c>
      <c r="F7" s="28">
        <v>41.05</v>
      </c>
      <c r="G7" s="28">
        <v>39.799999999999997</v>
      </c>
      <c r="H7" s="28">
        <v>53.16</v>
      </c>
      <c r="I7" s="28">
        <v>87.1</v>
      </c>
      <c r="J7" s="28">
        <v>97.3</v>
      </c>
      <c r="K7" s="28">
        <v>102.4</v>
      </c>
      <c r="L7" s="28">
        <v>98.23</v>
      </c>
      <c r="M7" s="28">
        <v>98.1</v>
      </c>
      <c r="N7" s="28">
        <v>92.2</v>
      </c>
      <c r="O7" s="28">
        <v>88.1</v>
      </c>
      <c r="P7" s="28">
        <v>92.3</v>
      </c>
      <c r="Q7" s="28">
        <v>90.1</v>
      </c>
      <c r="R7" s="28">
        <v>102.2</v>
      </c>
      <c r="S7" s="28">
        <v>104.1</v>
      </c>
      <c r="T7" s="28">
        <v>101.1</v>
      </c>
      <c r="U7" s="28">
        <v>91.1</v>
      </c>
      <c r="V7" s="28">
        <v>65.5</v>
      </c>
      <c r="W7" s="28">
        <v>44.03</v>
      </c>
      <c r="X7" s="28">
        <v>38.57</v>
      </c>
      <c r="Y7" s="28">
        <v>32</v>
      </c>
      <c r="Z7" s="29"/>
      <c r="AA7" s="30">
        <v>71.93708333333332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992.54399999999998</v>
      </c>
      <c r="C17" s="67">
        <v>1006.912</v>
      </c>
      <c r="D17" s="67">
        <v>1016.9930000000001</v>
      </c>
      <c r="E17" s="67">
        <v>1017.348</v>
      </c>
      <c r="F17" s="67">
        <v>1018.7380000000001</v>
      </c>
      <c r="G17" s="67">
        <v>1016.0360000000001</v>
      </c>
      <c r="H17" s="67">
        <v>999.72299999999996</v>
      </c>
      <c r="I17" s="67">
        <v>978.8</v>
      </c>
      <c r="J17" s="67">
        <v>950.49699999999996</v>
      </c>
      <c r="K17" s="67">
        <v>917.91599999999994</v>
      </c>
      <c r="L17" s="67">
        <v>821.98099999999999</v>
      </c>
      <c r="M17" s="67">
        <v>795.822</v>
      </c>
      <c r="N17" s="67">
        <v>779.33500000000004</v>
      </c>
      <c r="O17" s="67">
        <v>773.50300000000004</v>
      </c>
      <c r="P17" s="67">
        <v>829.99900000000002</v>
      </c>
      <c r="Q17" s="67">
        <v>830.54</v>
      </c>
      <c r="R17" s="67">
        <v>847.29700000000003</v>
      </c>
      <c r="S17" s="67">
        <v>943.60599999999999</v>
      </c>
      <c r="T17" s="67">
        <v>879.053</v>
      </c>
      <c r="U17" s="67">
        <v>880.279</v>
      </c>
      <c r="V17" s="67">
        <v>881.99099999999999</v>
      </c>
      <c r="W17" s="67">
        <v>906.95399999999995</v>
      </c>
      <c r="X17" s="67">
        <v>808.245</v>
      </c>
      <c r="Y17" s="67">
        <v>973.125</v>
      </c>
      <c r="Z17" s="68"/>
      <c r="AA17" s="69">
        <f>SUM(B17:Z17)</f>
        <v>21867.237000000001</v>
      </c>
    </row>
    <row r="18" spans="1:27" ht="24.95" customHeight="1" x14ac:dyDescent="0.2">
      <c r="A18" s="70" t="s">
        <v>13</v>
      </c>
      <c r="B18" s="71">
        <v>957.44500000000005</v>
      </c>
      <c r="C18" s="72">
        <v>932.71799999999996</v>
      </c>
      <c r="D18" s="72">
        <v>928.71900000000016</v>
      </c>
      <c r="E18" s="72">
        <v>931.92</v>
      </c>
      <c r="F18" s="72">
        <v>949.13300000000004</v>
      </c>
      <c r="G18" s="72">
        <v>1035.3810000000001</v>
      </c>
      <c r="H18" s="72">
        <v>1202.2010000000002</v>
      </c>
      <c r="I18" s="72">
        <v>1344.932</v>
      </c>
      <c r="J18" s="72">
        <v>1429.9749999999999</v>
      </c>
      <c r="K18" s="72">
        <v>1468.4850000000001</v>
      </c>
      <c r="L18" s="72">
        <v>1492.4270000000004</v>
      </c>
      <c r="M18" s="72">
        <v>1491.1320000000003</v>
      </c>
      <c r="N18" s="72">
        <v>1484.2450000000001</v>
      </c>
      <c r="O18" s="72">
        <v>1443.5249999999999</v>
      </c>
      <c r="P18" s="72">
        <v>1396.13</v>
      </c>
      <c r="Q18" s="72">
        <v>1335.2619999999997</v>
      </c>
      <c r="R18" s="72">
        <v>1329.579</v>
      </c>
      <c r="S18" s="72">
        <v>1322.0570000000002</v>
      </c>
      <c r="T18" s="72">
        <v>1318.5059999999999</v>
      </c>
      <c r="U18" s="72">
        <v>1288.4299999999998</v>
      </c>
      <c r="V18" s="72">
        <v>1226.4679999999998</v>
      </c>
      <c r="W18" s="72">
        <v>1114.0840000000003</v>
      </c>
      <c r="X18" s="72">
        <v>1079.7450000000001</v>
      </c>
      <c r="Y18" s="72">
        <v>1004.5419999999998</v>
      </c>
      <c r="Z18" s="73"/>
      <c r="AA18" s="74">
        <f>SUM(B18:Z18)</f>
        <v>29507.041000000005</v>
      </c>
    </row>
    <row r="19" spans="1:27" ht="24.95" customHeight="1" x14ac:dyDescent="0.2">
      <c r="A19" s="70" t="s">
        <v>14</v>
      </c>
      <c r="B19" s="75">
        <v>2689.8150000000001</v>
      </c>
      <c r="C19" s="76">
        <v>2621.1209999999996</v>
      </c>
      <c r="D19" s="76">
        <v>2566.221</v>
      </c>
      <c r="E19" s="76">
        <v>2525.2080000000005</v>
      </c>
      <c r="F19" s="76">
        <v>2564.6570000000002</v>
      </c>
      <c r="G19" s="76">
        <v>2714.3580000000006</v>
      </c>
      <c r="H19" s="76">
        <v>3162.721</v>
      </c>
      <c r="I19" s="76">
        <v>3564.7870000000003</v>
      </c>
      <c r="J19" s="76">
        <v>3982.1990000000005</v>
      </c>
      <c r="K19" s="76">
        <v>4156.8</v>
      </c>
      <c r="L19" s="76">
        <v>4331.0589999999993</v>
      </c>
      <c r="M19" s="76">
        <v>4354.6310000000003</v>
      </c>
      <c r="N19" s="76">
        <v>4315.6979999999994</v>
      </c>
      <c r="O19" s="76">
        <v>4148.6790000000001</v>
      </c>
      <c r="P19" s="76">
        <v>4233.5739999999996</v>
      </c>
      <c r="Q19" s="76">
        <v>4187.33</v>
      </c>
      <c r="R19" s="76">
        <v>4451.637999999999</v>
      </c>
      <c r="S19" s="76">
        <v>4672.1419999999998</v>
      </c>
      <c r="T19" s="76">
        <v>4796.1409999999996</v>
      </c>
      <c r="U19" s="76">
        <v>4741.5929999999998</v>
      </c>
      <c r="V19" s="76">
        <v>4474.4359999999997</v>
      </c>
      <c r="W19" s="76">
        <v>3919.835</v>
      </c>
      <c r="X19" s="76">
        <v>3711.6339999999996</v>
      </c>
      <c r="Y19" s="76">
        <v>3192.5410000000002</v>
      </c>
      <c r="Z19" s="73"/>
      <c r="AA19" s="74">
        <f>SUM(B19:Z19)</f>
        <v>90078.817999999999</v>
      </c>
    </row>
    <row r="20" spans="1:27" ht="24.95" customHeight="1" x14ac:dyDescent="0.2">
      <c r="A20" s="77" t="s">
        <v>15</v>
      </c>
      <c r="B20" s="76"/>
      <c r="C20" s="76"/>
      <c r="D20" s="76">
        <v>220</v>
      </c>
      <c r="E20" s="76">
        <v>220</v>
      </c>
      <c r="F20" s="76">
        <v>220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120.5</v>
      </c>
      <c r="C21" s="72">
        <v>118.5</v>
      </c>
      <c r="D21" s="72">
        <v>106.5</v>
      </c>
      <c r="E21" s="72">
        <v>105</v>
      </c>
      <c r="F21" s="72">
        <v>112.5</v>
      </c>
      <c r="G21" s="72">
        <v>125.5</v>
      </c>
      <c r="H21" s="72">
        <v>135</v>
      </c>
      <c r="I21" s="72">
        <v>144</v>
      </c>
      <c r="J21" s="72">
        <v>150</v>
      </c>
      <c r="K21" s="72">
        <v>149</v>
      </c>
      <c r="L21" s="72">
        <v>149</v>
      </c>
      <c r="M21" s="72">
        <v>149</v>
      </c>
      <c r="N21" s="72">
        <v>149</v>
      </c>
      <c r="O21" s="72">
        <v>146</v>
      </c>
      <c r="P21" s="72">
        <v>151</v>
      </c>
      <c r="Q21" s="72">
        <v>153.5</v>
      </c>
      <c r="R21" s="72">
        <v>161.5</v>
      </c>
      <c r="S21" s="72">
        <v>172.5</v>
      </c>
      <c r="T21" s="72">
        <v>173</v>
      </c>
      <c r="U21" s="72">
        <v>169</v>
      </c>
      <c r="V21" s="72">
        <v>159</v>
      </c>
      <c r="W21" s="72">
        <v>144.5</v>
      </c>
      <c r="X21" s="72">
        <v>133</v>
      </c>
      <c r="Y21" s="72">
        <v>127.5</v>
      </c>
      <c r="Z21" s="72"/>
      <c r="AA21" s="74">
        <f>SUM(B21:Z21)</f>
        <v>3404</v>
      </c>
    </row>
    <row r="22" spans="1:27" ht="30" customHeight="1" thickBot="1" x14ac:dyDescent="0.25">
      <c r="A22" s="81" t="s">
        <v>17</v>
      </c>
      <c r="B22" s="82">
        <f t="shared" ref="B22:AA22" si="1">SUM(B17:B21)</f>
        <v>4760.3040000000001</v>
      </c>
      <c r="C22" s="83">
        <f t="shared" si="1"/>
        <v>4679.2510000000002</v>
      </c>
      <c r="D22" s="83">
        <f t="shared" si="1"/>
        <v>4838.433</v>
      </c>
      <c r="E22" s="83">
        <f t="shared" si="1"/>
        <v>4799.4760000000006</v>
      </c>
      <c r="F22" s="83">
        <f t="shared" si="1"/>
        <v>4865.0280000000002</v>
      </c>
      <c r="G22" s="83">
        <f t="shared" si="1"/>
        <v>4891.2750000000015</v>
      </c>
      <c r="H22" s="83">
        <f t="shared" si="1"/>
        <v>5499.6450000000004</v>
      </c>
      <c r="I22" s="83">
        <f t="shared" si="1"/>
        <v>6032.5190000000002</v>
      </c>
      <c r="J22" s="83">
        <f t="shared" si="1"/>
        <v>6512.6710000000003</v>
      </c>
      <c r="K22" s="83">
        <f t="shared" si="1"/>
        <v>6692.201</v>
      </c>
      <c r="L22" s="83">
        <f t="shared" si="1"/>
        <v>6794.4669999999996</v>
      </c>
      <c r="M22" s="83">
        <f t="shared" si="1"/>
        <v>6790.5850000000009</v>
      </c>
      <c r="N22" s="83">
        <f t="shared" si="1"/>
        <v>6728.2779999999993</v>
      </c>
      <c r="O22" s="83">
        <f t="shared" si="1"/>
        <v>6511.7070000000003</v>
      </c>
      <c r="P22" s="83">
        <f t="shared" si="1"/>
        <v>6610.7029999999995</v>
      </c>
      <c r="Q22" s="83">
        <f t="shared" si="1"/>
        <v>6506.6319999999996</v>
      </c>
      <c r="R22" s="83">
        <f t="shared" si="1"/>
        <v>6790.0139999999992</v>
      </c>
      <c r="S22" s="83">
        <f t="shared" si="1"/>
        <v>7110.3050000000003</v>
      </c>
      <c r="T22" s="83">
        <f t="shared" si="1"/>
        <v>7166.6999999999989</v>
      </c>
      <c r="U22" s="83">
        <f t="shared" si="1"/>
        <v>7079.3019999999997</v>
      </c>
      <c r="V22" s="83">
        <f t="shared" si="1"/>
        <v>6741.8949999999995</v>
      </c>
      <c r="W22" s="83">
        <f t="shared" si="1"/>
        <v>6085.3730000000005</v>
      </c>
      <c r="X22" s="83">
        <f t="shared" si="1"/>
        <v>5732.6239999999998</v>
      </c>
      <c r="Y22" s="83">
        <f t="shared" si="1"/>
        <v>5297.7080000000005</v>
      </c>
      <c r="Z22" s="84">
        <f t="shared" si="1"/>
        <v>0</v>
      </c>
      <c r="AA22" s="85">
        <f t="shared" si="1"/>
        <v>145517.09600000002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733.5</v>
      </c>
      <c r="C25" s="67">
        <v>751.5</v>
      </c>
      <c r="D25" s="67">
        <v>739.5</v>
      </c>
      <c r="E25" s="67">
        <v>738</v>
      </c>
      <c r="F25" s="67">
        <v>725.5</v>
      </c>
      <c r="G25" s="67">
        <v>758.5</v>
      </c>
      <c r="H25" s="67">
        <v>760</v>
      </c>
      <c r="I25" s="67">
        <v>794</v>
      </c>
      <c r="J25" s="67">
        <v>820</v>
      </c>
      <c r="K25" s="67">
        <v>819</v>
      </c>
      <c r="L25" s="67">
        <v>829</v>
      </c>
      <c r="M25" s="67">
        <v>829</v>
      </c>
      <c r="N25" s="67">
        <v>842</v>
      </c>
      <c r="O25" s="67">
        <v>839</v>
      </c>
      <c r="P25" s="67">
        <v>844</v>
      </c>
      <c r="Q25" s="67">
        <v>838.5</v>
      </c>
      <c r="R25" s="67">
        <v>836.5</v>
      </c>
      <c r="S25" s="67">
        <v>847.5</v>
      </c>
      <c r="T25" s="67">
        <v>848</v>
      </c>
      <c r="U25" s="67">
        <v>861</v>
      </c>
      <c r="V25" s="67">
        <v>831</v>
      </c>
      <c r="W25" s="67">
        <v>824.5</v>
      </c>
      <c r="X25" s="67">
        <v>833</v>
      </c>
      <c r="Y25" s="67">
        <v>762.5</v>
      </c>
      <c r="Z25" s="68"/>
      <c r="AA25" s="69">
        <f>SUM(B25:Z25)</f>
        <v>19305</v>
      </c>
    </row>
    <row r="26" spans="1:27" ht="24.95" customHeight="1" x14ac:dyDescent="0.2">
      <c r="A26" s="70" t="s">
        <v>20</v>
      </c>
      <c r="B26" s="71">
        <v>4319.0540000000001</v>
      </c>
      <c r="C26" s="72">
        <v>4324.7510000000002</v>
      </c>
      <c r="D26" s="72">
        <v>4483.3620000000001</v>
      </c>
      <c r="E26" s="72">
        <v>4508.9989999999998</v>
      </c>
      <c r="F26" s="72">
        <v>4680.7510000000002</v>
      </c>
      <c r="G26" s="72">
        <v>4803.8729999999996</v>
      </c>
      <c r="H26" s="72">
        <v>5525.6450000000004</v>
      </c>
      <c r="I26" s="72">
        <v>6353.5190000000002</v>
      </c>
      <c r="J26" s="72">
        <v>6957.6710000000003</v>
      </c>
      <c r="K26" s="72">
        <v>7347.201</v>
      </c>
      <c r="L26" s="72">
        <v>7268.375</v>
      </c>
      <c r="M26" s="72">
        <v>7269.585</v>
      </c>
      <c r="N26" s="72">
        <v>7271.2780000000002</v>
      </c>
      <c r="O26" s="72">
        <v>7124.7070000000003</v>
      </c>
      <c r="P26" s="72">
        <v>7126.01</v>
      </c>
      <c r="Q26" s="72">
        <v>7003.1319999999996</v>
      </c>
      <c r="R26" s="72">
        <v>7321.5140000000001</v>
      </c>
      <c r="S26" s="72">
        <v>7577.8050000000003</v>
      </c>
      <c r="T26" s="72">
        <v>7648.7</v>
      </c>
      <c r="U26" s="72">
        <v>7389.3019999999997</v>
      </c>
      <c r="V26" s="72">
        <v>6997.0619999999999</v>
      </c>
      <c r="W26" s="72">
        <v>6538.4889999999996</v>
      </c>
      <c r="X26" s="72">
        <v>6315.9459999999999</v>
      </c>
      <c r="Y26" s="72">
        <v>5977.8990000000003</v>
      </c>
      <c r="Z26" s="73"/>
      <c r="AA26" s="74">
        <f>SUM(B26:Z26)</f>
        <v>152134.62999999998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5052.5540000000001</v>
      </c>
      <c r="C28" s="57">
        <f t="shared" si="2"/>
        <v>5076.2510000000002</v>
      </c>
      <c r="D28" s="57">
        <f t="shared" si="2"/>
        <v>5222.8620000000001</v>
      </c>
      <c r="E28" s="57">
        <f t="shared" si="2"/>
        <v>5246.9989999999998</v>
      </c>
      <c r="F28" s="57">
        <f t="shared" si="2"/>
        <v>5406.2510000000002</v>
      </c>
      <c r="G28" s="57">
        <f t="shared" si="2"/>
        <v>5562.3729999999996</v>
      </c>
      <c r="H28" s="57">
        <f t="shared" si="2"/>
        <v>6285.6450000000004</v>
      </c>
      <c r="I28" s="57">
        <f t="shared" si="2"/>
        <v>7147.5190000000002</v>
      </c>
      <c r="J28" s="57">
        <f t="shared" si="2"/>
        <v>7777.6710000000003</v>
      </c>
      <c r="K28" s="57">
        <f t="shared" si="2"/>
        <v>8166.201</v>
      </c>
      <c r="L28" s="57">
        <f t="shared" si="2"/>
        <v>8097.375</v>
      </c>
      <c r="M28" s="57">
        <f t="shared" si="2"/>
        <v>8098.585</v>
      </c>
      <c r="N28" s="57">
        <f t="shared" si="2"/>
        <v>8113.2780000000002</v>
      </c>
      <c r="O28" s="57">
        <f t="shared" si="2"/>
        <v>7963.7070000000003</v>
      </c>
      <c r="P28" s="57">
        <f t="shared" si="2"/>
        <v>7970.01</v>
      </c>
      <c r="Q28" s="57">
        <f t="shared" si="2"/>
        <v>7841.6319999999996</v>
      </c>
      <c r="R28" s="57">
        <f t="shared" si="2"/>
        <v>8158.0140000000001</v>
      </c>
      <c r="S28" s="57">
        <f t="shared" si="2"/>
        <v>8425.3050000000003</v>
      </c>
      <c r="T28" s="57">
        <f t="shared" si="2"/>
        <v>8496.7000000000007</v>
      </c>
      <c r="U28" s="57">
        <f t="shared" si="2"/>
        <v>8250.3019999999997</v>
      </c>
      <c r="V28" s="57">
        <f t="shared" si="2"/>
        <v>7828.0619999999999</v>
      </c>
      <c r="W28" s="57">
        <f t="shared" si="2"/>
        <v>7362.9889999999996</v>
      </c>
      <c r="X28" s="57">
        <f t="shared" si="2"/>
        <v>7148.9459999999999</v>
      </c>
      <c r="Y28" s="57">
        <f t="shared" si="2"/>
        <v>6740.3990000000003</v>
      </c>
      <c r="Z28" s="58">
        <f t="shared" si="2"/>
        <v>0</v>
      </c>
      <c r="AA28" s="59">
        <f t="shared" si="2"/>
        <v>171439.62999999998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</v>
      </c>
      <c r="C31" s="90">
        <v>49</v>
      </c>
      <c r="D31" s="90">
        <v>49</v>
      </c>
      <c r="E31" s="90">
        <v>49</v>
      </c>
      <c r="F31" s="90">
        <v>29</v>
      </c>
      <c r="G31" s="90">
        <v>90</v>
      </c>
      <c r="H31" s="90">
        <v>99</v>
      </c>
      <c r="I31" s="90">
        <v>254</v>
      </c>
      <c r="J31" s="90">
        <v>213</v>
      </c>
      <c r="K31" s="90">
        <v>203</v>
      </c>
      <c r="L31" s="90">
        <v>173</v>
      </c>
      <c r="M31" s="90">
        <v>173</v>
      </c>
      <c r="N31" s="90">
        <v>204</v>
      </c>
      <c r="O31" s="90">
        <v>189</v>
      </c>
      <c r="P31" s="90">
        <v>183</v>
      </c>
      <c r="Q31" s="90">
        <v>183</v>
      </c>
      <c r="R31" s="90">
        <v>179</v>
      </c>
      <c r="S31" s="90">
        <v>174</v>
      </c>
      <c r="T31" s="90">
        <v>240</v>
      </c>
      <c r="U31" s="90">
        <v>301</v>
      </c>
      <c r="V31" s="90">
        <v>301</v>
      </c>
      <c r="W31" s="90">
        <v>301</v>
      </c>
      <c r="X31" s="90">
        <v>310</v>
      </c>
      <c r="Y31" s="90">
        <v>131.691</v>
      </c>
      <c r="Z31" s="91"/>
      <c r="AA31" s="69">
        <f t="shared" ref="AA31:AA36" si="3">SUM(B31:Z31)</f>
        <v>4106.6909999999998</v>
      </c>
    </row>
    <row r="32" spans="1:27" ht="24.95" customHeight="1" x14ac:dyDescent="0.2">
      <c r="A32" s="92" t="s">
        <v>37</v>
      </c>
      <c r="B32" s="93">
        <v>40</v>
      </c>
      <c r="C32" s="94">
        <v>38</v>
      </c>
      <c r="D32" s="94">
        <v>37</v>
      </c>
      <c r="E32" s="94">
        <v>37</v>
      </c>
      <c r="F32" s="94">
        <v>38</v>
      </c>
      <c r="G32" s="94">
        <v>88</v>
      </c>
      <c r="H32" s="94">
        <v>282</v>
      </c>
      <c r="I32" s="94">
        <v>264</v>
      </c>
      <c r="J32" s="94">
        <v>418</v>
      </c>
      <c r="K32" s="94">
        <v>465</v>
      </c>
      <c r="L32" s="94">
        <v>461</v>
      </c>
      <c r="M32" s="94">
        <v>470</v>
      </c>
      <c r="N32" s="94">
        <v>418</v>
      </c>
      <c r="O32" s="94">
        <v>433</v>
      </c>
      <c r="P32" s="94">
        <v>451</v>
      </c>
      <c r="Q32" s="94">
        <v>467</v>
      </c>
      <c r="R32" s="94">
        <v>447</v>
      </c>
      <c r="S32" s="94">
        <v>470</v>
      </c>
      <c r="T32" s="94">
        <v>470</v>
      </c>
      <c r="U32" s="94">
        <v>344</v>
      </c>
      <c r="V32" s="94">
        <v>377</v>
      </c>
      <c r="W32" s="94">
        <v>408</v>
      </c>
      <c r="X32" s="94">
        <v>375</v>
      </c>
      <c r="Y32" s="94">
        <v>399</v>
      </c>
      <c r="Z32" s="95"/>
      <c r="AA32" s="74">
        <f t="shared" si="3"/>
        <v>7697</v>
      </c>
    </row>
    <row r="33" spans="1:27" ht="24.95" customHeight="1" x14ac:dyDescent="0.2">
      <c r="A33" s="92" t="s">
        <v>38</v>
      </c>
      <c r="B33" s="93">
        <v>81</v>
      </c>
      <c r="C33" s="94">
        <v>125</v>
      </c>
      <c r="D33" s="94">
        <v>130</v>
      </c>
      <c r="E33" s="94">
        <v>190</v>
      </c>
      <c r="F33" s="94">
        <v>190</v>
      </c>
      <c r="G33" s="94">
        <v>170</v>
      </c>
      <c r="H33" s="94">
        <v>315</v>
      </c>
      <c r="I33" s="94">
        <v>597</v>
      </c>
      <c r="J33" s="94">
        <v>634</v>
      </c>
      <c r="K33" s="94">
        <v>806</v>
      </c>
      <c r="L33" s="94">
        <v>668.90800000000002</v>
      </c>
      <c r="M33" s="94">
        <v>665</v>
      </c>
      <c r="N33" s="94">
        <v>763</v>
      </c>
      <c r="O33" s="94">
        <v>825</v>
      </c>
      <c r="P33" s="94">
        <v>720.30700000000002</v>
      </c>
      <c r="Q33" s="94">
        <v>680</v>
      </c>
      <c r="R33" s="94">
        <v>737</v>
      </c>
      <c r="S33" s="94">
        <v>666</v>
      </c>
      <c r="T33" s="94">
        <v>615</v>
      </c>
      <c r="U33" s="94">
        <v>521</v>
      </c>
      <c r="V33" s="94">
        <v>311.71699999999998</v>
      </c>
      <c r="W33" s="94">
        <v>348.61599999999999</v>
      </c>
      <c r="X33" s="94">
        <v>346.322</v>
      </c>
      <c r="Y33" s="94">
        <v>422</v>
      </c>
      <c r="Z33" s="95"/>
      <c r="AA33" s="74">
        <f t="shared" si="3"/>
        <v>11527.87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142.25</v>
      </c>
      <c r="C35" s="94">
        <v>185</v>
      </c>
      <c r="D35" s="94">
        <v>168.429</v>
      </c>
      <c r="E35" s="94">
        <v>171.523</v>
      </c>
      <c r="F35" s="94">
        <v>284.22300000000001</v>
      </c>
      <c r="G35" s="94">
        <v>323.09800000000001</v>
      </c>
      <c r="H35" s="94">
        <v>90</v>
      </c>
      <c r="I35" s="94"/>
      <c r="J35" s="94"/>
      <c r="K35" s="94"/>
      <c r="L35" s="94"/>
      <c r="M35" s="94"/>
      <c r="N35" s="94"/>
      <c r="O35" s="94">
        <v>5</v>
      </c>
      <c r="P35" s="94">
        <v>5</v>
      </c>
      <c r="Q35" s="94">
        <v>5</v>
      </c>
      <c r="R35" s="94">
        <v>5</v>
      </c>
      <c r="S35" s="94">
        <v>5</v>
      </c>
      <c r="T35" s="94">
        <v>5</v>
      </c>
      <c r="U35" s="94">
        <v>5</v>
      </c>
      <c r="V35" s="94">
        <v>96.45</v>
      </c>
      <c r="W35" s="94">
        <v>220</v>
      </c>
      <c r="X35" s="94">
        <v>385</v>
      </c>
      <c r="Y35" s="94">
        <v>490</v>
      </c>
      <c r="Z35" s="95"/>
      <c r="AA35" s="74">
        <f t="shared" si="3"/>
        <v>2590.973</v>
      </c>
    </row>
    <row r="36" spans="1:27" ht="30" customHeight="1" thickBot="1" x14ac:dyDescent="0.25">
      <c r="A36" s="81" t="s">
        <v>41</v>
      </c>
      <c r="B36" s="82">
        <f>SUM(B31:B35)</f>
        <v>292.25</v>
      </c>
      <c r="C36" s="83">
        <f t="shared" ref="C36:Z36" si="4">SUM(C31:C35)</f>
        <v>397</v>
      </c>
      <c r="D36" s="83">
        <f t="shared" si="4"/>
        <v>384.42899999999997</v>
      </c>
      <c r="E36" s="83">
        <f t="shared" si="4"/>
        <v>447.52300000000002</v>
      </c>
      <c r="F36" s="83">
        <f t="shared" si="4"/>
        <v>541.22299999999996</v>
      </c>
      <c r="G36" s="83">
        <f t="shared" si="4"/>
        <v>671.09799999999996</v>
      </c>
      <c r="H36" s="83">
        <f t="shared" si="4"/>
        <v>786</v>
      </c>
      <c r="I36" s="83">
        <f t="shared" si="4"/>
        <v>1115</v>
      </c>
      <c r="J36" s="83">
        <f t="shared" si="4"/>
        <v>1265</v>
      </c>
      <c r="K36" s="83">
        <f t="shared" si="4"/>
        <v>1474</v>
      </c>
      <c r="L36" s="83">
        <f t="shared" si="4"/>
        <v>1302.9079999999999</v>
      </c>
      <c r="M36" s="83">
        <f t="shared" si="4"/>
        <v>1308</v>
      </c>
      <c r="N36" s="83">
        <f t="shared" si="4"/>
        <v>1385</v>
      </c>
      <c r="O36" s="83">
        <f t="shared" si="4"/>
        <v>1452</v>
      </c>
      <c r="P36" s="83">
        <f t="shared" si="4"/>
        <v>1359.307</v>
      </c>
      <c r="Q36" s="83">
        <f t="shared" si="4"/>
        <v>1335</v>
      </c>
      <c r="R36" s="83">
        <f t="shared" si="4"/>
        <v>1368</v>
      </c>
      <c r="S36" s="83">
        <f t="shared" si="4"/>
        <v>1315</v>
      </c>
      <c r="T36" s="83">
        <f t="shared" si="4"/>
        <v>1330</v>
      </c>
      <c r="U36" s="83">
        <f t="shared" si="4"/>
        <v>1171</v>
      </c>
      <c r="V36" s="83">
        <f t="shared" si="4"/>
        <v>1086.1669999999999</v>
      </c>
      <c r="W36" s="83">
        <f t="shared" si="4"/>
        <v>1277.616</v>
      </c>
      <c r="X36" s="83">
        <f t="shared" si="4"/>
        <v>1416.3220000000001</v>
      </c>
      <c r="Y36" s="83">
        <f t="shared" si="4"/>
        <v>1442.691</v>
      </c>
      <c r="Z36" s="84">
        <f t="shared" si="4"/>
        <v>0</v>
      </c>
      <c r="AA36" s="85">
        <f t="shared" si="3"/>
        <v>25922.534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5052.5540000000001</v>
      </c>
      <c r="C47" s="83">
        <f t="shared" ref="C47:Z47" si="8">SUM(C10:C13)+C22+C36</f>
        <v>5076.2510000000002</v>
      </c>
      <c r="D47" s="83">
        <f t="shared" si="8"/>
        <v>5222.8620000000001</v>
      </c>
      <c r="E47" s="83">
        <f t="shared" si="8"/>
        <v>5246.9990000000007</v>
      </c>
      <c r="F47" s="83">
        <f t="shared" si="8"/>
        <v>5406.2510000000002</v>
      </c>
      <c r="G47" s="83">
        <f t="shared" si="8"/>
        <v>5562.3730000000014</v>
      </c>
      <c r="H47" s="83">
        <f t="shared" si="8"/>
        <v>6285.6450000000004</v>
      </c>
      <c r="I47" s="83">
        <f t="shared" si="8"/>
        <v>7147.5190000000002</v>
      </c>
      <c r="J47" s="83">
        <f t="shared" si="8"/>
        <v>7777.6710000000003</v>
      </c>
      <c r="K47" s="83">
        <f t="shared" si="8"/>
        <v>8166.201</v>
      </c>
      <c r="L47" s="83">
        <f t="shared" si="8"/>
        <v>8097.375</v>
      </c>
      <c r="M47" s="83">
        <f t="shared" si="8"/>
        <v>8098.5850000000009</v>
      </c>
      <c r="N47" s="83">
        <f t="shared" si="8"/>
        <v>8113.2779999999993</v>
      </c>
      <c r="O47" s="83">
        <f t="shared" si="8"/>
        <v>7963.7070000000003</v>
      </c>
      <c r="P47" s="83">
        <f t="shared" si="8"/>
        <v>7970.0099999999993</v>
      </c>
      <c r="Q47" s="83">
        <f t="shared" si="8"/>
        <v>7841.6319999999996</v>
      </c>
      <c r="R47" s="83">
        <f t="shared" si="8"/>
        <v>8158.0139999999992</v>
      </c>
      <c r="S47" s="83">
        <f t="shared" si="8"/>
        <v>8425.3050000000003</v>
      </c>
      <c r="T47" s="83">
        <f t="shared" si="8"/>
        <v>8496.6999999999989</v>
      </c>
      <c r="U47" s="83">
        <f t="shared" si="8"/>
        <v>8250.3019999999997</v>
      </c>
      <c r="V47" s="83">
        <f t="shared" si="8"/>
        <v>7828.0619999999999</v>
      </c>
      <c r="W47" s="83">
        <f t="shared" si="8"/>
        <v>7362.9890000000005</v>
      </c>
      <c r="X47" s="83">
        <f t="shared" si="8"/>
        <v>7148.9459999999999</v>
      </c>
      <c r="Y47" s="83">
        <f t="shared" si="8"/>
        <v>6740.3990000000003</v>
      </c>
      <c r="Z47" s="84">
        <f t="shared" si="8"/>
        <v>0</v>
      </c>
      <c r="AA47" s="100">
        <f>SUM(B47:Z47)</f>
        <v>171439.63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46.37</v>
      </c>
      <c r="C7" s="112">
        <v>41.08</v>
      </c>
      <c r="D7" s="112">
        <v>40.549999999999997</v>
      </c>
      <c r="E7" s="112">
        <v>40.049999999999997</v>
      </c>
      <c r="F7" s="112">
        <v>41.05</v>
      </c>
      <c r="G7" s="112">
        <v>39.799999999999997</v>
      </c>
      <c r="H7" s="112">
        <v>53.16</v>
      </c>
      <c r="I7" s="112">
        <v>87.1</v>
      </c>
      <c r="J7" s="112">
        <v>97.3</v>
      </c>
      <c r="K7" s="112">
        <v>102.4</v>
      </c>
      <c r="L7" s="112">
        <v>98.23</v>
      </c>
      <c r="M7" s="112">
        <v>98.1</v>
      </c>
      <c r="N7" s="112">
        <v>92.2</v>
      </c>
      <c r="O7" s="112">
        <v>88.1</v>
      </c>
      <c r="P7" s="112">
        <v>92.3</v>
      </c>
      <c r="Q7" s="112">
        <v>90.1</v>
      </c>
      <c r="R7" s="112">
        <v>102.2</v>
      </c>
      <c r="S7" s="112">
        <v>104.1</v>
      </c>
      <c r="T7" s="112">
        <v>101.1</v>
      </c>
      <c r="U7" s="112">
        <v>91.1</v>
      </c>
      <c r="V7" s="112">
        <v>65.5</v>
      </c>
      <c r="W7" s="112">
        <v>44.03</v>
      </c>
      <c r="X7" s="112">
        <v>38.57</v>
      </c>
      <c r="Y7" s="112">
        <v>32</v>
      </c>
      <c r="Z7" s="113"/>
      <c r="AA7" s="114">
        <v>71.93708333333332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2020-12-08T12:37:30Z</dcterms:created>
  <dcterms:modified xsi:type="dcterms:W3CDTF">2020-12-08T12:37:31Z</dcterms:modified>
</cp:coreProperties>
</file>