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[1]SPOT_Orders_OverView_01!$A$47:$A$82</definedName>
    <definedName name="MKT_OVW_PARTICIPANTS_S">[1]SPOT_Orders_OverView_01!$A$5:$A$43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<sst xmlns="http://schemas.openxmlformats.org/spreadsheetml/2006/main" count="109" uniqueCount="49">
  <si>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07/12/2020 14:23:24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</si>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</sst>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989</c:v>
                </c:pt>
                <c:pt idx="1">
                  <c:v>989</c:v>
                </c:pt>
                <c:pt idx="2">
                  <c:v>989</c:v>
                </c:pt>
                <c:pt idx="3">
                  <c:v>989</c:v>
                </c:pt>
                <c:pt idx="4">
                  <c:v>989</c:v>
                </c:pt>
                <c:pt idx="5">
                  <c:v>989</c:v>
                </c:pt>
                <c:pt idx="6">
                  <c:v>1099</c:v>
                </c:pt>
                <c:pt idx="7">
                  <c:v>1311.519</c:v>
                </c:pt>
                <c:pt idx="8">
                  <c:v>1481</c:v>
                </c:pt>
                <c:pt idx="9">
                  <c:v>1455.143</c:v>
                </c:pt>
                <c:pt idx="10">
                  <c:v>1064.846</c:v>
                </c:pt>
                <c:pt idx="11">
                  <c:v>1074.723</c:v>
                </c:pt>
                <c:pt idx="12">
                  <c:v>989</c:v>
                </c:pt>
                <c:pt idx="13">
                  <c:v>989</c:v>
                </c:pt>
                <c:pt idx="14">
                  <c:v>989</c:v>
                </c:pt>
                <c:pt idx="15">
                  <c:v>1206.04</c:v>
                </c:pt>
                <c:pt idx="16">
                  <c:v>1481</c:v>
                </c:pt>
                <c:pt idx="17">
                  <c:v>1481</c:v>
                </c:pt>
                <c:pt idx="18">
                  <c:v>1481</c:v>
                </c:pt>
                <c:pt idx="19">
                  <c:v>1355.6659999999999</c:v>
                </c:pt>
                <c:pt idx="20">
                  <c:v>1099</c:v>
                </c:pt>
                <c:pt idx="21">
                  <c:v>989</c:v>
                </c:pt>
                <c:pt idx="22">
                  <c:v>989</c:v>
                </c:pt>
                <c:pt idx="23">
                  <c:v>989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1714.9</c:v>
                </c:pt>
                <c:pt idx="1">
                  <c:v>1704.9</c:v>
                </c:pt>
                <c:pt idx="2">
                  <c:v>1706.9</c:v>
                </c:pt>
                <c:pt idx="3">
                  <c:v>1716.9340000000002</c:v>
                </c:pt>
                <c:pt idx="4">
                  <c:v>1666.9290000000001</c:v>
                </c:pt>
                <c:pt idx="5">
                  <c:v>1761.9</c:v>
                </c:pt>
                <c:pt idx="6">
                  <c:v>2284.9</c:v>
                </c:pt>
                <c:pt idx="7">
                  <c:v>2705.2330000000002</c:v>
                </c:pt>
                <c:pt idx="8">
                  <c:v>2894.3139999999994</c:v>
                </c:pt>
                <c:pt idx="9">
                  <c:v>2755.5749999999998</c:v>
                </c:pt>
                <c:pt idx="10">
                  <c:v>2911.6410000000001</c:v>
                </c:pt>
                <c:pt idx="11">
                  <c:v>2911.0250000000001</c:v>
                </c:pt>
                <c:pt idx="12">
                  <c:v>2764.6590000000001</c:v>
                </c:pt>
                <c:pt idx="13">
                  <c:v>2803.0219999999999</c:v>
                </c:pt>
                <c:pt idx="14">
                  <c:v>3258.1930000000002</c:v>
                </c:pt>
                <c:pt idx="15">
                  <c:v>3190.8119999999999</c:v>
                </c:pt>
                <c:pt idx="16">
                  <c:v>3367.7650000000003</c:v>
                </c:pt>
                <c:pt idx="17">
                  <c:v>3383.1410000000001</c:v>
                </c:pt>
                <c:pt idx="18">
                  <c:v>3386.8409999999999</c:v>
                </c:pt>
                <c:pt idx="19">
                  <c:v>3173.0909999999999</c:v>
                </c:pt>
                <c:pt idx="20">
                  <c:v>3192.9</c:v>
                </c:pt>
                <c:pt idx="21">
                  <c:v>2846.9</c:v>
                </c:pt>
                <c:pt idx="22">
                  <c:v>2820.8469999999998</c:v>
                </c:pt>
                <c:pt idx="23">
                  <c:v>2368.9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620.88199999999995</c:v>
                </c:pt>
                <c:pt idx="1">
                  <c:v>700.80600000000004</c:v>
                </c:pt>
                <c:pt idx="2">
                  <c:v>698.22500000000002</c:v>
                </c:pt>
                <c:pt idx="3">
                  <c:v>714</c:v>
                </c:pt>
                <c:pt idx="4">
                  <c:v>771</c:v>
                </c:pt>
                <c:pt idx="5">
                  <c:v>1179.1019999999999</c:v>
                </c:pt>
                <c:pt idx="6">
                  <c:v>1205.837</c:v>
                </c:pt>
                <c:pt idx="7">
                  <c:v>1156</c:v>
                </c:pt>
                <c:pt idx="8">
                  <c:v>1035</c:v>
                </c:pt>
                <c:pt idx="9">
                  <c:v>1038</c:v>
                </c:pt>
                <c:pt idx="10">
                  <c:v>1043</c:v>
                </c:pt>
                <c:pt idx="11">
                  <c:v>1031</c:v>
                </c:pt>
                <c:pt idx="12">
                  <c:v>1137</c:v>
                </c:pt>
                <c:pt idx="13">
                  <c:v>1138</c:v>
                </c:pt>
                <c:pt idx="14">
                  <c:v>1086</c:v>
                </c:pt>
                <c:pt idx="15">
                  <c:v>1350</c:v>
                </c:pt>
                <c:pt idx="16">
                  <c:v>1304</c:v>
                </c:pt>
                <c:pt idx="17">
                  <c:v>1336</c:v>
                </c:pt>
                <c:pt idx="18">
                  <c:v>1315.9010000000001</c:v>
                </c:pt>
                <c:pt idx="19">
                  <c:v>1457</c:v>
                </c:pt>
                <c:pt idx="20">
                  <c:v>1466.884</c:v>
                </c:pt>
                <c:pt idx="21">
                  <c:v>1338.9449999999999</c:v>
                </c:pt>
                <c:pt idx="22">
                  <c:v>988.03</c:v>
                </c:pt>
                <c:pt idx="23">
                  <c:v>910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1407.8789999999999</c:v>
                </c:pt>
                <c:pt idx="1">
                  <c:v>1390.7829999999999</c:v>
                </c:pt>
                <c:pt idx="2">
                  <c:v>1313.2540000000001</c:v>
                </c:pt>
                <c:pt idx="3">
                  <c:v>1214.6699999999996</c:v>
                </c:pt>
                <c:pt idx="4">
                  <c:v>1122.8409999999999</c:v>
                </c:pt>
                <c:pt idx="5">
                  <c:v>1032.8339999999998</c:v>
                </c:pt>
                <c:pt idx="6">
                  <c:v>966.4050000000002</c:v>
                </c:pt>
                <c:pt idx="7">
                  <c:v>1176.8009999999997</c:v>
                </c:pt>
                <c:pt idx="8">
                  <c:v>1565.7319999999995</c:v>
                </c:pt>
                <c:pt idx="9">
                  <c:v>1912.5030000000004</c:v>
                </c:pt>
                <c:pt idx="10">
                  <c:v>2139.1909999999998</c:v>
                </c:pt>
                <c:pt idx="11">
                  <c:v>2207.8760000000002</c:v>
                </c:pt>
                <c:pt idx="12">
                  <c:v>2097.663</c:v>
                </c:pt>
                <c:pt idx="13">
                  <c:v>1813.1489999999999</c:v>
                </c:pt>
                <c:pt idx="14">
                  <c:v>1353.9020000000003</c:v>
                </c:pt>
                <c:pt idx="15">
                  <c:v>931.3480000000003</c:v>
                </c:pt>
                <c:pt idx="16">
                  <c:v>822.42200000000003</c:v>
                </c:pt>
                <c:pt idx="17">
                  <c:v>851.49000000000012</c:v>
                </c:pt>
                <c:pt idx="18">
                  <c:v>879.36700000000008</c:v>
                </c:pt>
                <c:pt idx="19">
                  <c:v>879.10400000000016</c:v>
                </c:pt>
                <c:pt idx="20">
                  <c:v>907.62100000000009</c:v>
                </c:pt>
                <c:pt idx="21">
                  <c:v>946.92699999999991</c:v>
                </c:pt>
                <c:pt idx="22">
                  <c:v>999.70900000000006</c:v>
                </c:pt>
                <c:pt idx="23">
                  <c:v>1057.674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30</c:v>
                </c:pt>
                <c:pt idx="8">
                  <c:v>95</c:v>
                </c:pt>
                <c:pt idx="9">
                  <c:v>36</c:v>
                </c:pt>
                <c:pt idx="10">
                  <c:v>16</c:v>
                </c:pt>
                <c:pt idx="11">
                  <c:v>16</c:v>
                </c:pt>
                <c:pt idx="12">
                  <c:v>182</c:v>
                </c:pt>
                <c:pt idx="13">
                  <c:v>166</c:v>
                </c:pt>
                <c:pt idx="14">
                  <c:v>105</c:v>
                </c:pt>
                <c:pt idx="15">
                  <c:v>105</c:v>
                </c:pt>
                <c:pt idx="16">
                  <c:v>122</c:v>
                </c:pt>
                <c:pt idx="17">
                  <c:v>363.87799999999999</c:v>
                </c:pt>
                <c:pt idx="18">
                  <c:v>396</c:v>
                </c:pt>
                <c:pt idx="19">
                  <c:v>443</c:v>
                </c:pt>
                <c:pt idx="20">
                  <c:v>171</c:v>
                </c:pt>
                <c:pt idx="21">
                  <c:v>71</c:v>
                </c:pt>
                <c:pt idx="22">
                  <c:v>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8275480"/>
        <c:axId val="3882758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4732.6609999999991</c:v>
                </c:pt>
                <c:pt idx="1">
                  <c:v>4785.4889999999996</c:v>
                </c:pt>
                <c:pt idx="2">
                  <c:v>4707.3790000000017</c:v>
                </c:pt>
                <c:pt idx="3">
                  <c:v>4634.6039999999994</c:v>
                </c:pt>
                <c:pt idx="4">
                  <c:v>4549.7700000000004</c:v>
                </c:pt>
                <c:pt idx="5">
                  <c:v>4988.8360000000002</c:v>
                </c:pt>
                <c:pt idx="6">
                  <c:v>5582.1420000000026</c:v>
                </c:pt>
                <c:pt idx="7">
                  <c:v>6379.5529999999999</c:v>
                </c:pt>
                <c:pt idx="8">
                  <c:v>7071.0459999999985</c:v>
                </c:pt>
                <c:pt idx="9">
                  <c:v>7197.2209999999986</c:v>
                </c:pt>
                <c:pt idx="10">
                  <c:v>7174.6779999999999</c:v>
                </c:pt>
                <c:pt idx="11">
                  <c:v>7240.6240000000007</c:v>
                </c:pt>
                <c:pt idx="12">
                  <c:v>7170.3219999999974</c:v>
                </c:pt>
                <c:pt idx="13">
                  <c:v>6909.1710000000012</c:v>
                </c:pt>
                <c:pt idx="14">
                  <c:v>6792.0949999999975</c:v>
                </c:pt>
                <c:pt idx="15">
                  <c:v>6783.2</c:v>
                </c:pt>
                <c:pt idx="16">
                  <c:v>7097.1869999999981</c:v>
                </c:pt>
                <c:pt idx="17">
                  <c:v>7415.5090000000018</c:v>
                </c:pt>
                <c:pt idx="18">
                  <c:v>7459.1089999999995</c:v>
                </c:pt>
                <c:pt idx="19">
                  <c:v>7307.8609999999981</c:v>
                </c:pt>
                <c:pt idx="20">
                  <c:v>6837.4049999999997</c:v>
                </c:pt>
                <c:pt idx="21">
                  <c:v>6192.7719999999981</c:v>
                </c:pt>
                <c:pt idx="22">
                  <c:v>5868.5860000000002</c:v>
                </c:pt>
                <c:pt idx="23">
                  <c:v>5325.5739999999996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275480"/>
        <c:axId val="3882758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42.67</c:v>
                </c:pt>
                <c:pt idx="1">
                  <c:v>46.9</c:v>
                </c:pt>
                <c:pt idx="2">
                  <c:v>45.54</c:v>
                </c:pt>
                <c:pt idx="3">
                  <c:v>44.2</c:v>
                </c:pt>
                <c:pt idx="4">
                  <c:v>41.38</c:v>
                </c:pt>
                <c:pt idx="5">
                  <c:v>51.07</c:v>
                </c:pt>
                <c:pt idx="6">
                  <c:v>65.989999999999995</c:v>
                </c:pt>
                <c:pt idx="7">
                  <c:v>88.33</c:v>
                </c:pt>
                <c:pt idx="8">
                  <c:v>89.4</c:v>
                </c:pt>
                <c:pt idx="9">
                  <c:v>89.39</c:v>
                </c:pt>
                <c:pt idx="10">
                  <c:v>83.3</c:v>
                </c:pt>
                <c:pt idx="11">
                  <c:v>82.4</c:v>
                </c:pt>
                <c:pt idx="12">
                  <c:v>79.400000000000006</c:v>
                </c:pt>
                <c:pt idx="13">
                  <c:v>75.5</c:v>
                </c:pt>
                <c:pt idx="14">
                  <c:v>76.400000000000006</c:v>
                </c:pt>
                <c:pt idx="15">
                  <c:v>88.19</c:v>
                </c:pt>
                <c:pt idx="16">
                  <c:v>89.4</c:v>
                </c:pt>
                <c:pt idx="17">
                  <c:v>110.01</c:v>
                </c:pt>
                <c:pt idx="18">
                  <c:v>101.5</c:v>
                </c:pt>
                <c:pt idx="19">
                  <c:v>89.39</c:v>
                </c:pt>
                <c:pt idx="20">
                  <c:v>72</c:v>
                </c:pt>
                <c:pt idx="21">
                  <c:v>57.86</c:v>
                </c:pt>
                <c:pt idx="22">
                  <c:v>48.45</c:v>
                </c:pt>
                <c:pt idx="23">
                  <c:v>49.4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276656"/>
        <c:axId val="388276264"/>
      </c:lineChart>
      <c:catAx>
        <c:axId val="388275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275872"/>
        <c:crosses val="autoZero"/>
        <c:auto val="1"/>
        <c:lblAlgn val="ctr"/>
        <c:lblOffset val="100"/>
        <c:noMultiLvlLbl val="0"/>
      </c:catAx>
      <c:valAx>
        <c:axId val="388275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275480"/>
        <c:crosses val="autoZero"/>
        <c:crossBetween val="between"/>
      </c:valAx>
      <c:valAx>
        <c:axId val="3882762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276656"/>
        <c:crosses val="max"/>
        <c:crossBetween val="between"/>
      </c:valAx>
      <c:catAx>
        <c:axId val="3882766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8276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44173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44173</v>
          </cell>
        </row>
        <row r="5">
          <cell r="C5" t="str">
            <v>DAM</v>
          </cell>
        </row>
        <row r="20">
          <cell r="C20">
            <v>27457.937000000005</v>
          </cell>
        </row>
        <row r="21">
          <cell r="C21">
            <v>63292.222000000038</v>
          </cell>
        </row>
        <row r="22">
          <cell r="C22">
            <v>2440.8780000000002</v>
          </cell>
        </row>
        <row r="23">
          <cell r="C23">
            <v>26020.612000000001</v>
          </cell>
        </row>
        <row r="24">
          <cell r="C24">
            <v>30991.145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21810.956999999999</v>
          </cell>
        </row>
        <row r="33">
          <cell r="C33">
            <v>29258.053000000007</v>
          </cell>
        </row>
        <row r="34">
          <cell r="C34">
            <v>87578.466</v>
          </cell>
        </row>
        <row r="35">
          <cell r="C35">
            <v>660</v>
          </cell>
        </row>
        <row r="36">
          <cell r="C36">
            <v>7605.3180000000002</v>
          </cell>
        </row>
        <row r="37">
          <cell r="C37">
            <v>3290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</sheetData>
      <sheetData sheetId="4"/>
      <sheetData sheetId="5"/>
      <sheetData sheetId="6">
        <row r="7">
          <cell r="B7">
            <v>42.67</v>
          </cell>
          <cell r="C7">
            <v>46.9</v>
          </cell>
          <cell r="D7">
            <v>45.54</v>
          </cell>
          <cell r="E7">
            <v>44.2</v>
          </cell>
          <cell r="F7">
            <v>41.38</v>
          </cell>
          <cell r="G7">
            <v>51.07</v>
          </cell>
          <cell r="H7">
            <v>65.989999999999995</v>
          </cell>
          <cell r="I7">
            <v>88.33</v>
          </cell>
          <cell r="J7">
            <v>89.4</v>
          </cell>
          <cell r="K7">
            <v>89.39</v>
          </cell>
          <cell r="L7">
            <v>83.3</v>
          </cell>
          <cell r="M7">
            <v>82.4</v>
          </cell>
          <cell r="N7">
            <v>79.400000000000006</v>
          </cell>
          <cell r="O7">
            <v>75.5</v>
          </cell>
          <cell r="P7">
            <v>76.400000000000006</v>
          </cell>
          <cell r="Q7">
            <v>88.19</v>
          </cell>
          <cell r="R7">
            <v>89.4</v>
          </cell>
          <cell r="S7">
            <v>110.01</v>
          </cell>
          <cell r="T7">
            <v>101.5</v>
          </cell>
          <cell r="U7">
            <v>89.39</v>
          </cell>
          <cell r="V7">
            <v>72</v>
          </cell>
          <cell r="W7">
            <v>57.86</v>
          </cell>
          <cell r="X7">
            <v>48.45</v>
          </cell>
          <cell r="Y7">
            <v>49.4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42.67</v>
          </cell>
          <cell r="C7">
            <v>46.9</v>
          </cell>
          <cell r="D7">
            <v>45.54</v>
          </cell>
          <cell r="E7">
            <v>44.2</v>
          </cell>
          <cell r="F7">
            <v>41.38</v>
          </cell>
          <cell r="G7">
            <v>51.07</v>
          </cell>
          <cell r="H7">
            <v>65.989999999999995</v>
          </cell>
          <cell r="I7">
            <v>88.33</v>
          </cell>
          <cell r="J7">
            <v>89.4</v>
          </cell>
          <cell r="K7">
            <v>89.39</v>
          </cell>
          <cell r="L7">
            <v>83.3</v>
          </cell>
          <cell r="M7">
            <v>82.4</v>
          </cell>
          <cell r="N7">
            <v>79.400000000000006</v>
          </cell>
          <cell r="O7">
            <v>75.5</v>
          </cell>
          <cell r="P7">
            <v>76.400000000000006</v>
          </cell>
          <cell r="Q7">
            <v>88.19</v>
          </cell>
          <cell r="R7">
            <v>89.4</v>
          </cell>
          <cell r="S7">
            <v>110.01</v>
          </cell>
          <cell r="T7">
            <v>101.5</v>
          </cell>
          <cell r="U7">
            <v>89.39</v>
          </cell>
          <cell r="V7">
            <v>72</v>
          </cell>
          <cell r="W7">
            <v>57.86</v>
          </cell>
          <cell r="X7">
            <v>48.45</v>
          </cell>
          <cell r="Y7">
            <v>49.4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176.51900000000001</v>
          </cell>
          <cell r="J12">
            <v>220</v>
          </cell>
          <cell r="K12">
            <v>220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220</v>
          </cell>
          <cell r="S12">
            <v>220</v>
          </cell>
          <cell r="T12">
            <v>220</v>
          </cell>
          <cell r="U12">
            <v>220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220</v>
          </cell>
          <cell r="J13">
            <v>220</v>
          </cell>
          <cell r="K13">
            <v>220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220</v>
          </cell>
          <cell r="R13">
            <v>220</v>
          </cell>
          <cell r="S13">
            <v>220</v>
          </cell>
          <cell r="T13">
            <v>220</v>
          </cell>
          <cell r="U13">
            <v>220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4">
          <cell r="B14">
            <v>220</v>
          </cell>
          <cell r="C14">
            <v>220</v>
          </cell>
          <cell r="D14">
            <v>220</v>
          </cell>
          <cell r="E14">
            <v>220</v>
          </cell>
          <cell r="F14">
            <v>220</v>
          </cell>
          <cell r="G14">
            <v>220</v>
          </cell>
          <cell r="H14">
            <v>220</v>
          </cell>
          <cell r="I14">
            <v>220</v>
          </cell>
          <cell r="J14">
            <v>220</v>
          </cell>
          <cell r="K14">
            <v>220</v>
          </cell>
          <cell r="L14">
            <v>220</v>
          </cell>
          <cell r="M14">
            <v>220</v>
          </cell>
          <cell r="N14">
            <v>220</v>
          </cell>
          <cell r="O14">
            <v>220</v>
          </cell>
          <cell r="P14">
            <v>220</v>
          </cell>
          <cell r="Q14">
            <v>220</v>
          </cell>
          <cell r="R14">
            <v>220</v>
          </cell>
          <cell r="S14">
            <v>220</v>
          </cell>
          <cell r="T14">
            <v>220</v>
          </cell>
          <cell r="U14">
            <v>220</v>
          </cell>
          <cell r="V14">
            <v>220</v>
          </cell>
          <cell r="W14">
            <v>220</v>
          </cell>
          <cell r="X14">
            <v>220</v>
          </cell>
          <cell r="Y14">
            <v>220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280</v>
          </cell>
          <cell r="J17">
            <v>280</v>
          </cell>
          <cell r="K17">
            <v>280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196.04</v>
          </cell>
          <cell r="R17">
            <v>280</v>
          </cell>
          <cell r="S17">
            <v>280</v>
          </cell>
          <cell r="T17">
            <v>280</v>
          </cell>
          <cell r="U17">
            <v>280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280</v>
          </cell>
          <cell r="K18">
            <v>254.143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280</v>
          </cell>
          <cell r="S18">
            <v>280</v>
          </cell>
          <cell r="T18">
            <v>280</v>
          </cell>
          <cell r="U18">
            <v>154.666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261</v>
          </cell>
          <cell r="I23">
            <v>261</v>
          </cell>
          <cell r="J23">
            <v>261</v>
          </cell>
          <cell r="K23">
            <v>261</v>
          </cell>
          <cell r="L23">
            <v>226.846</v>
          </cell>
          <cell r="M23">
            <v>236.72300000000001</v>
          </cell>
          <cell r="N23">
            <v>151</v>
          </cell>
          <cell r="O23">
            <v>151</v>
          </cell>
          <cell r="P23">
            <v>151</v>
          </cell>
          <cell r="Q23">
            <v>261</v>
          </cell>
          <cell r="R23">
            <v>261</v>
          </cell>
          <cell r="S23">
            <v>261</v>
          </cell>
          <cell r="T23">
            <v>261</v>
          </cell>
          <cell r="U23">
            <v>261</v>
          </cell>
          <cell r="V23">
            <v>261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415</v>
          </cell>
          <cell r="C25">
            <v>415</v>
          </cell>
          <cell r="D25">
            <v>417</v>
          </cell>
          <cell r="E25">
            <v>417</v>
          </cell>
          <cell r="F25">
            <v>377.029</v>
          </cell>
          <cell r="G25">
            <v>417</v>
          </cell>
          <cell r="H25">
            <v>417</v>
          </cell>
          <cell r="I25">
            <v>417</v>
          </cell>
          <cell r="J25">
            <v>415</v>
          </cell>
          <cell r="K25">
            <v>412</v>
          </cell>
          <cell r="L25">
            <v>410</v>
          </cell>
          <cell r="M25">
            <v>409</v>
          </cell>
          <cell r="N25">
            <v>409</v>
          </cell>
          <cell r="O25">
            <v>405</v>
          </cell>
          <cell r="P25">
            <v>409</v>
          </cell>
          <cell r="Q25">
            <v>410</v>
          </cell>
          <cell r="R25">
            <v>410</v>
          </cell>
          <cell r="S25">
            <v>412</v>
          </cell>
          <cell r="T25">
            <v>413</v>
          </cell>
          <cell r="U25">
            <v>415</v>
          </cell>
          <cell r="V25">
            <v>415</v>
          </cell>
          <cell r="W25">
            <v>417</v>
          </cell>
          <cell r="X25">
            <v>417</v>
          </cell>
          <cell r="Y25">
            <v>417</v>
          </cell>
        </row>
        <row r="26">
          <cell r="B26">
            <v>360</v>
          </cell>
          <cell r="C26">
            <v>360</v>
          </cell>
          <cell r="D26">
            <v>360</v>
          </cell>
          <cell r="E26">
            <v>360</v>
          </cell>
          <cell r="F26">
            <v>360</v>
          </cell>
          <cell r="G26">
            <v>360</v>
          </cell>
          <cell r="H26">
            <v>520</v>
          </cell>
          <cell r="I26">
            <v>520</v>
          </cell>
          <cell r="J26">
            <v>520</v>
          </cell>
          <cell r="K26">
            <v>520</v>
          </cell>
          <cell r="L26">
            <v>520</v>
          </cell>
          <cell r="M26">
            <v>520</v>
          </cell>
          <cell r="N26">
            <v>360</v>
          </cell>
          <cell r="O26">
            <v>360</v>
          </cell>
          <cell r="P26">
            <v>403.59800000000001</v>
          </cell>
          <cell r="Q26">
            <v>520</v>
          </cell>
          <cell r="R26">
            <v>520</v>
          </cell>
          <cell r="S26">
            <v>520</v>
          </cell>
          <cell r="T26">
            <v>520</v>
          </cell>
          <cell r="U26">
            <v>520</v>
          </cell>
          <cell r="V26">
            <v>520</v>
          </cell>
          <cell r="W26">
            <v>360</v>
          </cell>
          <cell r="X26">
            <v>360</v>
          </cell>
          <cell r="Y26">
            <v>360</v>
          </cell>
        </row>
        <row r="28">
          <cell r="H28">
            <v>130</v>
          </cell>
          <cell r="I28">
            <v>220</v>
          </cell>
          <cell r="J28">
            <v>225</v>
          </cell>
          <cell r="K28">
            <v>265</v>
          </cell>
          <cell r="L28">
            <v>442</v>
          </cell>
          <cell r="M28">
            <v>441</v>
          </cell>
          <cell r="N28">
            <v>430.98</v>
          </cell>
          <cell r="O28">
            <v>352</v>
          </cell>
          <cell r="P28">
            <v>441</v>
          </cell>
          <cell r="Q28">
            <v>442</v>
          </cell>
          <cell r="R28">
            <v>442</v>
          </cell>
          <cell r="S28">
            <v>442</v>
          </cell>
          <cell r="T28">
            <v>444</v>
          </cell>
          <cell r="U28">
            <v>440</v>
          </cell>
          <cell r="V28">
            <v>440</v>
          </cell>
          <cell r="W28">
            <v>352</v>
          </cell>
          <cell r="X28">
            <v>352</v>
          </cell>
          <cell r="Y28">
            <v>352</v>
          </cell>
        </row>
        <row r="29">
          <cell r="B29">
            <v>280</v>
          </cell>
          <cell r="C29">
            <v>280</v>
          </cell>
          <cell r="D29">
            <v>280</v>
          </cell>
          <cell r="E29">
            <v>290.03399999999999</v>
          </cell>
          <cell r="F29">
            <v>280</v>
          </cell>
          <cell r="G29">
            <v>335</v>
          </cell>
          <cell r="H29">
            <v>335</v>
          </cell>
          <cell r="I29">
            <v>335</v>
          </cell>
          <cell r="J29">
            <v>513.88699999999994</v>
          </cell>
          <cell r="K29">
            <v>335</v>
          </cell>
          <cell r="L29">
            <v>335</v>
          </cell>
          <cell r="M29">
            <v>335</v>
          </cell>
          <cell r="N29">
            <v>335</v>
          </cell>
          <cell r="O29">
            <v>457.96800000000002</v>
          </cell>
          <cell r="P29">
            <v>811</v>
          </cell>
          <cell r="Q29">
            <v>600</v>
          </cell>
          <cell r="R29">
            <v>777.923</v>
          </cell>
          <cell r="S29">
            <v>811</v>
          </cell>
          <cell r="T29">
            <v>811</v>
          </cell>
          <cell r="U29">
            <v>600</v>
          </cell>
          <cell r="V29">
            <v>600</v>
          </cell>
          <cell r="W29">
            <v>500</v>
          </cell>
          <cell r="X29">
            <v>500</v>
          </cell>
          <cell r="Y29">
            <v>500</v>
          </cell>
        </row>
        <row r="30">
          <cell r="B30">
            <v>10</v>
          </cell>
          <cell r="C30">
            <v>10</v>
          </cell>
          <cell r="D30">
            <v>10</v>
          </cell>
          <cell r="E30">
            <v>10</v>
          </cell>
          <cell r="F30">
            <v>10</v>
          </cell>
          <cell r="G30">
            <v>10</v>
          </cell>
          <cell r="H30">
            <v>20</v>
          </cell>
          <cell r="I30">
            <v>20</v>
          </cell>
          <cell r="J30">
            <v>20</v>
          </cell>
          <cell r="K30">
            <v>20</v>
          </cell>
          <cell r="L30">
            <v>20</v>
          </cell>
          <cell r="M30">
            <v>20</v>
          </cell>
          <cell r="N30">
            <v>20</v>
          </cell>
          <cell r="O30">
            <v>20</v>
          </cell>
          <cell r="P30">
            <v>20</v>
          </cell>
          <cell r="Q30">
            <v>20</v>
          </cell>
          <cell r="R30">
            <v>20</v>
          </cell>
          <cell r="S30">
            <v>20</v>
          </cell>
          <cell r="T30">
            <v>20</v>
          </cell>
          <cell r="U30">
            <v>20</v>
          </cell>
          <cell r="V30">
            <v>20</v>
          </cell>
          <cell r="W30">
            <v>20</v>
          </cell>
          <cell r="X30">
            <v>20</v>
          </cell>
          <cell r="Y30">
            <v>20</v>
          </cell>
        </row>
        <row r="31">
          <cell r="B31">
            <v>20</v>
          </cell>
          <cell r="C31">
            <v>20</v>
          </cell>
          <cell r="D31">
            <v>20</v>
          </cell>
          <cell r="E31">
            <v>20</v>
          </cell>
          <cell r="F31">
            <v>20</v>
          </cell>
          <cell r="G31">
            <v>20</v>
          </cell>
          <cell r="H31">
            <v>20</v>
          </cell>
          <cell r="I31">
            <v>20</v>
          </cell>
          <cell r="J31">
            <v>20</v>
          </cell>
          <cell r="K31">
            <v>20</v>
          </cell>
          <cell r="L31">
            <v>20</v>
          </cell>
          <cell r="M31">
            <v>20</v>
          </cell>
          <cell r="N31">
            <v>20</v>
          </cell>
          <cell r="O31">
            <v>20</v>
          </cell>
          <cell r="P31">
            <v>20</v>
          </cell>
          <cell r="Q31">
            <v>20</v>
          </cell>
          <cell r="R31">
            <v>20</v>
          </cell>
          <cell r="S31">
            <v>20</v>
          </cell>
          <cell r="T31">
            <v>20</v>
          </cell>
          <cell r="U31">
            <v>20</v>
          </cell>
          <cell r="V31">
            <v>20</v>
          </cell>
          <cell r="W31">
            <v>20</v>
          </cell>
          <cell r="X31">
            <v>20</v>
          </cell>
          <cell r="Y31">
            <v>20</v>
          </cell>
        </row>
        <row r="32">
          <cell r="B32">
            <v>10</v>
          </cell>
          <cell r="C32">
            <v>10</v>
          </cell>
          <cell r="D32">
            <v>10</v>
          </cell>
          <cell r="E32">
            <v>10</v>
          </cell>
          <cell r="F32">
            <v>10</v>
          </cell>
          <cell r="G32">
            <v>10</v>
          </cell>
          <cell r="H32">
            <v>20</v>
          </cell>
          <cell r="I32">
            <v>20</v>
          </cell>
          <cell r="J32">
            <v>20</v>
          </cell>
          <cell r="K32">
            <v>20</v>
          </cell>
          <cell r="L32">
            <v>20</v>
          </cell>
          <cell r="M32">
            <v>20</v>
          </cell>
          <cell r="N32">
            <v>20</v>
          </cell>
          <cell r="O32">
            <v>20</v>
          </cell>
          <cell r="P32">
            <v>20</v>
          </cell>
          <cell r="Q32">
            <v>20</v>
          </cell>
          <cell r="R32">
            <v>20</v>
          </cell>
          <cell r="S32">
            <v>20</v>
          </cell>
          <cell r="T32">
            <v>20</v>
          </cell>
          <cell r="U32">
            <v>20</v>
          </cell>
          <cell r="V32">
            <v>20</v>
          </cell>
          <cell r="W32">
            <v>20</v>
          </cell>
          <cell r="X32">
            <v>20</v>
          </cell>
          <cell r="Y32">
            <v>20</v>
          </cell>
        </row>
        <row r="35">
          <cell r="B35">
            <v>310</v>
          </cell>
          <cell r="C35">
            <v>300</v>
          </cell>
          <cell r="D35">
            <v>300</v>
          </cell>
          <cell r="E35">
            <v>300</v>
          </cell>
          <cell r="F35">
            <v>300</v>
          </cell>
          <cell r="G35">
            <v>300</v>
          </cell>
          <cell r="H35">
            <v>305</v>
          </cell>
          <cell r="I35">
            <v>315.33300000000003</v>
          </cell>
          <cell r="J35">
            <v>324.42500000000001</v>
          </cell>
          <cell r="K35">
            <v>325.67500000000001</v>
          </cell>
          <cell r="L35">
            <v>306.74099999999999</v>
          </cell>
          <cell r="M35">
            <v>308.125</v>
          </cell>
          <cell r="N35">
            <v>321.779</v>
          </cell>
          <cell r="O35">
            <v>320.154</v>
          </cell>
          <cell r="P35">
            <v>305</v>
          </cell>
          <cell r="Q35">
            <v>320.91199999999998</v>
          </cell>
          <cell r="R35">
            <v>320</v>
          </cell>
          <cell r="S35">
            <v>296.29700000000003</v>
          </cell>
          <cell r="T35">
            <v>300.94099999999997</v>
          </cell>
          <cell r="U35">
            <v>300.19099999999997</v>
          </cell>
          <cell r="V35">
            <v>310</v>
          </cell>
          <cell r="W35">
            <v>320</v>
          </cell>
          <cell r="X35">
            <v>305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H37">
            <v>70</v>
          </cell>
          <cell r="I37">
            <v>340</v>
          </cell>
          <cell r="J37">
            <v>339.05500000000001</v>
          </cell>
          <cell r="K37">
            <v>340</v>
          </cell>
          <cell r="L37">
            <v>350</v>
          </cell>
          <cell r="M37">
            <v>350</v>
          </cell>
          <cell r="N37">
            <v>350</v>
          </cell>
          <cell r="O37">
            <v>350</v>
          </cell>
          <cell r="P37">
            <v>335.36799999999999</v>
          </cell>
          <cell r="Q37">
            <v>340</v>
          </cell>
          <cell r="R37">
            <v>339.971</v>
          </cell>
          <cell r="S37">
            <v>342.572</v>
          </cell>
          <cell r="T37">
            <v>340</v>
          </cell>
          <cell r="U37">
            <v>340</v>
          </cell>
          <cell r="V37">
            <v>350</v>
          </cell>
          <cell r="W37">
            <v>350</v>
          </cell>
          <cell r="X37">
            <v>342.73399999999998</v>
          </cell>
          <cell r="Y37">
            <v>160</v>
          </cell>
        </row>
        <row r="38">
          <cell r="B38">
            <v>182</v>
          </cell>
          <cell r="C38">
            <v>182</v>
          </cell>
          <cell r="D38">
            <v>182</v>
          </cell>
          <cell r="E38">
            <v>182</v>
          </cell>
          <cell r="F38">
            <v>182</v>
          </cell>
          <cell r="G38">
            <v>182</v>
          </cell>
          <cell r="H38">
            <v>320</v>
          </cell>
          <cell r="I38">
            <v>370</v>
          </cell>
          <cell r="J38">
            <v>369.04700000000003</v>
          </cell>
          <cell r="K38">
            <v>370</v>
          </cell>
          <cell r="L38">
            <v>360</v>
          </cell>
          <cell r="M38">
            <v>360</v>
          </cell>
          <cell r="N38">
            <v>370</v>
          </cell>
          <cell r="O38">
            <v>370</v>
          </cell>
          <cell r="P38">
            <v>365.327</v>
          </cell>
          <cell r="Q38">
            <v>370</v>
          </cell>
          <cell r="R38">
            <v>369.971</v>
          </cell>
          <cell r="S38">
            <v>371.37200000000001</v>
          </cell>
          <cell r="T38">
            <v>370</v>
          </cell>
          <cell r="U38">
            <v>370</v>
          </cell>
          <cell r="V38">
            <v>370</v>
          </cell>
          <cell r="W38">
            <v>360</v>
          </cell>
          <cell r="X38">
            <v>356.21300000000002</v>
          </cell>
          <cell r="Y38">
            <v>182</v>
          </cell>
        </row>
        <row r="40">
          <cell r="R40">
            <v>20</v>
          </cell>
          <cell r="S40">
            <v>83</v>
          </cell>
          <cell r="T40">
            <v>166</v>
          </cell>
          <cell r="U40">
            <v>166</v>
          </cell>
          <cell r="V40">
            <v>25</v>
          </cell>
        </row>
        <row r="41">
          <cell r="R41">
            <v>40</v>
          </cell>
          <cell r="S41">
            <v>80</v>
          </cell>
          <cell r="T41">
            <v>120</v>
          </cell>
          <cell r="U41">
            <v>80</v>
          </cell>
        </row>
        <row r="42">
          <cell r="J42">
            <v>75</v>
          </cell>
          <cell r="W42">
            <v>45</v>
          </cell>
          <cell r="X42">
            <v>45</v>
          </cell>
        </row>
        <row r="45">
          <cell r="N45">
            <v>105</v>
          </cell>
          <cell r="O45">
            <v>105</v>
          </cell>
          <cell r="P45">
            <v>105</v>
          </cell>
          <cell r="Q45">
            <v>105</v>
          </cell>
          <cell r="R45">
            <v>42</v>
          </cell>
          <cell r="V45">
            <v>90</v>
          </cell>
        </row>
        <row r="46">
          <cell r="N46">
            <v>35</v>
          </cell>
          <cell r="O46">
            <v>35</v>
          </cell>
        </row>
        <row r="49">
          <cell r="S49">
            <v>113</v>
          </cell>
          <cell r="T49">
            <v>30</v>
          </cell>
          <cell r="U49">
            <v>97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T51">
            <v>50</v>
          </cell>
          <cell r="U51">
            <v>70</v>
          </cell>
        </row>
        <row r="53">
          <cell r="S53">
            <v>57.878</v>
          </cell>
        </row>
        <row r="54">
          <cell r="I54">
            <v>30</v>
          </cell>
          <cell r="J54">
            <v>20</v>
          </cell>
          <cell r="K54">
            <v>20</v>
          </cell>
          <cell r="R54">
            <v>20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1407.8789999999999</v>
          </cell>
          <cell r="C59">
            <v>1390.7829999999999</v>
          </cell>
          <cell r="D59">
            <v>1313.2540000000001</v>
          </cell>
          <cell r="E59">
            <v>1214.6699999999996</v>
          </cell>
          <cell r="F59">
            <v>1122.8409999999999</v>
          </cell>
          <cell r="G59">
            <v>1032.8339999999998</v>
          </cell>
          <cell r="H59">
            <v>966.4050000000002</v>
          </cell>
          <cell r="I59">
            <v>1176.8009999999997</v>
          </cell>
          <cell r="J59">
            <v>1565.7319999999995</v>
          </cell>
          <cell r="K59">
            <v>1912.5030000000004</v>
          </cell>
          <cell r="L59">
            <v>2139.1909999999998</v>
          </cell>
          <cell r="M59">
            <v>2207.8760000000002</v>
          </cell>
          <cell r="N59">
            <v>2097.663</v>
          </cell>
          <cell r="O59">
            <v>1813.1489999999999</v>
          </cell>
          <cell r="P59">
            <v>1353.9020000000003</v>
          </cell>
          <cell r="Q59">
            <v>931.3480000000003</v>
          </cell>
          <cell r="R59">
            <v>822.42200000000003</v>
          </cell>
          <cell r="S59">
            <v>851.49000000000012</v>
          </cell>
          <cell r="T59">
            <v>879.36700000000008</v>
          </cell>
          <cell r="U59">
            <v>879.10400000000016</v>
          </cell>
          <cell r="V59">
            <v>907.62100000000009</v>
          </cell>
          <cell r="W59">
            <v>946.92699999999991</v>
          </cell>
          <cell r="X59">
            <v>999.70900000000006</v>
          </cell>
          <cell r="Y59">
            <v>1057.674</v>
          </cell>
        </row>
        <row r="72">
          <cell r="B72">
            <v>36</v>
          </cell>
          <cell r="C72">
            <v>57.805999999999997</v>
          </cell>
          <cell r="D72">
            <v>36</v>
          </cell>
          <cell r="E72">
            <v>36</v>
          </cell>
          <cell r="F72">
            <v>36</v>
          </cell>
          <cell r="G72">
            <v>94.102000000000004</v>
          </cell>
          <cell r="H72">
            <v>136</v>
          </cell>
          <cell r="I72">
            <v>29</v>
          </cell>
          <cell r="J72">
            <v>31</v>
          </cell>
          <cell r="K72">
            <v>31</v>
          </cell>
          <cell r="L72">
            <v>31</v>
          </cell>
          <cell r="M72">
            <v>29</v>
          </cell>
          <cell r="N72">
            <v>29</v>
          </cell>
          <cell r="O72">
            <v>29</v>
          </cell>
          <cell r="P72">
            <v>49</v>
          </cell>
          <cell r="Q72">
            <v>115</v>
          </cell>
          <cell r="R72">
            <v>73</v>
          </cell>
          <cell r="S72">
            <v>103</v>
          </cell>
          <cell r="T72">
            <v>102</v>
          </cell>
          <cell r="U72">
            <v>94</v>
          </cell>
          <cell r="V72">
            <v>94</v>
          </cell>
          <cell r="W72">
            <v>29</v>
          </cell>
          <cell r="X72">
            <v>29</v>
          </cell>
          <cell r="Y72">
            <v>76</v>
          </cell>
        </row>
        <row r="73">
          <cell r="B73">
            <v>119.547</v>
          </cell>
          <cell r="C73">
            <v>160</v>
          </cell>
          <cell r="D73">
            <v>160</v>
          </cell>
          <cell r="E73">
            <v>150</v>
          </cell>
          <cell r="F73">
            <v>141</v>
          </cell>
          <cell r="G73">
            <v>160</v>
          </cell>
          <cell r="H73">
            <v>108</v>
          </cell>
          <cell r="I73">
            <v>106</v>
          </cell>
          <cell r="J73">
            <v>107</v>
          </cell>
          <cell r="K73">
            <v>110</v>
          </cell>
          <cell r="L73">
            <v>111</v>
          </cell>
          <cell r="M73">
            <v>107</v>
          </cell>
          <cell r="N73">
            <v>153</v>
          </cell>
          <cell r="O73">
            <v>154</v>
          </cell>
          <cell r="P73">
            <v>115</v>
          </cell>
          <cell r="Q73">
            <v>161</v>
          </cell>
          <cell r="R73">
            <v>161</v>
          </cell>
          <cell r="S73">
            <v>117</v>
          </cell>
          <cell r="T73">
            <v>112</v>
          </cell>
          <cell r="U73">
            <v>149</v>
          </cell>
          <cell r="V73">
            <v>167</v>
          </cell>
          <cell r="W73">
            <v>178</v>
          </cell>
          <cell r="X73">
            <v>105</v>
          </cell>
          <cell r="Y73">
            <v>87</v>
          </cell>
        </row>
        <row r="74">
          <cell r="B74">
            <v>319.33499999999998</v>
          </cell>
          <cell r="C74">
            <v>242</v>
          </cell>
          <cell r="D74">
            <v>271.22500000000002</v>
          </cell>
          <cell r="E74">
            <v>290</v>
          </cell>
          <cell r="F74">
            <v>391</v>
          </cell>
          <cell r="G74">
            <v>514</v>
          </cell>
          <cell r="H74">
            <v>345.83699999999999</v>
          </cell>
          <cell r="I74">
            <v>405</v>
          </cell>
          <cell r="J74">
            <v>281</v>
          </cell>
          <cell r="K74">
            <v>281</v>
          </cell>
          <cell r="L74">
            <v>285</v>
          </cell>
          <cell r="M74">
            <v>279</v>
          </cell>
          <cell r="N74">
            <v>339</v>
          </cell>
          <cell r="O74">
            <v>339</v>
          </cell>
          <cell r="P74">
            <v>306</v>
          </cell>
          <cell r="Q74">
            <v>458</v>
          </cell>
          <cell r="R74">
            <v>454</v>
          </cell>
          <cell r="S74">
            <v>500</v>
          </cell>
          <cell r="T74">
            <v>485.90100000000001</v>
          </cell>
          <cell r="U74">
            <v>598</v>
          </cell>
          <cell r="V74">
            <v>589.88400000000001</v>
          </cell>
          <cell r="W74">
            <v>535.94499999999994</v>
          </cell>
          <cell r="X74">
            <v>390</v>
          </cell>
          <cell r="Y74">
            <v>379</v>
          </cell>
        </row>
        <row r="75">
          <cell r="B75">
            <v>116</v>
          </cell>
          <cell r="C75">
            <v>116</v>
          </cell>
          <cell r="D75">
            <v>116</v>
          </cell>
          <cell r="E75">
            <v>116</v>
          </cell>
          <cell r="F75">
            <v>116</v>
          </cell>
          <cell r="G75">
            <v>116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116</v>
          </cell>
        </row>
        <row r="76">
          <cell r="B76">
            <v>30</v>
          </cell>
          <cell r="C76">
            <v>125</v>
          </cell>
          <cell r="D76">
            <v>115</v>
          </cell>
          <cell r="E76">
            <v>122</v>
          </cell>
          <cell r="F76">
            <v>87</v>
          </cell>
          <cell r="G76">
            <v>295</v>
          </cell>
          <cell r="H76">
            <v>500</v>
          </cell>
          <cell r="I76">
            <v>500</v>
          </cell>
          <cell r="J76">
            <v>500</v>
          </cell>
          <cell r="K76">
            <v>500</v>
          </cell>
          <cell r="L76">
            <v>500</v>
          </cell>
          <cell r="M76">
            <v>500</v>
          </cell>
          <cell r="N76">
            <v>500</v>
          </cell>
          <cell r="O76">
            <v>500</v>
          </cell>
          <cell r="P76">
            <v>500</v>
          </cell>
          <cell r="Q76">
            <v>500</v>
          </cell>
          <cell r="R76">
            <v>500</v>
          </cell>
          <cell r="S76">
            <v>500</v>
          </cell>
          <cell r="T76">
            <v>500</v>
          </cell>
          <cell r="U76">
            <v>500</v>
          </cell>
          <cell r="V76">
            <v>500</v>
          </cell>
          <cell r="W76">
            <v>480</v>
          </cell>
          <cell r="X76">
            <v>348.03</v>
          </cell>
          <cell r="Y76">
            <v>252</v>
          </cell>
        </row>
      </sheetData>
      <sheetData sheetId="17">
        <row r="64">
          <cell r="B64">
            <v>992.697</v>
          </cell>
          <cell r="C64">
            <v>1008.1179999999999</v>
          </cell>
          <cell r="D64">
            <v>1018.582</v>
          </cell>
          <cell r="E64">
            <v>1019.005</v>
          </cell>
          <cell r="F64">
            <v>1020.05</v>
          </cell>
          <cell r="G64">
            <v>1015.518</v>
          </cell>
          <cell r="H64">
            <v>997.85599999999999</v>
          </cell>
          <cell r="I64">
            <v>978.57100000000003</v>
          </cell>
          <cell r="J64">
            <v>949.75300000000004</v>
          </cell>
          <cell r="K64">
            <v>914.29899999999998</v>
          </cell>
          <cell r="L64">
            <v>818.46399999999994</v>
          </cell>
          <cell r="M64">
            <v>792.53</v>
          </cell>
          <cell r="N64">
            <v>774.93700000000001</v>
          </cell>
          <cell r="O64">
            <v>769.50800000000004</v>
          </cell>
          <cell r="P64">
            <v>825.65899999999999</v>
          </cell>
          <cell r="Q64">
            <v>826.721</v>
          </cell>
          <cell r="R64">
            <v>843.50599999999997</v>
          </cell>
          <cell r="S64">
            <v>938.70600000000002</v>
          </cell>
          <cell r="T64">
            <v>873.26</v>
          </cell>
          <cell r="U64">
            <v>875.94899999999996</v>
          </cell>
          <cell r="V64">
            <v>877.19</v>
          </cell>
          <cell r="W64">
            <v>902.82899999999995</v>
          </cell>
          <cell r="X64">
            <v>805.83799999999997</v>
          </cell>
          <cell r="Y64">
            <v>971.41100000000006</v>
          </cell>
        </row>
        <row r="65">
          <cell r="B65">
            <v>927.85599999999999</v>
          </cell>
          <cell r="C65">
            <v>909.84699999999987</v>
          </cell>
          <cell r="D65">
            <v>901.20600000000013</v>
          </cell>
          <cell r="E65">
            <v>899.96300000000008</v>
          </cell>
          <cell r="F65">
            <v>928.52700000000016</v>
          </cell>
          <cell r="G65">
            <v>1048.0690000000002</v>
          </cell>
          <cell r="H65">
            <v>1210.9160000000002</v>
          </cell>
          <cell r="I65">
            <v>1357.2310000000002</v>
          </cell>
          <cell r="J65">
            <v>1436.6480000000001</v>
          </cell>
          <cell r="K65">
            <v>1463.8350000000003</v>
          </cell>
          <cell r="L65">
            <v>1483.2429999999999</v>
          </cell>
          <cell r="M65">
            <v>1486.5130000000004</v>
          </cell>
          <cell r="N65">
            <v>1472.8650000000002</v>
          </cell>
          <cell r="O65">
            <v>1427.7</v>
          </cell>
          <cell r="P65">
            <v>1364.191</v>
          </cell>
          <cell r="Q65">
            <v>1322.674</v>
          </cell>
          <cell r="R65">
            <v>1332.8210000000004</v>
          </cell>
          <cell r="S65">
            <v>1318.6330000000003</v>
          </cell>
          <cell r="T65">
            <v>1307.52</v>
          </cell>
          <cell r="U65">
            <v>1277.1860000000001</v>
          </cell>
          <cell r="V65">
            <v>1214.049</v>
          </cell>
          <cell r="W65">
            <v>1105.923</v>
          </cell>
          <cell r="X65">
            <v>1068.9860000000001</v>
          </cell>
          <cell r="Y65">
            <v>991.65099999999984</v>
          </cell>
        </row>
        <row r="66">
          <cell r="B66">
            <v>2490.6080000000002</v>
          </cell>
          <cell r="C66">
            <v>2403.0240000000003</v>
          </cell>
          <cell r="D66">
            <v>2331.0909999999999</v>
          </cell>
          <cell r="E66">
            <v>2254.636</v>
          </cell>
          <cell r="F66">
            <v>2352.6930000000002</v>
          </cell>
          <cell r="G66">
            <v>2707.2490000000003</v>
          </cell>
          <cell r="H66">
            <v>3148.37</v>
          </cell>
          <cell r="I66">
            <v>3541.7509999999997</v>
          </cell>
          <cell r="J66">
            <v>3904.145</v>
          </cell>
          <cell r="K66">
            <v>4108.0869999999995</v>
          </cell>
          <cell r="L66">
            <v>4258.4709999999995</v>
          </cell>
          <cell r="M66">
            <v>4326.0810000000001</v>
          </cell>
          <cell r="N66">
            <v>4255.5200000000004</v>
          </cell>
          <cell r="O66">
            <v>4091.4629999999997</v>
          </cell>
          <cell r="P66">
            <v>4047.2449999999999</v>
          </cell>
          <cell r="Q66">
            <v>4079.3050000000003</v>
          </cell>
          <cell r="R66">
            <v>4422.3599999999988</v>
          </cell>
          <cell r="S66">
            <v>4653.170000000001</v>
          </cell>
          <cell r="T66">
            <v>4709.8289999999997</v>
          </cell>
          <cell r="U66">
            <v>4678.2259999999997</v>
          </cell>
          <cell r="V66">
            <v>4363.6659999999993</v>
          </cell>
          <cell r="W66">
            <v>3839.52</v>
          </cell>
          <cell r="X66">
            <v>3589.2619999999993</v>
          </cell>
          <cell r="Y66">
            <v>3022.6940000000009</v>
          </cell>
        </row>
        <row r="67">
          <cell r="C67">
            <v>220</v>
          </cell>
          <cell r="D67">
            <v>220</v>
          </cell>
          <cell r="E67">
            <v>220</v>
          </cell>
        </row>
        <row r="68">
          <cell r="B68">
            <v>118.5</v>
          </cell>
          <cell r="C68">
            <v>116.5</v>
          </cell>
          <cell r="D68">
            <v>105.5</v>
          </cell>
          <cell r="E68">
            <v>104</v>
          </cell>
          <cell r="F68">
            <v>111.5</v>
          </cell>
          <cell r="G68">
            <v>126</v>
          </cell>
          <cell r="H68">
            <v>132</v>
          </cell>
          <cell r="I68">
            <v>139</v>
          </cell>
          <cell r="J68">
            <v>134.5</v>
          </cell>
          <cell r="K68">
            <v>128</v>
          </cell>
          <cell r="L68">
            <v>131.5</v>
          </cell>
          <cell r="M68">
            <v>131.5</v>
          </cell>
          <cell r="N68">
            <v>131</v>
          </cell>
          <cell r="O68">
            <v>129.5</v>
          </cell>
          <cell r="P68">
            <v>141</v>
          </cell>
          <cell r="Q68">
            <v>152.5</v>
          </cell>
          <cell r="R68">
            <v>163.5</v>
          </cell>
          <cell r="S68">
            <v>177</v>
          </cell>
          <cell r="T68">
            <v>176.5</v>
          </cell>
          <cell r="U68">
            <v>174.5</v>
          </cell>
          <cell r="V68">
            <v>160.5</v>
          </cell>
          <cell r="W68">
            <v>145.5</v>
          </cell>
          <cell r="X68">
            <v>132.5</v>
          </cell>
          <cell r="Y68">
            <v>127.5</v>
          </cell>
        </row>
        <row r="72">
          <cell r="B72">
            <v>43</v>
          </cell>
          <cell r="C72">
            <v>39</v>
          </cell>
          <cell r="D72">
            <v>39</v>
          </cell>
          <cell r="E72">
            <v>39</v>
          </cell>
          <cell r="F72">
            <v>39</v>
          </cell>
          <cell r="G72">
            <v>39</v>
          </cell>
          <cell r="H72">
            <v>40</v>
          </cell>
          <cell r="I72">
            <v>199</v>
          </cell>
          <cell r="J72">
            <v>198</v>
          </cell>
          <cell r="K72">
            <v>161</v>
          </cell>
          <cell r="L72">
            <v>194</v>
          </cell>
          <cell r="M72">
            <v>159</v>
          </cell>
          <cell r="N72">
            <v>158</v>
          </cell>
          <cell r="O72">
            <v>158</v>
          </cell>
          <cell r="P72">
            <v>146</v>
          </cell>
          <cell r="Q72">
            <v>146</v>
          </cell>
          <cell r="R72">
            <v>107</v>
          </cell>
          <cell r="S72">
            <v>142</v>
          </cell>
          <cell r="T72">
            <v>141</v>
          </cell>
          <cell r="U72">
            <v>132</v>
          </cell>
          <cell r="V72">
            <v>161</v>
          </cell>
          <cell r="W72">
            <v>160</v>
          </cell>
          <cell r="X72">
            <v>175</v>
          </cell>
          <cell r="Y72">
            <v>48</v>
          </cell>
        </row>
        <row r="73">
          <cell r="B73">
            <v>6</v>
          </cell>
          <cell r="C73">
            <v>1</v>
          </cell>
          <cell r="D73">
            <v>14</v>
          </cell>
          <cell r="E73">
            <v>20</v>
          </cell>
          <cell r="F73">
            <v>20</v>
          </cell>
          <cell r="G73">
            <v>20</v>
          </cell>
          <cell r="H73">
            <v>25</v>
          </cell>
          <cell r="I73">
            <v>96</v>
          </cell>
          <cell r="J73">
            <v>140</v>
          </cell>
          <cell r="K73">
            <v>96</v>
          </cell>
          <cell r="L73">
            <v>128</v>
          </cell>
          <cell r="M73">
            <v>155</v>
          </cell>
          <cell r="N73">
            <v>243</v>
          </cell>
          <cell r="O73">
            <v>198</v>
          </cell>
          <cell r="P73">
            <v>198</v>
          </cell>
          <cell r="Q73">
            <v>186</v>
          </cell>
          <cell r="R73">
            <v>157</v>
          </cell>
          <cell r="S73">
            <v>116</v>
          </cell>
          <cell r="T73">
            <v>106</v>
          </cell>
          <cell r="U73">
            <v>100</v>
          </cell>
          <cell r="V73">
            <v>61</v>
          </cell>
          <cell r="W73">
            <v>39</v>
          </cell>
          <cell r="X73">
            <v>92</v>
          </cell>
          <cell r="Y73">
            <v>35</v>
          </cell>
        </row>
        <row r="74">
          <cell r="B74">
            <v>19</v>
          </cell>
          <cell r="C74">
            <v>18</v>
          </cell>
          <cell r="D74">
            <v>18</v>
          </cell>
          <cell r="E74">
            <v>18</v>
          </cell>
          <cell r="F74">
            <v>18</v>
          </cell>
          <cell r="G74">
            <v>33</v>
          </cell>
          <cell r="H74">
            <v>28</v>
          </cell>
          <cell r="I74">
            <v>68</v>
          </cell>
          <cell r="J74">
            <v>308</v>
          </cell>
          <cell r="K74">
            <v>326</v>
          </cell>
          <cell r="L74">
            <v>161</v>
          </cell>
          <cell r="M74">
            <v>190</v>
          </cell>
          <cell r="N74">
            <v>135</v>
          </cell>
          <cell r="O74">
            <v>135</v>
          </cell>
          <cell r="P74">
            <v>70</v>
          </cell>
          <cell r="Q74">
            <v>70</v>
          </cell>
          <cell r="R74">
            <v>71</v>
          </cell>
          <cell r="S74">
            <v>70</v>
          </cell>
          <cell r="T74">
            <v>145</v>
          </cell>
          <cell r="U74">
            <v>70</v>
          </cell>
          <cell r="X74">
            <v>5</v>
          </cell>
          <cell r="Y74">
            <v>129.31799999999998</v>
          </cell>
        </row>
        <row r="76">
          <cell r="B76">
            <v>135</v>
          </cell>
          <cell r="C76">
            <v>70</v>
          </cell>
          <cell r="D76">
            <v>60</v>
          </cell>
          <cell r="E76">
            <v>60</v>
          </cell>
          <cell r="F76">
            <v>60</v>
          </cell>
        </row>
      </sheetData>
      <sheetData sheetId="18">
        <row r="7">
          <cell r="B7">
            <v>42.67</v>
          </cell>
          <cell r="C7">
            <v>46.9</v>
          </cell>
          <cell r="D7">
            <v>45.54</v>
          </cell>
          <cell r="E7">
            <v>44.2</v>
          </cell>
          <cell r="F7">
            <v>41.38</v>
          </cell>
          <cell r="G7">
            <v>51.07</v>
          </cell>
          <cell r="H7">
            <v>65.989999999999995</v>
          </cell>
          <cell r="I7">
            <v>88.33</v>
          </cell>
          <cell r="J7">
            <v>89.4</v>
          </cell>
          <cell r="K7">
            <v>89.39</v>
          </cell>
          <cell r="L7">
            <v>83.3</v>
          </cell>
          <cell r="M7">
            <v>82.4</v>
          </cell>
          <cell r="N7">
            <v>79.400000000000006</v>
          </cell>
          <cell r="O7">
            <v>75.5</v>
          </cell>
          <cell r="P7">
            <v>76.400000000000006</v>
          </cell>
          <cell r="Q7">
            <v>88.19</v>
          </cell>
          <cell r="R7">
            <v>89.4</v>
          </cell>
          <cell r="S7">
            <v>110.01</v>
          </cell>
          <cell r="T7">
            <v>101.5</v>
          </cell>
          <cell r="U7">
            <v>89.39</v>
          </cell>
          <cell r="V7">
            <v>72</v>
          </cell>
          <cell r="W7">
            <v>57.86</v>
          </cell>
          <cell r="X7">
            <v>48.45</v>
          </cell>
          <cell r="Y7">
            <v>49.4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DUFERCO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EUNICE_TRADING</v>
          </cell>
        </row>
        <row r="15">
          <cell r="A15" t="str">
            <v>EVN_TRADING_SEE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INTERENERGO</v>
          </cell>
        </row>
        <row r="23">
          <cell r="A23" t="str">
            <v>KEN</v>
          </cell>
        </row>
        <row r="24">
          <cell r="A24" t="str">
            <v>KORINTHOS_POWER</v>
          </cell>
        </row>
        <row r="25">
          <cell r="A25" t="str">
            <v>LE_TRADING</v>
          </cell>
        </row>
        <row r="26">
          <cell r="A26" t="str">
            <v>LIG_MEGALOPOLIS</v>
          </cell>
        </row>
        <row r="27">
          <cell r="A27" t="str">
            <v>LIG_MELITIS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NRG_TRADING_HOUS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SOLARENERGY</v>
          </cell>
        </row>
        <row r="35">
          <cell r="A35" t="str">
            <v>STATKRAFT-DE1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VOLTON</v>
          </cell>
        </row>
        <row r="40">
          <cell r="A40" t="str">
            <v>WATT_AND_VOLT</v>
          </cell>
        </row>
        <row r="41">
          <cell r="A41" t="str">
            <v>WOOTIS</v>
          </cell>
        </row>
        <row r="42">
          <cell r="A42" t="str">
            <v>COUPLING_CBS</v>
          </cell>
        </row>
        <row r="47">
          <cell r="A47" t="str">
            <v>ADMIE</v>
          </cell>
        </row>
        <row r="48">
          <cell r="A48" t="str">
            <v>ALPIQ_ENERGY</v>
          </cell>
        </row>
        <row r="49">
          <cell r="A49" t="str">
            <v>ATTIKI_GSC</v>
          </cell>
        </row>
        <row r="50">
          <cell r="A50" t="str">
            <v>AXPO_ROMANIA</v>
          </cell>
        </row>
        <row r="51">
          <cell r="A51" t="str">
            <v>DANSKECOM</v>
          </cell>
        </row>
        <row r="52">
          <cell r="A52" t="str">
            <v>EFT_SLOVENIA</v>
          </cell>
        </row>
        <row r="53">
          <cell r="A53" t="str">
            <v>EGPH_SUPPLY</v>
          </cell>
        </row>
        <row r="54">
          <cell r="A54" t="str">
            <v>ELINOIL</v>
          </cell>
        </row>
        <row r="55">
          <cell r="A55" t="str">
            <v>ELPEDISON</v>
          </cell>
        </row>
        <row r="56">
          <cell r="A56" t="str">
            <v>ELTA</v>
          </cell>
        </row>
        <row r="57">
          <cell r="A57" t="str">
            <v>EPA_THESS</v>
          </cell>
        </row>
        <row r="58">
          <cell r="A58" t="str">
            <v>EUNICE_TRADING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INTERENERGO</v>
          </cell>
        </row>
        <row r="64">
          <cell r="A64" t="str">
            <v>KEN</v>
          </cell>
        </row>
        <row r="65">
          <cell r="A65" t="str">
            <v>KVMARKOUSA</v>
          </cell>
        </row>
        <row r="66">
          <cell r="A66" t="str">
            <v>LE_TRADING</v>
          </cell>
        </row>
        <row r="67">
          <cell r="A67" t="str">
            <v>LIG_MEGALOPOLIS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PETROGAZ</v>
          </cell>
        </row>
        <row r="72">
          <cell r="A72" t="str">
            <v>PPC</v>
          </cell>
        </row>
        <row r="73">
          <cell r="A73" t="str">
            <v>SOLARENERGY</v>
          </cell>
        </row>
        <row r="74">
          <cell r="A74" t="str">
            <v>STATKRAFT-DE1</v>
          </cell>
        </row>
        <row r="75">
          <cell r="A75" t="str">
            <v>TERNA_ENERGY</v>
          </cell>
        </row>
        <row r="76">
          <cell r="A76" t="str">
            <v>VIENER</v>
          </cell>
        </row>
        <row r="77">
          <cell r="A77" t="str">
            <v>VIOLAR</v>
          </cell>
        </row>
        <row r="78">
          <cell r="A78" t="str">
            <v>VOLTERRA</v>
          </cell>
        </row>
        <row r="79">
          <cell r="A79" t="str">
            <v>VOLTON</v>
          </cell>
        </row>
        <row r="80">
          <cell r="A80" t="str">
            <v>WATT_AND_VOLT</v>
          </cell>
        </row>
        <row r="81">
          <cell r="A8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44173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44171</v>
          </cell>
        </row>
        <row r="4">
          <cell r="B4">
            <v>44171</v>
          </cell>
        </row>
        <row r="5">
          <cell r="B5">
            <v>44171</v>
          </cell>
        </row>
        <row r="6">
          <cell r="B6">
            <v>44171</v>
          </cell>
        </row>
        <row r="7">
          <cell r="B7">
            <v>44171</v>
          </cell>
        </row>
        <row r="8">
          <cell r="B8">
            <v>44171</v>
          </cell>
        </row>
        <row r="9">
          <cell r="B9">
            <v>44171</v>
          </cell>
        </row>
        <row r="10">
          <cell r="B10">
            <v>44171</v>
          </cell>
        </row>
        <row r="11">
          <cell r="B11">
            <v>44171</v>
          </cell>
        </row>
        <row r="12">
          <cell r="B12">
            <v>44171</v>
          </cell>
        </row>
        <row r="13">
          <cell r="B13">
            <v>44171</v>
          </cell>
        </row>
        <row r="14">
          <cell r="B14">
            <v>44171</v>
          </cell>
        </row>
        <row r="15">
          <cell r="B15">
            <v>44171</v>
          </cell>
        </row>
        <row r="16">
          <cell r="B16">
            <v>44171</v>
          </cell>
        </row>
      </sheetData>
      <sheetData sheetId="41">
        <row r="2">
          <cell r="C2">
            <v>44174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449.97030000000001</v>
          </cell>
          <cell r="J12">
            <v>449.97</v>
          </cell>
          <cell r="K12">
            <v>449.97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339.79500000000002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38.323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160.9726</v>
          </cell>
          <cell r="J24">
            <v>160.97300000000001</v>
          </cell>
          <cell r="K24">
            <v>160.97300000000001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44173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0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4732.661000000001</v>
      </c>
      <c r="C4" s="18">
        <v>4785.4890000000014</v>
      </c>
      <c r="D4" s="18">
        <v>4707.3790000000008</v>
      </c>
      <c r="E4" s="18">
        <v>4634.6040000000003</v>
      </c>
      <c r="F4" s="18">
        <v>4549.7700000000004</v>
      </c>
      <c r="G4" s="18">
        <v>4988.8360000000002</v>
      </c>
      <c r="H4" s="18">
        <v>5582.1420000000007</v>
      </c>
      <c r="I4" s="18">
        <v>6379.5529999999999</v>
      </c>
      <c r="J4" s="18">
        <v>7071.0460000000003</v>
      </c>
      <c r="K4" s="18">
        <v>7197.2209999999986</v>
      </c>
      <c r="L4" s="18">
        <v>7174.6780000000008</v>
      </c>
      <c r="M4" s="18">
        <v>7240.6240000000007</v>
      </c>
      <c r="N4" s="18">
        <v>7170.3219999999992</v>
      </c>
      <c r="O4" s="18">
        <v>6909.1710000000003</v>
      </c>
      <c r="P4" s="18">
        <v>6792.0950000000021</v>
      </c>
      <c r="Q4" s="18">
        <v>6783.2</v>
      </c>
      <c r="R4" s="18">
        <v>7097.186999999999</v>
      </c>
      <c r="S4" s="18">
        <v>7415.509</v>
      </c>
      <c r="T4" s="18">
        <v>7459.1090000000004</v>
      </c>
      <c r="U4" s="18">
        <v>7307.8609999999999</v>
      </c>
      <c r="V4" s="18">
        <v>6837.4049999999997</v>
      </c>
      <c r="W4" s="18">
        <v>6192.7720000000018</v>
      </c>
      <c r="X4" s="18">
        <v>5868.5860000000021</v>
      </c>
      <c r="Y4" s="18">
        <v>5325.5740000000005</v>
      </c>
      <c r="Z4" s="19"/>
      <c r="AA4" s="20">
        <f>SUM(B4:Z4)</f>
        <v>150202.79400000002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42.67</v>
      </c>
      <c r="C7" s="28">
        <v>46.9</v>
      </c>
      <c r="D7" s="28">
        <v>45.54</v>
      </c>
      <c r="E7" s="28">
        <v>44.2</v>
      </c>
      <c r="F7" s="28">
        <v>41.38</v>
      </c>
      <c r="G7" s="28">
        <v>51.07</v>
      </c>
      <c r="H7" s="28">
        <v>65.989999999999995</v>
      </c>
      <c r="I7" s="28">
        <v>88.33</v>
      </c>
      <c r="J7" s="28">
        <v>89.4</v>
      </c>
      <c r="K7" s="28">
        <v>89.39</v>
      </c>
      <c r="L7" s="28">
        <v>83.3</v>
      </c>
      <c r="M7" s="28">
        <v>82.4</v>
      </c>
      <c r="N7" s="28">
        <v>79.400000000000006</v>
      </c>
      <c r="O7" s="28">
        <v>75.5</v>
      </c>
      <c r="P7" s="28">
        <v>76.400000000000006</v>
      </c>
      <c r="Q7" s="28">
        <v>88.19</v>
      </c>
      <c r="R7" s="28">
        <v>89.4</v>
      </c>
      <c r="S7" s="28">
        <v>110.01</v>
      </c>
      <c r="T7" s="28">
        <v>101.5</v>
      </c>
      <c r="U7" s="28">
        <v>89.39</v>
      </c>
      <c r="V7" s="28">
        <v>72</v>
      </c>
      <c r="W7" s="28">
        <v>57.86</v>
      </c>
      <c r="X7" s="28">
        <v>48.45</v>
      </c>
      <c r="Y7" s="28">
        <v>49.4</v>
      </c>
      <c r="Z7" s="29"/>
      <c r="AA7" s="30">
        <f>IF(SUM(GR_MAINLAND_MCP_SUM_SELL)&lt;&gt;0,AVERAGEIF(GR_MAINLAND_MCP_SUM_SELL,"&lt;&gt;"""),"")</f>
        <v>71.169583333333335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989</v>
      </c>
      <c r="C10" s="42">
        <v>989</v>
      </c>
      <c r="D10" s="42">
        <v>989</v>
      </c>
      <c r="E10" s="42">
        <v>989</v>
      </c>
      <c r="F10" s="42">
        <v>989</v>
      </c>
      <c r="G10" s="42">
        <v>989</v>
      </c>
      <c r="H10" s="42">
        <v>1099</v>
      </c>
      <c r="I10" s="42">
        <v>1311.519</v>
      </c>
      <c r="J10" s="42">
        <v>1481</v>
      </c>
      <c r="K10" s="42">
        <v>1455.143</v>
      </c>
      <c r="L10" s="42">
        <v>1064.846</v>
      </c>
      <c r="M10" s="42">
        <v>1074.723</v>
      </c>
      <c r="N10" s="42">
        <v>989</v>
      </c>
      <c r="O10" s="42">
        <v>989</v>
      </c>
      <c r="P10" s="42">
        <v>989</v>
      </c>
      <c r="Q10" s="42">
        <v>1206.04</v>
      </c>
      <c r="R10" s="42">
        <v>1481</v>
      </c>
      <c r="S10" s="42">
        <v>1481</v>
      </c>
      <c r="T10" s="42">
        <v>1481</v>
      </c>
      <c r="U10" s="42">
        <v>1355.6659999999999</v>
      </c>
      <c r="V10" s="42">
        <v>1099</v>
      </c>
      <c r="W10" s="42">
        <v>989</v>
      </c>
      <c r="X10" s="42">
        <v>989</v>
      </c>
      <c r="Y10" s="42">
        <v>989</v>
      </c>
      <c r="Z10" s="43"/>
      <c r="AA10" s="44">
        <f>SUM(B10:Z10)</f>
        <v>27457.937000000002</v>
      </c>
    </row>
    <row r="11" spans="1:27" ht="24.95" customHeight="1" x14ac:dyDescent="0.2">
      <c r="A11" s="45" t="s">
        <v>7</v>
      </c>
      <c r="B11" s="46">
        <v>1714.9</v>
      </c>
      <c r="C11" s="47">
        <v>1704.9</v>
      </c>
      <c r="D11" s="47">
        <v>1706.9</v>
      </c>
      <c r="E11" s="47">
        <v>1716.9340000000002</v>
      </c>
      <c r="F11" s="47">
        <v>1666.9290000000001</v>
      </c>
      <c r="G11" s="47">
        <v>1761.9</v>
      </c>
      <c r="H11" s="47">
        <v>2284.9</v>
      </c>
      <c r="I11" s="47">
        <v>2705.2330000000002</v>
      </c>
      <c r="J11" s="47">
        <v>2894.3139999999994</v>
      </c>
      <c r="K11" s="47">
        <v>2755.5749999999998</v>
      </c>
      <c r="L11" s="47">
        <v>2911.6410000000001</v>
      </c>
      <c r="M11" s="47">
        <v>2911.0250000000001</v>
      </c>
      <c r="N11" s="47">
        <v>2764.6590000000001</v>
      </c>
      <c r="O11" s="47">
        <v>2803.0219999999999</v>
      </c>
      <c r="P11" s="47">
        <v>3258.1930000000002</v>
      </c>
      <c r="Q11" s="47">
        <v>3190.8119999999999</v>
      </c>
      <c r="R11" s="47">
        <v>3367.7650000000003</v>
      </c>
      <c r="S11" s="47">
        <v>3383.1410000000001</v>
      </c>
      <c r="T11" s="47">
        <v>3386.8409999999999</v>
      </c>
      <c r="U11" s="47">
        <v>3173.0909999999999</v>
      </c>
      <c r="V11" s="47">
        <v>3192.9</v>
      </c>
      <c r="W11" s="47">
        <v>2846.9</v>
      </c>
      <c r="X11" s="47">
        <v>2820.8469999999998</v>
      </c>
      <c r="Y11" s="47">
        <v>2368.9</v>
      </c>
      <c r="Z11" s="48"/>
      <c r="AA11" s="49">
        <f>SUM(B11:Z11)</f>
        <v>63292.222000000009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26</v>
      </c>
      <c r="I12" s="47">
        <v>30</v>
      </c>
      <c r="J12" s="47">
        <v>95</v>
      </c>
      <c r="K12" s="47">
        <v>36</v>
      </c>
      <c r="L12" s="47">
        <v>16</v>
      </c>
      <c r="M12" s="47">
        <v>16</v>
      </c>
      <c r="N12" s="47">
        <v>182</v>
      </c>
      <c r="O12" s="47">
        <v>166</v>
      </c>
      <c r="P12" s="47">
        <v>105</v>
      </c>
      <c r="Q12" s="47">
        <v>105</v>
      </c>
      <c r="R12" s="47">
        <v>122</v>
      </c>
      <c r="S12" s="47">
        <v>363.87799999999999</v>
      </c>
      <c r="T12" s="47">
        <v>396</v>
      </c>
      <c r="U12" s="47">
        <v>443</v>
      </c>
      <c r="V12" s="47">
        <v>171</v>
      </c>
      <c r="W12" s="47">
        <v>71</v>
      </c>
      <c r="X12" s="47">
        <v>71</v>
      </c>
      <c r="Y12" s="47"/>
      <c r="Z12" s="48"/>
      <c r="AA12" s="49">
        <f>SUM(B12:Z12)</f>
        <v>2440.8779999999997</v>
      </c>
    </row>
    <row r="13" spans="1:27" ht="24.95" customHeight="1" x14ac:dyDescent="0.2">
      <c r="A13" s="50" t="s">
        <v>9</v>
      </c>
      <c r="B13" s="51">
        <v>1407.8789999999999</v>
      </c>
      <c r="C13" s="52">
        <v>1390.7829999999999</v>
      </c>
      <c r="D13" s="52">
        <v>1313.2540000000001</v>
      </c>
      <c r="E13" s="52">
        <v>1214.6699999999996</v>
      </c>
      <c r="F13" s="52">
        <v>1122.8409999999999</v>
      </c>
      <c r="G13" s="52">
        <v>1032.8339999999998</v>
      </c>
      <c r="H13" s="52">
        <v>966.4050000000002</v>
      </c>
      <c r="I13" s="52">
        <v>1176.8009999999997</v>
      </c>
      <c r="J13" s="52">
        <v>1565.7319999999995</v>
      </c>
      <c r="K13" s="52">
        <v>1912.5030000000004</v>
      </c>
      <c r="L13" s="52">
        <v>2139.1909999999998</v>
      </c>
      <c r="M13" s="52">
        <v>2207.8760000000002</v>
      </c>
      <c r="N13" s="52">
        <v>2097.663</v>
      </c>
      <c r="O13" s="52">
        <v>1813.1489999999999</v>
      </c>
      <c r="P13" s="52">
        <v>1353.9020000000003</v>
      </c>
      <c r="Q13" s="52">
        <v>931.3480000000003</v>
      </c>
      <c r="R13" s="52">
        <v>822.42200000000003</v>
      </c>
      <c r="S13" s="52">
        <v>851.49000000000012</v>
      </c>
      <c r="T13" s="52">
        <v>879.36700000000008</v>
      </c>
      <c r="U13" s="52">
        <v>879.10400000000016</v>
      </c>
      <c r="V13" s="52">
        <v>907.62100000000009</v>
      </c>
      <c r="W13" s="52">
        <v>946.92699999999991</v>
      </c>
      <c r="X13" s="52">
        <v>999.70900000000006</v>
      </c>
      <c r="Y13" s="52">
        <v>1057.674</v>
      </c>
      <c r="Z13" s="53"/>
      <c r="AA13" s="54">
        <f>SUM(B13:Z13)</f>
        <v>30991.145</v>
      </c>
    </row>
    <row r="14" spans="1:27" ht="30" customHeight="1" thickBot="1" x14ac:dyDescent="0.25">
      <c r="A14" s="55" t="s">
        <v>10</v>
      </c>
      <c r="B14" s="56">
        <f>IF(LEN(B$2)&gt;0,SUM(B10:B13),"")</f>
        <v>4111.7790000000005</v>
      </c>
      <c r="C14" s="57">
        <f t="shared" ref="C14:Z14" si="0">IF(LEN(C$2)&gt;0,SUM(C10:C13),"")</f>
        <v>4084.683</v>
      </c>
      <c r="D14" s="57">
        <f t="shared" si="0"/>
        <v>4009.1540000000005</v>
      </c>
      <c r="E14" s="57">
        <f t="shared" si="0"/>
        <v>3920.6039999999998</v>
      </c>
      <c r="F14" s="57">
        <f t="shared" si="0"/>
        <v>3778.77</v>
      </c>
      <c r="G14" s="57">
        <f t="shared" si="0"/>
        <v>3809.7339999999999</v>
      </c>
      <c r="H14" s="57">
        <f t="shared" si="0"/>
        <v>4376.3050000000003</v>
      </c>
      <c r="I14" s="57">
        <f t="shared" si="0"/>
        <v>5223.5529999999999</v>
      </c>
      <c r="J14" s="57">
        <f t="shared" si="0"/>
        <v>6036.0459999999985</v>
      </c>
      <c r="K14" s="57">
        <f t="shared" si="0"/>
        <v>6159.2210000000005</v>
      </c>
      <c r="L14" s="57">
        <f t="shared" si="0"/>
        <v>6131.6779999999999</v>
      </c>
      <c r="M14" s="57">
        <f t="shared" si="0"/>
        <v>6209.6239999999998</v>
      </c>
      <c r="N14" s="57">
        <f t="shared" si="0"/>
        <v>6033.3220000000001</v>
      </c>
      <c r="O14" s="57">
        <f t="shared" si="0"/>
        <v>5771.1710000000003</v>
      </c>
      <c r="P14" s="57">
        <f t="shared" si="0"/>
        <v>5706.0950000000003</v>
      </c>
      <c r="Q14" s="57">
        <f t="shared" si="0"/>
        <v>5433.2</v>
      </c>
      <c r="R14" s="57">
        <f t="shared" si="0"/>
        <v>5793.1869999999999</v>
      </c>
      <c r="S14" s="57">
        <f t="shared" si="0"/>
        <v>6079.5089999999991</v>
      </c>
      <c r="T14" s="57">
        <f t="shared" si="0"/>
        <v>6143.2080000000005</v>
      </c>
      <c r="U14" s="57">
        <f t="shared" si="0"/>
        <v>5850.8609999999999</v>
      </c>
      <c r="V14" s="57">
        <f t="shared" si="0"/>
        <v>5370.5209999999997</v>
      </c>
      <c r="W14" s="57">
        <f t="shared" si="0"/>
        <v>4853.8270000000002</v>
      </c>
      <c r="X14" s="57">
        <f t="shared" si="0"/>
        <v>4880.5559999999996</v>
      </c>
      <c r="Y14" s="57">
        <f t="shared" si="0"/>
        <v>4415.5740000000005</v>
      </c>
      <c r="Z14" s="58" t="str">
        <f t="shared" si="0"/>
        <v/>
      </c>
      <c r="AA14" s="59">
        <f>SUM(AA9:AA13)</f>
        <v>124182.18200000002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1755.9</v>
      </c>
      <c r="C25" s="67">
        <v>1731.9</v>
      </c>
      <c r="D25" s="67">
        <v>1680.9</v>
      </c>
      <c r="E25" s="67">
        <v>1643.9</v>
      </c>
      <c r="F25" s="67">
        <v>1586.9</v>
      </c>
      <c r="G25" s="67">
        <v>1543.9</v>
      </c>
      <c r="H25" s="67">
        <v>1558.9</v>
      </c>
      <c r="I25" s="67">
        <v>1767.9</v>
      </c>
      <c r="J25" s="67">
        <v>2309.9</v>
      </c>
      <c r="K25" s="67">
        <v>2553.9</v>
      </c>
      <c r="L25" s="67">
        <v>2716.9</v>
      </c>
      <c r="M25" s="67">
        <v>2760.9</v>
      </c>
      <c r="N25" s="67">
        <v>2728.9</v>
      </c>
      <c r="O25" s="67">
        <v>2471.9</v>
      </c>
      <c r="P25" s="67">
        <v>2033.9</v>
      </c>
      <c r="Q25" s="67">
        <v>1711.9</v>
      </c>
      <c r="R25" s="67">
        <v>1606.9</v>
      </c>
      <c r="S25" s="67">
        <v>1890.9</v>
      </c>
      <c r="T25" s="67">
        <v>1996.9</v>
      </c>
      <c r="U25" s="67">
        <v>2056.9</v>
      </c>
      <c r="V25" s="67">
        <v>1701.9</v>
      </c>
      <c r="W25" s="67">
        <v>1589.9</v>
      </c>
      <c r="X25" s="67">
        <v>1585.9</v>
      </c>
      <c r="Y25" s="67">
        <v>1515.9</v>
      </c>
      <c r="Z25" s="68"/>
      <c r="AA25" s="69">
        <f>SUM(B25:Z25)</f>
        <v>46503.60000000002</v>
      </c>
    </row>
    <row r="26" spans="1:27" ht="24.95" customHeight="1" x14ac:dyDescent="0.2">
      <c r="A26" s="70" t="s">
        <v>20</v>
      </c>
      <c r="B26" s="71">
        <v>785.76099999999997</v>
      </c>
      <c r="C26" s="72">
        <v>872.58900000000006</v>
      </c>
      <c r="D26" s="72">
        <v>845.47900000000004</v>
      </c>
      <c r="E26" s="72">
        <v>809.70399999999995</v>
      </c>
      <c r="F26" s="72">
        <v>781.87</v>
      </c>
      <c r="G26" s="72">
        <v>1263.9359999999999</v>
      </c>
      <c r="H26" s="72">
        <v>1499.242</v>
      </c>
      <c r="I26" s="72">
        <v>1697.653</v>
      </c>
      <c r="J26" s="72">
        <v>1827.146</v>
      </c>
      <c r="K26" s="72">
        <v>1669.3209999999999</v>
      </c>
      <c r="L26" s="72">
        <v>1401.778</v>
      </c>
      <c r="M26" s="72">
        <v>1423.7239999999999</v>
      </c>
      <c r="N26" s="72">
        <v>1370.422</v>
      </c>
      <c r="O26" s="72">
        <v>1257.271</v>
      </c>
      <c r="P26" s="72">
        <v>1593.1949999999999</v>
      </c>
      <c r="Q26" s="72">
        <v>1790.3</v>
      </c>
      <c r="R26" s="72">
        <v>2209.2869999999998</v>
      </c>
      <c r="S26" s="72">
        <v>2268.6089999999999</v>
      </c>
      <c r="T26" s="72">
        <v>2201.2089999999998</v>
      </c>
      <c r="U26" s="72">
        <v>1989.961</v>
      </c>
      <c r="V26" s="72">
        <v>1854.5050000000001</v>
      </c>
      <c r="W26" s="72">
        <v>1311.8720000000001</v>
      </c>
      <c r="X26" s="72">
        <v>1006.686</v>
      </c>
      <c r="Y26" s="72">
        <v>966.67399999999998</v>
      </c>
      <c r="Z26" s="73"/>
      <c r="AA26" s="74">
        <f>SUM(B26:Z26)</f>
        <v>34698.193999999996</v>
      </c>
    </row>
    <row r="27" spans="1:27" ht="24.95" customHeight="1" x14ac:dyDescent="0.2">
      <c r="A27" s="77" t="s">
        <v>21</v>
      </c>
      <c r="B27" s="75">
        <v>2191</v>
      </c>
      <c r="C27" s="76">
        <v>2181</v>
      </c>
      <c r="D27" s="76">
        <v>2181</v>
      </c>
      <c r="E27" s="76">
        <v>2181</v>
      </c>
      <c r="F27" s="76">
        <v>2181</v>
      </c>
      <c r="G27" s="76">
        <v>2181</v>
      </c>
      <c r="H27" s="76">
        <v>2524</v>
      </c>
      <c r="I27" s="76">
        <v>2914</v>
      </c>
      <c r="J27" s="76">
        <v>2934</v>
      </c>
      <c r="K27" s="76">
        <v>2974</v>
      </c>
      <c r="L27" s="76">
        <v>3056</v>
      </c>
      <c r="M27" s="76">
        <v>3056</v>
      </c>
      <c r="N27" s="76">
        <v>3071</v>
      </c>
      <c r="O27" s="76">
        <v>3180</v>
      </c>
      <c r="P27" s="76">
        <v>3165</v>
      </c>
      <c r="Q27" s="76">
        <v>3281</v>
      </c>
      <c r="R27" s="76">
        <v>3281</v>
      </c>
      <c r="S27" s="76">
        <v>3256</v>
      </c>
      <c r="T27" s="76">
        <v>3261</v>
      </c>
      <c r="U27" s="76">
        <v>3261</v>
      </c>
      <c r="V27" s="76">
        <v>3281</v>
      </c>
      <c r="W27" s="76">
        <v>3291</v>
      </c>
      <c r="X27" s="76">
        <v>3276</v>
      </c>
      <c r="Y27" s="76">
        <v>2843</v>
      </c>
      <c r="Z27" s="78"/>
      <c r="AA27" s="79">
        <f>SUM(B27:Z27)</f>
        <v>69001</v>
      </c>
    </row>
    <row r="28" spans="1:27" ht="30" customHeight="1" thickBot="1" x14ac:dyDescent="0.25">
      <c r="A28" s="55" t="s">
        <v>22</v>
      </c>
      <c r="B28" s="56">
        <f>IF(LEN(B$2)&gt;0,SUM(B25:B27),"")</f>
        <v>4732.6610000000001</v>
      </c>
      <c r="C28" s="57">
        <f t="shared" ref="C28:Z28" si="2">IF(LEN(C$2)&gt;0,SUM(C25:C27),"")</f>
        <v>4785.4889999999996</v>
      </c>
      <c r="D28" s="57">
        <f t="shared" si="2"/>
        <v>4707.3789999999999</v>
      </c>
      <c r="E28" s="57">
        <f t="shared" si="2"/>
        <v>4634.6040000000003</v>
      </c>
      <c r="F28" s="57">
        <f t="shared" si="2"/>
        <v>4549.7700000000004</v>
      </c>
      <c r="G28" s="57">
        <f t="shared" si="2"/>
        <v>4988.8360000000002</v>
      </c>
      <c r="H28" s="57">
        <f t="shared" si="2"/>
        <v>5582.1419999999998</v>
      </c>
      <c r="I28" s="57">
        <f t="shared" si="2"/>
        <v>6379.5529999999999</v>
      </c>
      <c r="J28" s="57">
        <f t="shared" si="2"/>
        <v>7071.0460000000003</v>
      </c>
      <c r="K28" s="57">
        <f t="shared" si="2"/>
        <v>7197.2209999999995</v>
      </c>
      <c r="L28" s="57">
        <f t="shared" si="2"/>
        <v>7174.6779999999999</v>
      </c>
      <c r="M28" s="57">
        <f t="shared" si="2"/>
        <v>7240.6239999999998</v>
      </c>
      <c r="N28" s="57">
        <f t="shared" si="2"/>
        <v>7170.3220000000001</v>
      </c>
      <c r="O28" s="57">
        <f t="shared" si="2"/>
        <v>6909.1710000000003</v>
      </c>
      <c r="P28" s="57">
        <f t="shared" si="2"/>
        <v>6792.0950000000003</v>
      </c>
      <c r="Q28" s="57">
        <f t="shared" si="2"/>
        <v>6783.2</v>
      </c>
      <c r="R28" s="57">
        <f t="shared" si="2"/>
        <v>7097.1869999999999</v>
      </c>
      <c r="S28" s="57">
        <f t="shared" si="2"/>
        <v>7415.509</v>
      </c>
      <c r="T28" s="57">
        <f t="shared" si="2"/>
        <v>7459.1090000000004</v>
      </c>
      <c r="U28" s="57">
        <f t="shared" si="2"/>
        <v>7307.8609999999999</v>
      </c>
      <c r="V28" s="57">
        <f t="shared" si="2"/>
        <v>6837.4050000000007</v>
      </c>
      <c r="W28" s="57">
        <f t="shared" si="2"/>
        <v>6192.7719999999999</v>
      </c>
      <c r="X28" s="57">
        <f t="shared" si="2"/>
        <v>5868.5860000000002</v>
      </c>
      <c r="Y28" s="57">
        <f t="shared" si="2"/>
        <v>5325.5740000000005</v>
      </c>
      <c r="Z28" s="58" t="str">
        <f t="shared" si="2"/>
        <v/>
      </c>
      <c r="AA28" s="59">
        <f>SUM(AA25:AA27)</f>
        <v>150202.79400000002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36</v>
      </c>
      <c r="C31" s="90">
        <v>57.805999999999997</v>
      </c>
      <c r="D31" s="90">
        <v>36</v>
      </c>
      <c r="E31" s="90">
        <v>36</v>
      </c>
      <c r="F31" s="90">
        <v>36</v>
      </c>
      <c r="G31" s="90">
        <v>94.102000000000004</v>
      </c>
      <c r="H31" s="90">
        <v>136</v>
      </c>
      <c r="I31" s="90">
        <v>29</v>
      </c>
      <c r="J31" s="90">
        <v>31</v>
      </c>
      <c r="K31" s="90">
        <v>31</v>
      </c>
      <c r="L31" s="90">
        <v>31</v>
      </c>
      <c r="M31" s="90">
        <v>29</v>
      </c>
      <c r="N31" s="90">
        <v>29</v>
      </c>
      <c r="O31" s="90">
        <v>29</v>
      </c>
      <c r="P31" s="90">
        <v>49</v>
      </c>
      <c r="Q31" s="90">
        <v>115</v>
      </c>
      <c r="R31" s="90">
        <v>73</v>
      </c>
      <c r="S31" s="90">
        <v>103</v>
      </c>
      <c r="T31" s="90">
        <v>102</v>
      </c>
      <c r="U31" s="90">
        <v>94</v>
      </c>
      <c r="V31" s="90">
        <v>94</v>
      </c>
      <c r="W31" s="90">
        <v>29</v>
      </c>
      <c r="X31" s="90">
        <v>29</v>
      </c>
      <c r="Y31" s="90">
        <v>76</v>
      </c>
      <c r="Z31" s="91"/>
      <c r="AA31" s="69">
        <f t="shared" ref="AA31:AA36" si="3">SUM(B31:Z31)</f>
        <v>1404.9079999999999</v>
      </c>
    </row>
    <row r="32" spans="1:27" ht="24.95" customHeight="1" x14ac:dyDescent="0.2">
      <c r="A32" s="92" t="s">
        <v>25</v>
      </c>
      <c r="B32" s="93">
        <v>119.547</v>
      </c>
      <c r="C32" s="94">
        <v>160</v>
      </c>
      <c r="D32" s="94">
        <v>160</v>
      </c>
      <c r="E32" s="94">
        <v>150</v>
      </c>
      <c r="F32" s="94">
        <v>141</v>
      </c>
      <c r="G32" s="94">
        <v>160</v>
      </c>
      <c r="H32" s="94">
        <v>108</v>
      </c>
      <c r="I32" s="94">
        <v>106</v>
      </c>
      <c r="J32" s="94">
        <v>107</v>
      </c>
      <c r="K32" s="94">
        <v>110</v>
      </c>
      <c r="L32" s="94">
        <v>111</v>
      </c>
      <c r="M32" s="94">
        <v>107</v>
      </c>
      <c r="N32" s="94">
        <v>153</v>
      </c>
      <c r="O32" s="94">
        <v>154</v>
      </c>
      <c r="P32" s="94">
        <v>115</v>
      </c>
      <c r="Q32" s="94">
        <v>161</v>
      </c>
      <c r="R32" s="94">
        <v>161</v>
      </c>
      <c r="S32" s="94">
        <v>117</v>
      </c>
      <c r="T32" s="94">
        <v>112</v>
      </c>
      <c r="U32" s="94">
        <v>149</v>
      </c>
      <c r="V32" s="94">
        <v>167</v>
      </c>
      <c r="W32" s="94">
        <v>178</v>
      </c>
      <c r="X32" s="94">
        <v>105</v>
      </c>
      <c r="Y32" s="94">
        <v>87</v>
      </c>
      <c r="Z32" s="95"/>
      <c r="AA32" s="74">
        <f t="shared" si="3"/>
        <v>3198.547</v>
      </c>
    </row>
    <row r="33" spans="1:27" ht="24.95" customHeight="1" x14ac:dyDescent="0.2">
      <c r="A33" s="92" t="s">
        <v>26</v>
      </c>
      <c r="B33" s="93">
        <v>319.33499999999998</v>
      </c>
      <c r="C33" s="94">
        <v>242</v>
      </c>
      <c r="D33" s="94">
        <v>271.22500000000002</v>
      </c>
      <c r="E33" s="94">
        <v>290</v>
      </c>
      <c r="F33" s="94">
        <v>391</v>
      </c>
      <c r="G33" s="94">
        <v>514</v>
      </c>
      <c r="H33" s="94">
        <v>345.83699999999999</v>
      </c>
      <c r="I33" s="94">
        <v>405</v>
      </c>
      <c r="J33" s="94">
        <v>281</v>
      </c>
      <c r="K33" s="94">
        <v>281</v>
      </c>
      <c r="L33" s="94">
        <v>285</v>
      </c>
      <c r="M33" s="94">
        <v>279</v>
      </c>
      <c r="N33" s="94">
        <v>339</v>
      </c>
      <c r="O33" s="94">
        <v>339</v>
      </c>
      <c r="P33" s="94">
        <v>306</v>
      </c>
      <c r="Q33" s="94">
        <v>458</v>
      </c>
      <c r="R33" s="94">
        <v>454</v>
      </c>
      <c r="S33" s="94">
        <v>500</v>
      </c>
      <c r="T33" s="94">
        <v>485.90100000000001</v>
      </c>
      <c r="U33" s="94">
        <v>598</v>
      </c>
      <c r="V33" s="94">
        <v>589.88400000000001</v>
      </c>
      <c r="W33" s="94">
        <v>535.94499999999994</v>
      </c>
      <c r="X33" s="94">
        <v>390</v>
      </c>
      <c r="Y33" s="94">
        <v>379</v>
      </c>
      <c r="Z33" s="95"/>
      <c r="AA33" s="74">
        <f t="shared" si="3"/>
        <v>9279.1270000000004</v>
      </c>
    </row>
    <row r="34" spans="1:27" ht="24.95" customHeight="1" x14ac:dyDescent="0.2">
      <c r="A34" s="92" t="s">
        <v>27</v>
      </c>
      <c r="B34" s="93">
        <v>116</v>
      </c>
      <c r="C34" s="94">
        <v>116</v>
      </c>
      <c r="D34" s="94">
        <v>116</v>
      </c>
      <c r="E34" s="94">
        <v>116</v>
      </c>
      <c r="F34" s="94">
        <v>116</v>
      </c>
      <c r="G34" s="94">
        <v>116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116</v>
      </c>
      <c r="Z34" s="95"/>
      <c r="AA34" s="74">
        <f t="shared" si="3"/>
        <v>2784</v>
      </c>
    </row>
    <row r="35" spans="1:27" ht="24.95" customHeight="1" x14ac:dyDescent="0.2">
      <c r="A35" s="92" t="s">
        <v>28</v>
      </c>
      <c r="B35" s="93">
        <v>30</v>
      </c>
      <c r="C35" s="94">
        <v>125</v>
      </c>
      <c r="D35" s="94">
        <v>115</v>
      </c>
      <c r="E35" s="94">
        <v>122</v>
      </c>
      <c r="F35" s="94">
        <v>87</v>
      </c>
      <c r="G35" s="94">
        <v>295</v>
      </c>
      <c r="H35" s="94">
        <v>500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480</v>
      </c>
      <c r="X35" s="94">
        <v>348.03</v>
      </c>
      <c r="Y35" s="94">
        <v>252</v>
      </c>
      <c r="Z35" s="95"/>
      <c r="AA35" s="74">
        <f t="shared" si="3"/>
        <v>9354.0300000000007</v>
      </c>
    </row>
    <row r="36" spans="1:27" ht="30" customHeight="1" thickBot="1" x14ac:dyDescent="0.25">
      <c r="A36" s="81" t="s">
        <v>29</v>
      </c>
      <c r="B36" s="82">
        <f>IF(LEN(B$2)&gt;0,SUM(B31:B35),"")</f>
        <v>620.88199999999995</v>
      </c>
      <c r="C36" s="83">
        <f t="shared" ref="C36:Z36" si="4">IF(LEN(C$2)&gt;0,SUM(C31:C35),"")</f>
        <v>700.80600000000004</v>
      </c>
      <c r="D36" s="83">
        <f t="shared" si="4"/>
        <v>698.22500000000002</v>
      </c>
      <c r="E36" s="83">
        <f t="shared" si="4"/>
        <v>714</v>
      </c>
      <c r="F36" s="83">
        <f t="shared" si="4"/>
        <v>771</v>
      </c>
      <c r="G36" s="83">
        <f t="shared" si="4"/>
        <v>1179.1019999999999</v>
      </c>
      <c r="H36" s="83">
        <f t="shared" si="4"/>
        <v>1205.837</v>
      </c>
      <c r="I36" s="83">
        <f t="shared" si="4"/>
        <v>1156</v>
      </c>
      <c r="J36" s="83">
        <f t="shared" si="4"/>
        <v>1035</v>
      </c>
      <c r="K36" s="83">
        <f t="shared" si="4"/>
        <v>1038</v>
      </c>
      <c r="L36" s="83">
        <f t="shared" si="4"/>
        <v>1043</v>
      </c>
      <c r="M36" s="83">
        <f t="shared" si="4"/>
        <v>1031</v>
      </c>
      <c r="N36" s="83">
        <f t="shared" si="4"/>
        <v>1137</v>
      </c>
      <c r="O36" s="83">
        <f t="shared" si="4"/>
        <v>1138</v>
      </c>
      <c r="P36" s="83">
        <f t="shared" si="4"/>
        <v>1086</v>
      </c>
      <c r="Q36" s="83">
        <f t="shared" si="4"/>
        <v>1350</v>
      </c>
      <c r="R36" s="83">
        <f t="shared" si="4"/>
        <v>1304</v>
      </c>
      <c r="S36" s="83">
        <f t="shared" si="4"/>
        <v>1336</v>
      </c>
      <c r="T36" s="83">
        <f t="shared" si="4"/>
        <v>1315.9010000000001</v>
      </c>
      <c r="U36" s="83">
        <f t="shared" si="4"/>
        <v>1457</v>
      </c>
      <c r="V36" s="83">
        <f t="shared" si="4"/>
        <v>1466.884</v>
      </c>
      <c r="W36" s="83">
        <f t="shared" si="4"/>
        <v>1338.9449999999999</v>
      </c>
      <c r="X36" s="83">
        <f t="shared" si="4"/>
        <v>988.03</v>
      </c>
      <c r="Y36" s="83">
        <f t="shared" si="4"/>
        <v>910</v>
      </c>
      <c r="Z36" s="84" t="str">
        <f t="shared" si="4"/>
        <v/>
      </c>
      <c r="AA36" s="85">
        <f t="shared" si="3"/>
        <v>26020.612000000001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4732.6610000000001</v>
      </c>
      <c r="C47" s="83">
        <f t="shared" ref="C47:Z47" si="8">IF(LEN(C$2)&gt;0,C14+C22+C36,"")</f>
        <v>4785.4889999999996</v>
      </c>
      <c r="D47" s="83">
        <f t="shared" si="8"/>
        <v>4707.3790000000008</v>
      </c>
      <c r="E47" s="83">
        <f t="shared" si="8"/>
        <v>4634.6039999999994</v>
      </c>
      <c r="F47" s="83">
        <f t="shared" si="8"/>
        <v>4549.7700000000004</v>
      </c>
      <c r="G47" s="83">
        <f t="shared" si="8"/>
        <v>4988.8359999999993</v>
      </c>
      <c r="H47" s="83">
        <f t="shared" si="8"/>
        <v>5582.1419999999998</v>
      </c>
      <c r="I47" s="83">
        <f t="shared" si="8"/>
        <v>6379.5529999999999</v>
      </c>
      <c r="J47" s="83">
        <f t="shared" si="8"/>
        <v>7071.0459999999985</v>
      </c>
      <c r="K47" s="83">
        <f t="shared" si="8"/>
        <v>7197.2210000000005</v>
      </c>
      <c r="L47" s="83">
        <f t="shared" si="8"/>
        <v>7174.6779999999999</v>
      </c>
      <c r="M47" s="83">
        <f t="shared" si="8"/>
        <v>7240.6239999999998</v>
      </c>
      <c r="N47" s="83">
        <f t="shared" si="8"/>
        <v>7170.3220000000001</v>
      </c>
      <c r="O47" s="83">
        <f t="shared" si="8"/>
        <v>6909.1710000000003</v>
      </c>
      <c r="P47" s="83">
        <f t="shared" si="8"/>
        <v>6792.0950000000003</v>
      </c>
      <c r="Q47" s="83">
        <f t="shared" si="8"/>
        <v>6783.2</v>
      </c>
      <c r="R47" s="83">
        <f t="shared" si="8"/>
        <v>7097.1869999999999</v>
      </c>
      <c r="S47" s="83">
        <f t="shared" si="8"/>
        <v>7415.5089999999991</v>
      </c>
      <c r="T47" s="83">
        <f t="shared" si="8"/>
        <v>7459.1090000000004</v>
      </c>
      <c r="U47" s="83">
        <f t="shared" si="8"/>
        <v>7307.8609999999999</v>
      </c>
      <c r="V47" s="83">
        <f t="shared" si="8"/>
        <v>6837.4049999999997</v>
      </c>
      <c r="W47" s="83">
        <f t="shared" si="8"/>
        <v>6192.7719999999999</v>
      </c>
      <c r="X47" s="83">
        <f t="shared" si="8"/>
        <v>5868.5859999999993</v>
      </c>
      <c r="Y47" s="83">
        <f t="shared" si="8"/>
        <v>5325.5740000000005</v>
      </c>
      <c r="Z47" s="84" t="str">
        <f t="shared" si="8"/>
        <v/>
      </c>
      <c r="AA47" s="100">
        <f>SUM(B47:Z47)</f>
        <v>150202.79400000002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4732.6609999999991</v>
      </c>
      <c r="C4" s="18">
        <v>4785.4889999999996</v>
      </c>
      <c r="D4" s="18">
        <v>4707.3790000000017</v>
      </c>
      <c r="E4" s="18">
        <v>4634.6039999999994</v>
      </c>
      <c r="F4" s="18">
        <v>4549.7700000000004</v>
      </c>
      <c r="G4" s="18">
        <v>4988.8360000000002</v>
      </c>
      <c r="H4" s="18">
        <v>5582.1420000000026</v>
      </c>
      <c r="I4" s="18">
        <v>6379.5529999999999</v>
      </c>
      <c r="J4" s="18">
        <v>7071.0459999999985</v>
      </c>
      <c r="K4" s="18">
        <v>7197.2209999999986</v>
      </c>
      <c r="L4" s="18">
        <v>7174.6779999999999</v>
      </c>
      <c r="M4" s="18">
        <v>7240.6240000000007</v>
      </c>
      <c r="N4" s="18">
        <v>7170.3219999999974</v>
      </c>
      <c r="O4" s="18">
        <v>6909.1710000000012</v>
      </c>
      <c r="P4" s="18">
        <v>6792.0949999999975</v>
      </c>
      <c r="Q4" s="18">
        <v>6783.2</v>
      </c>
      <c r="R4" s="18">
        <v>7097.1869999999981</v>
      </c>
      <c r="S4" s="18">
        <v>7415.5090000000018</v>
      </c>
      <c r="T4" s="18">
        <v>7459.1089999999995</v>
      </c>
      <c r="U4" s="18">
        <v>7307.8609999999981</v>
      </c>
      <c r="V4" s="18">
        <v>6837.4049999999997</v>
      </c>
      <c r="W4" s="18">
        <v>6192.7719999999981</v>
      </c>
      <c r="X4" s="18">
        <v>5868.5860000000002</v>
      </c>
      <c r="Y4" s="18">
        <v>5325.5739999999996</v>
      </c>
      <c r="Z4" s="19"/>
      <c r="AA4" s="20">
        <f>SUM(B4:Z4)</f>
        <v>150202.79400000002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42.67</v>
      </c>
      <c r="C7" s="28">
        <v>46.9</v>
      </c>
      <c r="D7" s="28">
        <v>45.54</v>
      </c>
      <c r="E7" s="28">
        <v>44.2</v>
      </c>
      <c r="F7" s="28">
        <v>41.38</v>
      </c>
      <c r="G7" s="28">
        <v>51.07</v>
      </c>
      <c r="H7" s="28">
        <v>65.989999999999995</v>
      </c>
      <c r="I7" s="28">
        <v>88.33</v>
      </c>
      <c r="J7" s="28">
        <v>89.4</v>
      </c>
      <c r="K7" s="28">
        <v>89.39</v>
      </c>
      <c r="L7" s="28">
        <v>83.3</v>
      </c>
      <c r="M7" s="28">
        <v>82.4</v>
      </c>
      <c r="N7" s="28">
        <v>79.400000000000006</v>
      </c>
      <c r="O7" s="28">
        <v>75.5</v>
      </c>
      <c r="P7" s="28">
        <v>76.400000000000006</v>
      </c>
      <c r="Q7" s="28">
        <v>88.19</v>
      </c>
      <c r="R7" s="28">
        <v>89.4</v>
      </c>
      <c r="S7" s="28">
        <v>110.01</v>
      </c>
      <c r="T7" s="28">
        <v>101.5</v>
      </c>
      <c r="U7" s="28">
        <v>89.39</v>
      </c>
      <c r="V7" s="28">
        <v>72</v>
      </c>
      <c r="W7" s="28">
        <v>57.86</v>
      </c>
      <c r="X7" s="28">
        <v>48.45</v>
      </c>
      <c r="Y7" s="28">
        <v>49.4</v>
      </c>
      <c r="Z7" s="29"/>
      <c r="AA7" s="30">
        <v>71.169583333333335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992.697</v>
      </c>
      <c r="C17" s="67">
        <v>1008.1179999999999</v>
      </c>
      <c r="D17" s="67">
        <v>1018.582</v>
      </c>
      <c r="E17" s="67">
        <v>1019.005</v>
      </c>
      <c r="F17" s="67">
        <v>1020.05</v>
      </c>
      <c r="G17" s="67">
        <v>1015.518</v>
      </c>
      <c r="H17" s="67">
        <v>997.85599999999999</v>
      </c>
      <c r="I17" s="67">
        <v>978.57100000000003</v>
      </c>
      <c r="J17" s="67">
        <v>949.75300000000004</v>
      </c>
      <c r="K17" s="67">
        <v>914.29899999999998</v>
      </c>
      <c r="L17" s="67">
        <v>818.46399999999994</v>
      </c>
      <c r="M17" s="67">
        <v>792.53</v>
      </c>
      <c r="N17" s="67">
        <v>774.93700000000001</v>
      </c>
      <c r="O17" s="67">
        <v>769.50800000000004</v>
      </c>
      <c r="P17" s="67">
        <v>825.65899999999999</v>
      </c>
      <c r="Q17" s="67">
        <v>826.721</v>
      </c>
      <c r="R17" s="67">
        <v>843.50599999999997</v>
      </c>
      <c r="S17" s="67">
        <v>938.70600000000002</v>
      </c>
      <c r="T17" s="67">
        <v>873.26</v>
      </c>
      <c r="U17" s="67">
        <v>875.94899999999996</v>
      </c>
      <c r="V17" s="67">
        <v>877.19</v>
      </c>
      <c r="W17" s="67">
        <v>902.82899999999995</v>
      </c>
      <c r="X17" s="67">
        <v>805.83799999999997</v>
      </c>
      <c r="Y17" s="67">
        <v>971.41100000000006</v>
      </c>
      <c r="Z17" s="68"/>
      <c r="AA17" s="69">
        <f>SUM(B17:Z17)</f>
        <v>21810.956999999999</v>
      </c>
    </row>
    <row r="18" spans="1:27" ht="24.95" customHeight="1" x14ac:dyDescent="0.2">
      <c r="A18" s="70" t="s">
        <v>13</v>
      </c>
      <c r="B18" s="71">
        <v>927.85599999999999</v>
      </c>
      <c r="C18" s="72">
        <v>909.84699999999987</v>
      </c>
      <c r="D18" s="72">
        <v>901.20600000000013</v>
      </c>
      <c r="E18" s="72">
        <v>899.96300000000008</v>
      </c>
      <c r="F18" s="72">
        <v>928.52700000000016</v>
      </c>
      <c r="G18" s="72">
        <v>1048.0690000000002</v>
      </c>
      <c r="H18" s="72">
        <v>1210.9160000000002</v>
      </c>
      <c r="I18" s="72">
        <v>1357.2310000000002</v>
      </c>
      <c r="J18" s="72">
        <v>1436.6480000000001</v>
      </c>
      <c r="K18" s="72">
        <v>1463.8350000000003</v>
      </c>
      <c r="L18" s="72">
        <v>1483.2429999999999</v>
      </c>
      <c r="M18" s="72">
        <v>1486.5130000000004</v>
      </c>
      <c r="N18" s="72">
        <v>1472.8650000000002</v>
      </c>
      <c r="O18" s="72">
        <v>1427.7</v>
      </c>
      <c r="P18" s="72">
        <v>1364.191</v>
      </c>
      <c r="Q18" s="72">
        <v>1322.674</v>
      </c>
      <c r="R18" s="72">
        <v>1332.8210000000004</v>
      </c>
      <c r="S18" s="72">
        <v>1318.6330000000003</v>
      </c>
      <c r="T18" s="72">
        <v>1307.52</v>
      </c>
      <c r="U18" s="72">
        <v>1277.1860000000001</v>
      </c>
      <c r="V18" s="72">
        <v>1214.049</v>
      </c>
      <c r="W18" s="72">
        <v>1105.923</v>
      </c>
      <c r="X18" s="72">
        <v>1068.9860000000001</v>
      </c>
      <c r="Y18" s="72">
        <v>991.65099999999984</v>
      </c>
      <c r="Z18" s="73"/>
      <c r="AA18" s="74">
        <f>SUM(B18:Z18)</f>
        <v>29258.053000000007</v>
      </c>
    </row>
    <row r="19" spans="1:27" ht="24.95" customHeight="1" x14ac:dyDescent="0.2">
      <c r="A19" s="70" t="s">
        <v>14</v>
      </c>
      <c r="B19" s="75">
        <v>2490.6080000000002</v>
      </c>
      <c r="C19" s="76">
        <v>2403.0240000000003</v>
      </c>
      <c r="D19" s="76">
        <v>2331.0909999999999</v>
      </c>
      <c r="E19" s="76">
        <v>2254.636</v>
      </c>
      <c r="F19" s="76">
        <v>2352.6930000000002</v>
      </c>
      <c r="G19" s="76">
        <v>2707.2490000000003</v>
      </c>
      <c r="H19" s="76">
        <v>3148.37</v>
      </c>
      <c r="I19" s="76">
        <v>3541.7509999999997</v>
      </c>
      <c r="J19" s="76">
        <v>3904.145</v>
      </c>
      <c r="K19" s="76">
        <v>4108.0869999999995</v>
      </c>
      <c r="L19" s="76">
        <v>4258.4709999999995</v>
      </c>
      <c r="M19" s="76">
        <v>4326.0810000000001</v>
      </c>
      <c r="N19" s="76">
        <v>4255.5200000000004</v>
      </c>
      <c r="O19" s="76">
        <v>4091.4629999999997</v>
      </c>
      <c r="P19" s="76">
        <v>4047.2449999999999</v>
      </c>
      <c r="Q19" s="76">
        <v>4079.3050000000003</v>
      </c>
      <c r="R19" s="76">
        <v>4422.3599999999988</v>
      </c>
      <c r="S19" s="76">
        <v>4653.170000000001</v>
      </c>
      <c r="T19" s="76">
        <v>4709.8289999999997</v>
      </c>
      <c r="U19" s="76">
        <v>4678.2259999999997</v>
      </c>
      <c r="V19" s="76">
        <v>4363.6659999999993</v>
      </c>
      <c r="W19" s="76">
        <v>3839.52</v>
      </c>
      <c r="X19" s="76">
        <v>3589.2619999999993</v>
      </c>
      <c r="Y19" s="76">
        <v>3022.6940000000009</v>
      </c>
      <c r="Z19" s="73"/>
      <c r="AA19" s="74">
        <f>SUM(B19:Z19)</f>
        <v>87578.466</v>
      </c>
    </row>
    <row r="20" spans="1:27" ht="24.95" customHeight="1" x14ac:dyDescent="0.2">
      <c r="A20" s="77" t="s">
        <v>15</v>
      </c>
      <c r="B20" s="76"/>
      <c r="C20" s="76">
        <v>220</v>
      </c>
      <c r="D20" s="76">
        <v>220</v>
      </c>
      <c r="E20" s="76">
        <v>220</v>
      </c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660</v>
      </c>
    </row>
    <row r="21" spans="1:27" ht="24.95" customHeight="1" x14ac:dyDescent="0.2">
      <c r="A21" s="80" t="s">
        <v>16</v>
      </c>
      <c r="B21" s="72">
        <v>118.5</v>
      </c>
      <c r="C21" s="72">
        <v>116.5</v>
      </c>
      <c r="D21" s="72">
        <v>105.5</v>
      </c>
      <c r="E21" s="72">
        <v>104</v>
      </c>
      <c r="F21" s="72">
        <v>111.5</v>
      </c>
      <c r="G21" s="72">
        <v>126</v>
      </c>
      <c r="H21" s="72">
        <v>132</v>
      </c>
      <c r="I21" s="72">
        <v>139</v>
      </c>
      <c r="J21" s="72">
        <v>134.5</v>
      </c>
      <c r="K21" s="72">
        <v>128</v>
      </c>
      <c r="L21" s="72">
        <v>131.5</v>
      </c>
      <c r="M21" s="72">
        <v>131.5</v>
      </c>
      <c r="N21" s="72">
        <v>131</v>
      </c>
      <c r="O21" s="72">
        <v>129.5</v>
      </c>
      <c r="P21" s="72">
        <v>141</v>
      </c>
      <c r="Q21" s="72">
        <v>152.5</v>
      </c>
      <c r="R21" s="72">
        <v>163.5</v>
      </c>
      <c r="S21" s="72">
        <v>177</v>
      </c>
      <c r="T21" s="72">
        <v>176.5</v>
      </c>
      <c r="U21" s="72">
        <v>174.5</v>
      </c>
      <c r="V21" s="72">
        <v>160.5</v>
      </c>
      <c r="W21" s="72">
        <v>145.5</v>
      </c>
      <c r="X21" s="72">
        <v>132.5</v>
      </c>
      <c r="Y21" s="72">
        <v>127.5</v>
      </c>
      <c r="Z21" s="72"/>
      <c r="AA21" s="74">
        <f>SUM(B21:Z21)</f>
        <v>3290</v>
      </c>
    </row>
    <row r="22" spans="1:27" ht="30" customHeight="1" thickBot="1" x14ac:dyDescent="0.25">
      <c r="A22" s="81" t="s">
        <v>17</v>
      </c>
      <c r="B22" s="82">
        <f t="shared" ref="B22:AA22" si="1">SUM(B17:B21)</f>
        <v>4529.6610000000001</v>
      </c>
      <c r="C22" s="83">
        <f t="shared" si="1"/>
        <v>4657.4889999999996</v>
      </c>
      <c r="D22" s="83">
        <f t="shared" si="1"/>
        <v>4576.3789999999999</v>
      </c>
      <c r="E22" s="83">
        <f t="shared" si="1"/>
        <v>4497.6040000000003</v>
      </c>
      <c r="F22" s="83">
        <f t="shared" si="1"/>
        <v>4412.7700000000004</v>
      </c>
      <c r="G22" s="83">
        <f t="shared" si="1"/>
        <v>4896.8360000000011</v>
      </c>
      <c r="H22" s="83">
        <f t="shared" si="1"/>
        <v>5489.1419999999998</v>
      </c>
      <c r="I22" s="83">
        <f t="shared" si="1"/>
        <v>6016.5529999999999</v>
      </c>
      <c r="J22" s="83">
        <f t="shared" si="1"/>
        <v>6425.0460000000003</v>
      </c>
      <c r="K22" s="83">
        <f t="shared" si="1"/>
        <v>6614.2209999999995</v>
      </c>
      <c r="L22" s="83">
        <f t="shared" si="1"/>
        <v>6691.6779999999999</v>
      </c>
      <c r="M22" s="83">
        <f t="shared" si="1"/>
        <v>6736.6240000000007</v>
      </c>
      <c r="N22" s="83">
        <f t="shared" si="1"/>
        <v>6634.3220000000001</v>
      </c>
      <c r="O22" s="83">
        <f t="shared" si="1"/>
        <v>6418.1710000000003</v>
      </c>
      <c r="P22" s="83">
        <f t="shared" si="1"/>
        <v>6378.0949999999993</v>
      </c>
      <c r="Q22" s="83">
        <f t="shared" si="1"/>
        <v>6381.2000000000007</v>
      </c>
      <c r="R22" s="83">
        <f t="shared" si="1"/>
        <v>6762.186999999999</v>
      </c>
      <c r="S22" s="83">
        <f t="shared" si="1"/>
        <v>7087.5090000000018</v>
      </c>
      <c r="T22" s="83">
        <f t="shared" si="1"/>
        <v>7067.1089999999995</v>
      </c>
      <c r="U22" s="83">
        <f t="shared" si="1"/>
        <v>7005.8609999999999</v>
      </c>
      <c r="V22" s="83">
        <f t="shared" si="1"/>
        <v>6615.4049999999988</v>
      </c>
      <c r="W22" s="83">
        <f t="shared" si="1"/>
        <v>5993.7719999999999</v>
      </c>
      <c r="X22" s="83">
        <f t="shared" si="1"/>
        <v>5596.5859999999993</v>
      </c>
      <c r="Y22" s="83">
        <f t="shared" si="1"/>
        <v>5113.2560000000012</v>
      </c>
      <c r="Z22" s="84">
        <f t="shared" si="1"/>
        <v>0</v>
      </c>
      <c r="AA22" s="85">
        <f t="shared" si="1"/>
        <v>142597.47600000002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128.5</v>
      </c>
      <c r="C25" s="67">
        <v>126.5</v>
      </c>
      <c r="D25" s="67">
        <v>115.5</v>
      </c>
      <c r="E25" s="67">
        <v>114</v>
      </c>
      <c r="F25" s="67">
        <v>121.5</v>
      </c>
      <c r="G25" s="67">
        <v>136</v>
      </c>
      <c r="H25" s="67">
        <v>140</v>
      </c>
      <c r="I25" s="67">
        <v>192</v>
      </c>
      <c r="J25" s="67">
        <v>204.5</v>
      </c>
      <c r="K25" s="67">
        <v>198</v>
      </c>
      <c r="L25" s="67">
        <v>201.5</v>
      </c>
      <c r="M25" s="67">
        <v>201.5</v>
      </c>
      <c r="N25" s="67">
        <v>176</v>
      </c>
      <c r="O25" s="67">
        <v>174.5</v>
      </c>
      <c r="P25" s="67">
        <v>186</v>
      </c>
      <c r="Q25" s="67">
        <v>197.5</v>
      </c>
      <c r="R25" s="67">
        <v>208.5</v>
      </c>
      <c r="S25" s="67">
        <v>222</v>
      </c>
      <c r="T25" s="67">
        <v>221.5</v>
      </c>
      <c r="U25" s="67">
        <v>219.5</v>
      </c>
      <c r="V25" s="67">
        <v>205.5</v>
      </c>
      <c r="W25" s="67">
        <v>190.5</v>
      </c>
      <c r="X25" s="67">
        <v>194.5</v>
      </c>
      <c r="Y25" s="67">
        <v>144.5</v>
      </c>
      <c r="Z25" s="68"/>
      <c r="AA25" s="69">
        <f>SUM(B25:Z25)</f>
        <v>4220</v>
      </c>
    </row>
    <row r="26" spans="1:27" ht="24.95" customHeight="1" x14ac:dyDescent="0.2">
      <c r="A26" s="70" t="s">
        <v>20</v>
      </c>
      <c r="B26" s="71">
        <v>4604.1610000000001</v>
      </c>
      <c r="C26" s="72">
        <v>4658.9889999999996</v>
      </c>
      <c r="D26" s="72">
        <v>4591.8789999999999</v>
      </c>
      <c r="E26" s="72">
        <v>4520.6040000000003</v>
      </c>
      <c r="F26" s="72">
        <v>4428.2700000000004</v>
      </c>
      <c r="G26" s="72">
        <v>4852.8360000000002</v>
      </c>
      <c r="H26" s="72">
        <v>5442.1419999999998</v>
      </c>
      <c r="I26" s="72">
        <v>6187.5529999999999</v>
      </c>
      <c r="J26" s="72">
        <v>6866.5460000000003</v>
      </c>
      <c r="K26" s="72">
        <v>6999.2209999999995</v>
      </c>
      <c r="L26" s="72">
        <v>6973.1779999999999</v>
      </c>
      <c r="M26" s="72">
        <v>7039.1239999999998</v>
      </c>
      <c r="N26" s="72">
        <v>6994.3220000000001</v>
      </c>
      <c r="O26" s="72">
        <v>6734.6710000000003</v>
      </c>
      <c r="P26" s="72">
        <v>6606.0950000000003</v>
      </c>
      <c r="Q26" s="72">
        <v>6585.7</v>
      </c>
      <c r="R26" s="72">
        <v>6888.6869999999999</v>
      </c>
      <c r="S26" s="72">
        <v>7193.509</v>
      </c>
      <c r="T26" s="72">
        <v>7237.6090000000004</v>
      </c>
      <c r="U26" s="72">
        <v>7088.3609999999999</v>
      </c>
      <c r="V26" s="72">
        <v>6631.9049999999997</v>
      </c>
      <c r="W26" s="72">
        <v>6002.2719999999999</v>
      </c>
      <c r="X26" s="72">
        <v>5674.0860000000002</v>
      </c>
      <c r="Y26" s="72">
        <v>5181.0739999999996</v>
      </c>
      <c r="Z26" s="73"/>
      <c r="AA26" s="74">
        <f>SUM(B26:Z26)</f>
        <v>145982.79400000002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4732.6610000000001</v>
      </c>
      <c r="C28" s="57">
        <f t="shared" si="2"/>
        <v>4785.4889999999996</v>
      </c>
      <c r="D28" s="57">
        <f t="shared" si="2"/>
        <v>4707.3789999999999</v>
      </c>
      <c r="E28" s="57">
        <f t="shared" si="2"/>
        <v>4634.6040000000003</v>
      </c>
      <c r="F28" s="57">
        <f t="shared" si="2"/>
        <v>4549.7700000000004</v>
      </c>
      <c r="G28" s="57">
        <f t="shared" si="2"/>
        <v>4988.8360000000002</v>
      </c>
      <c r="H28" s="57">
        <f t="shared" si="2"/>
        <v>5582.1419999999998</v>
      </c>
      <c r="I28" s="57">
        <f t="shared" si="2"/>
        <v>6379.5529999999999</v>
      </c>
      <c r="J28" s="57">
        <f t="shared" si="2"/>
        <v>7071.0460000000003</v>
      </c>
      <c r="K28" s="57">
        <f t="shared" si="2"/>
        <v>7197.2209999999995</v>
      </c>
      <c r="L28" s="57">
        <f t="shared" si="2"/>
        <v>7174.6779999999999</v>
      </c>
      <c r="M28" s="57">
        <f t="shared" si="2"/>
        <v>7240.6239999999998</v>
      </c>
      <c r="N28" s="57">
        <f t="shared" si="2"/>
        <v>7170.3220000000001</v>
      </c>
      <c r="O28" s="57">
        <f t="shared" si="2"/>
        <v>6909.1710000000003</v>
      </c>
      <c r="P28" s="57">
        <f t="shared" si="2"/>
        <v>6792.0950000000003</v>
      </c>
      <c r="Q28" s="57">
        <f t="shared" si="2"/>
        <v>6783.2</v>
      </c>
      <c r="R28" s="57">
        <f t="shared" si="2"/>
        <v>7097.1869999999999</v>
      </c>
      <c r="S28" s="57">
        <f t="shared" si="2"/>
        <v>7415.509</v>
      </c>
      <c r="T28" s="57">
        <f t="shared" si="2"/>
        <v>7459.1090000000004</v>
      </c>
      <c r="U28" s="57">
        <f t="shared" si="2"/>
        <v>7307.8609999999999</v>
      </c>
      <c r="V28" s="57">
        <f t="shared" si="2"/>
        <v>6837.4049999999997</v>
      </c>
      <c r="W28" s="57">
        <f t="shared" si="2"/>
        <v>6192.7719999999999</v>
      </c>
      <c r="X28" s="57">
        <f t="shared" si="2"/>
        <v>5868.5860000000002</v>
      </c>
      <c r="Y28" s="57">
        <f t="shared" si="2"/>
        <v>5325.5739999999996</v>
      </c>
      <c r="Z28" s="58">
        <f t="shared" si="2"/>
        <v>0</v>
      </c>
      <c r="AA28" s="59">
        <f t="shared" si="2"/>
        <v>150202.79400000002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43</v>
      </c>
      <c r="C31" s="90">
        <v>39</v>
      </c>
      <c r="D31" s="90">
        <v>39</v>
      </c>
      <c r="E31" s="90">
        <v>39</v>
      </c>
      <c r="F31" s="90">
        <v>39</v>
      </c>
      <c r="G31" s="90">
        <v>39</v>
      </c>
      <c r="H31" s="90">
        <v>40</v>
      </c>
      <c r="I31" s="90">
        <v>199</v>
      </c>
      <c r="J31" s="90">
        <v>198</v>
      </c>
      <c r="K31" s="90">
        <v>161</v>
      </c>
      <c r="L31" s="90">
        <v>194</v>
      </c>
      <c r="M31" s="90">
        <v>159</v>
      </c>
      <c r="N31" s="90">
        <v>158</v>
      </c>
      <c r="O31" s="90">
        <v>158</v>
      </c>
      <c r="P31" s="90">
        <v>146</v>
      </c>
      <c r="Q31" s="90">
        <v>146</v>
      </c>
      <c r="R31" s="90">
        <v>107</v>
      </c>
      <c r="S31" s="90">
        <v>142</v>
      </c>
      <c r="T31" s="90">
        <v>141</v>
      </c>
      <c r="U31" s="90">
        <v>132</v>
      </c>
      <c r="V31" s="90">
        <v>161</v>
      </c>
      <c r="W31" s="90">
        <v>160</v>
      </c>
      <c r="X31" s="90">
        <v>175</v>
      </c>
      <c r="Y31" s="90">
        <v>48</v>
      </c>
      <c r="Z31" s="91"/>
      <c r="AA31" s="69">
        <f t="shared" ref="AA31:AA36" si="3">SUM(B31:Z31)</f>
        <v>2863</v>
      </c>
    </row>
    <row r="32" spans="1:27" ht="24.95" customHeight="1" x14ac:dyDescent="0.2">
      <c r="A32" s="92" t="s">
        <v>37</v>
      </c>
      <c r="B32" s="93">
        <v>6</v>
      </c>
      <c r="C32" s="94">
        <v>1</v>
      </c>
      <c r="D32" s="94">
        <v>14</v>
      </c>
      <c r="E32" s="94">
        <v>20</v>
      </c>
      <c r="F32" s="94">
        <v>20</v>
      </c>
      <c r="G32" s="94">
        <v>20</v>
      </c>
      <c r="H32" s="94">
        <v>25</v>
      </c>
      <c r="I32" s="94">
        <v>96</v>
      </c>
      <c r="J32" s="94">
        <v>140</v>
      </c>
      <c r="K32" s="94">
        <v>96</v>
      </c>
      <c r="L32" s="94">
        <v>128</v>
      </c>
      <c r="M32" s="94">
        <v>155</v>
      </c>
      <c r="N32" s="94">
        <v>243</v>
      </c>
      <c r="O32" s="94">
        <v>198</v>
      </c>
      <c r="P32" s="94">
        <v>198</v>
      </c>
      <c r="Q32" s="94">
        <v>186</v>
      </c>
      <c r="R32" s="94">
        <v>157</v>
      </c>
      <c r="S32" s="94">
        <v>116</v>
      </c>
      <c r="T32" s="94">
        <v>106</v>
      </c>
      <c r="U32" s="94">
        <v>100</v>
      </c>
      <c r="V32" s="94">
        <v>61</v>
      </c>
      <c r="W32" s="94">
        <v>39</v>
      </c>
      <c r="X32" s="94">
        <v>92</v>
      </c>
      <c r="Y32" s="94">
        <v>35</v>
      </c>
      <c r="Z32" s="95"/>
      <c r="AA32" s="74">
        <f t="shared" si="3"/>
        <v>2252</v>
      </c>
    </row>
    <row r="33" spans="1:27" ht="24.95" customHeight="1" x14ac:dyDescent="0.2">
      <c r="A33" s="92" t="s">
        <v>38</v>
      </c>
      <c r="B33" s="93">
        <v>19</v>
      </c>
      <c r="C33" s="94">
        <v>18</v>
      </c>
      <c r="D33" s="94">
        <v>18</v>
      </c>
      <c r="E33" s="94">
        <v>18</v>
      </c>
      <c r="F33" s="94">
        <v>18</v>
      </c>
      <c r="G33" s="94">
        <v>33</v>
      </c>
      <c r="H33" s="94">
        <v>28</v>
      </c>
      <c r="I33" s="94">
        <v>68</v>
      </c>
      <c r="J33" s="94">
        <v>308</v>
      </c>
      <c r="K33" s="94">
        <v>326</v>
      </c>
      <c r="L33" s="94">
        <v>161</v>
      </c>
      <c r="M33" s="94">
        <v>190</v>
      </c>
      <c r="N33" s="94">
        <v>135</v>
      </c>
      <c r="O33" s="94">
        <v>135</v>
      </c>
      <c r="P33" s="94">
        <v>70</v>
      </c>
      <c r="Q33" s="94">
        <v>70</v>
      </c>
      <c r="R33" s="94">
        <v>71</v>
      </c>
      <c r="S33" s="94">
        <v>70</v>
      </c>
      <c r="T33" s="94">
        <v>145</v>
      </c>
      <c r="U33" s="94">
        <v>70</v>
      </c>
      <c r="V33" s="94"/>
      <c r="W33" s="94"/>
      <c r="X33" s="94">
        <v>5</v>
      </c>
      <c r="Y33" s="94">
        <v>129.31799999999998</v>
      </c>
      <c r="Z33" s="95"/>
      <c r="AA33" s="74">
        <f t="shared" si="3"/>
        <v>2105.3180000000002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135</v>
      </c>
      <c r="C35" s="94">
        <v>70</v>
      </c>
      <c r="D35" s="94">
        <v>60</v>
      </c>
      <c r="E35" s="94">
        <v>60</v>
      </c>
      <c r="F35" s="94">
        <v>60</v>
      </c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385</v>
      </c>
    </row>
    <row r="36" spans="1:27" ht="30" customHeight="1" thickBot="1" x14ac:dyDescent="0.25">
      <c r="A36" s="81" t="s">
        <v>41</v>
      </c>
      <c r="B36" s="82">
        <f>SUM(B31:B35)</f>
        <v>203</v>
      </c>
      <c r="C36" s="83">
        <f t="shared" ref="C36:Z36" si="4">SUM(C31:C35)</f>
        <v>128</v>
      </c>
      <c r="D36" s="83">
        <f t="shared" si="4"/>
        <v>131</v>
      </c>
      <c r="E36" s="83">
        <f t="shared" si="4"/>
        <v>137</v>
      </c>
      <c r="F36" s="83">
        <f t="shared" si="4"/>
        <v>137</v>
      </c>
      <c r="G36" s="83">
        <f t="shared" si="4"/>
        <v>92</v>
      </c>
      <c r="H36" s="83">
        <f t="shared" si="4"/>
        <v>93</v>
      </c>
      <c r="I36" s="83">
        <f t="shared" si="4"/>
        <v>363</v>
      </c>
      <c r="J36" s="83">
        <f t="shared" si="4"/>
        <v>646</v>
      </c>
      <c r="K36" s="83">
        <f t="shared" si="4"/>
        <v>583</v>
      </c>
      <c r="L36" s="83">
        <f t="shared" si="4"/>
        <v>483</v>
      </c>
      <c r="M36" s="83">
        <f t="shared" si="4"/>
        <v>504</v>
      </c>
      <c r="N36" s="83">
        <f t="shared" si="4"/>
        <v>536</v>
      </c>
      <c r="O36" s="83">
        <f t="shared" si="4"/>
        <v>491</v>
      </c>
      <c r="P36" s="83">
        <f t="shared" si="4"/>
        <v>414</v>
      </c>
      <c r="Q36" s="83">
        <f t="shared" si="4"/>
        <v>402</v>
      </c>
      <c r="R36" s="83">
        <f t="shared" si="4"/>
        <v>335</v>
      </c>
      <c r="S36" s="83">
        <f t="shared" si="4"/>
        <v>328</v>
      </c>
      <c r="T36" s="83">
        <f t="shared" si="4"/>
        <v>392</v>
      </c>
      <c r="U36" s="83">
        <f t="shared" si="4"/>
        <v>302</v>
      </c>
      <c r="V36" s="83">
        <f t="shared" si="4"/>
        <v>222</v>
      </c>
      <c r="W36" s="83">
        <f t="shared" si="4"/>
        <v>199</v>
      </c>
      <c r="X36" s="83">
        <f t="shared" si="4"/>
        <v>272</v>
      </c>
      <c r="Y36" s="83">
        <f t="shared" si="4"/>
        <v>212.31799999999998</v>
      </c>
      <c r="Z36" s="84">
        <f t="shared" si="4"/>
        <v>0</v>
      </c>
      <c r="AA36" s="85">
        <f t="shared" si="3"/>
        <v>7605.3180000000002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4732.6610000000001</v>
      </c>
      <c r="C47" s="83">
        <f t="shared" ref="C47:Z47" si="8">SUM(C10:C13)+C22+C36</f>
        <v>4785.4889999999996</v>
      </c>
      <c r="D47" s="83">
        <f t="shared" si="8"/>
        <v>4707.3789999999999</v>
      </c>
      <c r="E47" s="83">
        <f t="shared" si="8"/>
        <v>4634.6040000000003</v>
      </c>
      <c r="F47" s="83">
        <f t="shared" si="8"/>
        <v>4549.7700000000004</v>
      </c>
      <c r="G47" s="83">
        <f t="shared" si="8"/>
        <v>4988.8360000000011</v>
      </c>
      <c r="H47" s="83">
        <f t="shared" si="8"/>
        <v>5582.1419999999998</v>
      </c>
      <c r="I47" s="83">
        <f t="shared" si="8"/>
        <v>6379.5529999999999</v>
      </c>
      <c r="J47" s="83">
        <f t="shared" si="8"/>
        <v>7071.0460000000003</v>
      </c>
      <c r="K47" s="83">
        <f t="shared" si="8"/>
        <v>7197.2209999999995</v>
      </c>
      <c r="L47" s="83">
        <f t="shared" si="8"/>
        <v>7174.6779999999999</v>
      </c>
      <c r="M47" s="83">
        <f t="shared" si="8"/>
        <v>7240.6240000000007</v>
      </c>
      <c r="N47" s="83">
        <f t="shared" si="8"/>
        <v>7170.3220000000001</v>
      </c>
      <c r="O47" s="83">
        <f t="shared" si="8"/>
        <v>6909.1710000000003</v>
      </c>
      <c r="P47" s="83">
        <f t="shared" si="8"/>
        <v>6792.0949999999993</v>
      </c>
      <c r="Q47" s="83">
        <f t="shared" si="8"/>
        <v>6783.2000000000007</v>
      </c>
      <c r="R47" s="83">
        <f t="shared" si="8"/>
        <v>7097.186999999999</v>
      </c>
      <c r="S47" s="83">
        <f t="shared" si="8"/>
        <v>7415.5090000000018</v>
      </c>
      <c r="T47" s="83">
        <f t="shared" si="8"/>
        <v>7459.1089999999995</v>
      </c>
      <c r="U47" s="83">
        <f t="shared" si="8"/>
        <v>7307.8609999999999</v>
      </c>
      <c r="V47" s="83">
        <f t="shared" si="8"/>
        <v>6837.4049999999988</v>
      </c>
      <c r="W47" s="83">
        <f t="shared" si="8"/>
        <v>6192.7719999999999</v>
      </c>
      <c r="X47" s="83">
        <f t="shared" si="8"/>
        <v>5868.5859999999993</v>
      </c>
      <c r="Y47" s="83">
        <f t="shared" si="8"/>
        <v>5325.5740000000014</v>
      </c>
      <c r="Z47" s="84">
        <f t="shared" si="8"/>
        <v>0</v>
      </c>
      <c r="AA47" s="100">
        <f>SUM(B47:Z47)</f>
        <v>150202.79400000002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42.67</v>
      </c>
      <c r="C7" s="112">
        <v>46.9</v>
      </c>
      <c r="D7" s="112">
        <v>45.54</v>
      </c>
      <c r="E7" s="112">
        <v>44.2</v>
      </c>
      <c r="F7" s="112">
        <v>41.38</v>
      </c>
      <c r="G7" s="112">
        <v>51.07</v>
      </c>
      <c r="H7" s="112">
        <v>65.989999999999995</v>
      </c>
      <c r="I7" s="112">
        <v>88.33</v>
      </c>
      <c r="J7" s="112">
        <v>89.4</v>
      </c>
      <c r="K7" s="112">
        <v>89.39</v>
      </c>
      <c r="L7" s="112">
        <v>83.3</v>
      </c>
      <c r="M7" s="112">
        <v>82.4</v>
      </c>
      <c r="N7" s="112">
        <v>79.400000000000006</v>
      </c>
      <c r="O7" s="112">
        <v>75.5</v>
      </c>
      <c r="P7" s="112">
        <v>76.400000000000006</v>
      </c>
      <c r="Q7" s="112">
        <v>88.19</v>
      </c>
      <c r="R7" s="112">
        <v>89.4</v>
      </c>
      <c r="S7" s="112">
        <v>110.01</v>
      </c>
      <c r="T7" s="112">
        <v>101.5</v>
      </c>
      <c r="U7" s="112">
        <v>89.39</v>
      </c>
      <c r="V7" s="112">
        <v>72</v>
      </c>
      <c r="W7" s="112">
        <v>57.86</v>
      </c>
      <c r="X7" s="112">
        <v>48.45</v>
      </c>
      <c r="Y7" s="112">
        <v>49.4</v>
      </c>
      <c r="Z7" s="113"/>
      <c r="AA7" s="114">
        <v>71.169583333333335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2020-12-07T12:23:24Z</dcterms:created>
  <dcterms:modified xsi:type="dcterms:W3CDTF">2020-12-07T12:23:25Z</dcterms:modified>
</cp:coreProperties>
</file>