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[1]SPOT_Orders_OverView_01!$A$45:$A$83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<sst xmlns="http://schemas.openxmlformats.org/spreadsheetml/2006/main" count="109" uniqueCount="49">
  <si>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06/12/2020 14:10:35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</si>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</sst>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1030</c:v>
                </c:pt>
                <c:pt idx="1">
                  <c:v>1030</c:v>
                </c:pt>
                <c:pt idx="2">
                  <c:v>1030</c:v>
                </c:pt>
                <c:pt idx="3">
                  <c:v>1030</c:v>
                </c:pt>
                <c:pt idx="4">
                  <c:v>1030</c:v>
                </c:pt>
                <c:pt idx="5">
                  <c:v>1030</c:v>
                </c:pt>
                <c:pt idx="6">
                  <c:v>1030</c:v>
                </c:pt>
                <c:pt idx="7">
                  <c:v>1030</c:v>
                </c:pt>
                <c:pt idx="8">
                  <c:v>1030</c:v>
                </c:pt>
                <c:pt idx="9">
                  <c:v>1030</c:v>
                </c:pt>
                <c:pt idx="10">
                  <c:v>1030</c:v>
                </c:pt>
                <c:pt idx="11">
                  <c:v>1030</c:v>
                </c:pt>
                <c:pt idx="12">
                  <c:v>1050</c:v>
                </c:pt>
                <c:pt idx="13">
                  <c:v>1184</c:v>
                </c:pt>
                <c:pt idx="14">
                  <c:v>1184</c:v>
                </c:pt>
                <c:pt idx="15">
                  <c:v>1184</c:v>
                </c:pt>
                <c:pt idx="16">
                  <c:v>1184</c:v>
                </c:pt>
                <c:pt idx="17">
                  <c:v>1251.29</c:v>
                </c:pt>
                <c:pt idx="18">
                  <c:v>1184</c:v>
                </c:pt>
                <c:pt idx="19">
                  <c:v>1279.6489999999999</c:v>
                </c:pt>
                <c:pt idx="20">
                  <c:v>1184</c:v>
                </c:pt>
                <c:pt idx="21">
                  <c:v>1184</c:v>
                </c:pt>
                <c:pt idx="22">
                  <c:v>1184</c:v>
                </c:pt>
                <c:pt idx="23">
                  <c:v>1184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1739.9</c:v>
                </c:pt>
                <c:pt idx="1">
                  <c:v>1739.9</c:v>
                </c:pt>
                <c:pt idx="2">
                  <c:v>1739.9</c:v>
                </c:pt>
                <c:pt idx="3">
                  <c:v>1739.9</c:v>
                </c:pt>
                <c:pt idx="4">
                  <c:v>1739.9</c:v>
                </c:pt>
                <c:pt idx="5">
                  <c:v>1739.9</c:v>
                </c:pt>
                <c:pt idx="6">
                  <c:v>1910.1039999999998</c:v>
                </c:pt>
                <c:pt idx="7">
                  <c:v>2149.9</c:v>
                </c:pt>
                <c:pt idx="8">
                  <c:v>1988.818</c:v>
                </c:pt>
                <c:pt idx="9">
                  <c:v>2040.356</c:v>
                </c:pt>
                <c:pt idx="10">
                  <c:v>1954.271</c:v>
                </c:pt>
                <c:pt idx="11">
                  <c:v>2002.6419999999998</c:v>
                </c:pt>
                <c:pt idx="12">
                  <c:v>1986.2180000000001</c:v>
                </c:pt>
                <c:pt idx="13">
                  <c:v>1935.817</c:v>
                </c:pt>
                <c:pt idx="14">
                  <c:v>2118.8090000000002</c:v>
                </c:pt>
                <c:pt idx="15">
                  <c:v>2379.6559999999999</c:v>
                </c:pt>
                <c:pt idx="16">
                  <c:v>2515.8679999999999</c:v>
                </c:pt>
                <c:pt idx="17">
                  <c:v>2520.424</c:v>
                </c:pt>
                <c:pt idx="18">
                  <c:v>2482.9</c:v>
                </c:pt>
                <c:pt idx="19">
                  <c:v>2512.9</c:v>
                </c:pt>
                <c:pt idx="20">
                  <c:v>2556.1019999999999</c:v>
                </c:pt>
                <c:pt idx="21">
                  <c:v>2459.33</c:v>
                </c:pt>
                <c:pt idx="22">
                  <c:v>2388.9</c:v>
                </c:pt>
                <c:pt idx="23">
                  <c:v>2029.9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714.46</c:v>
                </c:pt>
                <c:pt idx="1">
                  <c:v>631</c:v>
                </c:pt>
                <c:pt idx="2">
                  <c:v>624</c:v>
                </c:pt>
                <c:pt idx="3">
                  <c:v>509.25299999999999</c:v>
                </c:pt>
                <c:pt idx="4">
                  <c:v>573.25199999999995</c:v>
                </c:pt>
                <c:pt idx="5">
                  <c:v>670</c:v>
                </c:pt>
                <c:pt idx="6">
                  <c:v>716</c:v>
                </c:pt>
                <c:pt idx="7">
                  <c:v>729</c:v>
                </c:pt>
                <c:pt idx="8">
                  <c:v>1206</c:v>
                </c:pt>
                <c:pt idx="9">
                  <c:v>1177</c:v>
                </c:pt>
                <c:pt idx="10">
                  <c:v>1281.9270000000001</c:v>
                </c:pt>
                <c:pt idx="11">
                  <c:v>1286</c:v>
                </c:pt>
                <c:pt idx="12">
                  <c:v>1200</c:v>
                </c:pt>
                <c:pt idx="13">
                  <c:v>1118</c:v>
                </c:pt>
                <c:pt idx="14">
                  <c:v>1004.2090000000001</c:v>
                </c:pt>
                <c:pt idx="15">
                  <c:v>988.98599999999999</c:v>
                </c:pt>
                <c:pt idx="16">
                  <c:v>1264.07</c:v>
                </c:pt>
                <c:pt idx="17">
                  <c:v>1451</c:v>
                </c:pt>
                <c:pt idx="18">
                  <c:v>1352</c:v>
                </c:pt>
                <c:pt idx="19">
                  <c:v>1401</c:v>
                </c:pt>
                <c:pt idx="20">
                  <c:v>1344.7750000000001</c:v>
                </c:pt>
                <c:pt idx="21">
                  <c:v>1015.693</c:v>
                </c:pt>
                <c:pt idx="22">
                  <c:v>824.23299999999995</c:v>
                </c:pt>
                <c:pt idx="23">
                  <c:v>722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1595.2320000000002</c:v>
                </c:pt>
                <c:pt idx="1">
                  <c:v>1671.471</c:v>
                </c:pt>
                <c:pt idx="2">
                  <c:v>1736.9749999999999</c:v>
                </c:pt>
                <c:pt idx="3">
                  <c:v>1803.3009999999999</c:v>
                </c:pt>
                <c:pt idx="4">
                  <c:v>1875.1960000000001</c:v>
                </c:pt>
                <c:pt idx="5">
                  <c:v>1971.8680000000002</c:v>
                </c:pt>
                <c:pt idx="6">
                  <c:v>2106.6979999999999</c:v>
                </c:pt>
                <c:pt idx="7">
                  <c:v>2300.6150000000002</c:v>
                </c:pt>
                <c:pt idx="8">
                  <c:v>2487.221</c:v>
                </c:pt>
                <c:pt idx="9">
                  <c:v>2583.9089999999997</c:v>
                </c:pt>
                <c:pt idx="10">
                  <c:v>2673.7810000000004</c:v>
                </c:pt>
                <c:pt idx="11">
                  <c:v>2740.4539999999997</c:v>
                </c:pt>
                <c:pt idx="12">
                  <c:v>2769.5909999999999</c:v>
                </c:pt>
                <c:pt idx="13">
                  <c:v>2735.4719999999998</c:v>
                </c:pt>
                <c:pt idx="14">
                  <c:v>2504.134</c:v>
                </c:pt>
                <c:pt idx="15">
                  <c:v>2150.3109999999997</c:v>
                </c:pt>
                <c:pt idx="16">
                  <c:v>1931.3810000000001</c:v>
                </c:pt>
                <c:pt idx="17">
                  <c:v>1832.415</c:v>
                </c:pt>
                <c:pt idx="18">
                  <c:v>1752.5510000000002</c:v>
                </c:pt>
                <c:pt idx="19">
                  <c:v>1688.893</c:v>
                </c:pt>
                <c:pt idx="20">
                  <c:v>1646.1419999999996</c:v>
                </c:pt>
                <c:pt idx="21">
                  <c:v>1597.2279999999998</c:v>
                </c:pt>
                <c:pt idx="22">
                  <c:v>1552.2169999999999</c:v>
                </c:pt>
                <c:pt idx="23">
                  <c:v>1519.8700000000003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28</c:v>
                </c:pt>
                <c:pt idx="2">
                  <c:v>30</c:v>
                </c:pt>
                <c:pt idx="3">
                  <c:v>32</c:v>
                </c:pt>
                <c:pt idx="4">
                  <c:v>32</c:v>
                </c:pt>
                <c:pt idx="5">
                  <c:v>60</c:v>
                </c:pt>
                <c:pt idx="6">
                  <c:v>46</c:v>
                </c:pt>
                <c:pt idx="7">
                  <c:v>88</c:v>
                </c:pt>
                <c:pt idx="8">
                  <c:v>153</c:v>
                </c:pt>
                <c:pt idx="9">
                  <c:v>77</c:v>
                </c:pt>
                <c:pt idx="10">
                  <c:v>57</c:v>
                </c:pt>
                <c:pt idx="11">
                  <c:v>38</c:v>
                </c:pt>
                <c:pt idx="12">
                  <c:v>99</c:v>
                </c:pt>
                <c:pt idx="13">
                  <c:v>88</c:v>
                </c:pt>
                <c:pt idx="14">
                  <c:v>105</c:v>
                </c:pt>
                <c:pt idx="15">
                  <c:v>135</c:v>
                </c:pt>
                <c:pt idx="16">
                  <c:v>175</c:v>
                </c:pt>
                <c:pt idx="17">
                  <c:v>248</c:v>
                </c:pt>
                <c:pt idx="18">
                  <c:v>561</c:v>
                </c:pt>
                <c:pt idx="19">
                  <c:v>436</c:v>
                </c:pt>
                <c:pt idx="20">
                  <c:v>171</c:v>
                </c:pt>
                <c:pt idx="21">
                  <c:v>71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2531936"/>
        <c:axId val="3225323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5105.5920000000006</c:v>
                </c:pt>
                <c:pt idx="1">
                  <c:v>5100.3710000000001</c:v>
                </c:pt>
                <c:pt idx="2">
                  <c:v>5160.8750000000009</c:v>
                </c:pt>
                <c:pt idx="3">
                  <c:v>5114.4540000000006</c:v>
                </c:pt>
                <c:pt idx="4">
                  <c:v>5250.347999999999</c:v>
                </c:pt>
                <c:pt idx="5">
                  <c:v>5471.7679999999991</c:v>
                </c:pt>
                <c:pt idx="6">
                  <c:v>5808.8019999999979</c:v>
                </c:pt>
                <c:pt idx="7">
                  <c:v>6297.5150000000003</c:v>
                </c:pt>
                <c:pt idx="8">
                  <c:v>6865.0389999999961</c:v>
                </c:pt>
                <c:pt idx="9">
                  <c:v>6908.2650000000003</c:v>
                </c:pt>
                <c:pt idx="10">
                  <c:v>6996.9790000000012</c:v>
                </c:pt>
                <c:pt idx="11">
                  <c:v>7097.0959999999995</c:v>
                </c:pt>
                <c:pt idx="12">
                  <c:v>7104.8089999999993</c:v>
                </c:pt>
                <c:pt idx="13">
                  <c:v>7061.2889999999998</c:v>
                </c:pt>
                <c:pt idx="14">
                  <c:v>6916.152</c:v>
                </c:pt>
                <c:pt idx="15">
                  <c:v>6837.9529999999995</c:v>
                </c:pt>
                <c:pt idx="16">
                  <c:v>7070.3189999999986</c:v>
                </c:pt>
                <c:pt idx="17">
                  <c:v>7303.1289999999999</c:v>
                </c:pt>
                <c:pt idx="18">
                  <c:v>7332.451</c:v>
                </c:pt>
                <c:pt idx="19">
                  <c:v>7318.442</c:v>
                </c:pt>
                <c:pt idx="20">
                  <c:v>6902.0190000000002</c:v>
                </c:pt>
                <c:pt idx="21">
                  <c:v>6327.2510000000002</c:v>
                </c:pt>
                <c:pt idx="22">
                  <c:v>6020.35</c:v>
                </c:pt>
                <c:pt idx="23">
                  <c:v>5455.7699999999995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531936"/>
        <c:axId val="3225323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30.42</c:v>
                </c:pt>
                <c:pt idx="1">
                  <c:v>23.74</c:v>
                </c:pt>
                <c:pt idx="2">
                  <c:v>16.29</c:v>
                </c:pt>
                <c:pt idx="3">
                  <c:v>4.92</c:v>
                </c:pt>
                <c:pt idx="4">
                  <c:v>4.97</c:v>
                </c:pt>
                <c:pt idx="5">
                  <c:v>27.88</c:v>
                </c:pt>
                <c:pt idx="6">
                  <c:v>46.3</c:v>
                </c:pt>
                <c:pt idx="7">
                  <c:v>62.72</c:v>
                </c:pt>
                <c:pt idx="8">
                  <c:v>78.02</c:v>
                </c:pt>
                <c:pt idx="9">
                  <c:v>78.900000000000006</c:v>
                </c:pt>
                <c:pt idx="10">
                  <c:v>76.650000000000006</c:v>
                </c:pt>
                <c:pt idx="11">
                  <c:v>68.81</c:v>
                </c:pt>
                <c:pt idx="12">
                  <c:v>58</c:v>
                </c:pt>
                <c:pt idx="13">
                  <c:v>50.59</c:v>
                </c:pt>
                <c:pt idx="14">
                  <c:v>51.45</c:v>
                </c:pt>
                <c:pt idx="15">
                  <c:v>54.45</c:v>
                </c:pt>
                <c:pt idx="16">
                  <c:v>76.3</c:v>
                </c:pt>
                <c:pt idx="17">
                  <c:v>91.46</c:v>
                </c:pt>
                <c:pt idx="18">
                  <c:v>81.27</c:v>
                </c:pt>
                <c:pt idx="19">
                  <c:v>80.86</c:v>
                </c:pt>
                <c:pt idx="20">
                  <c:v>72.45</c:v>
                </c:pt>
                <c:pt idx="21">
                  <c:v>55.45</c:v>
                </c:pt>
                <c:pt idx="22">
                  <c:v>50.17</c:v>
                </c:pt>
                <c:pt idx="23">
                  <c:v>46.55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936120"/>
        <c:axId val="322532720"/>
      </c:lineChart>
      <c:catAx>
        <c:axId val="322531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2532328"/>
        <c:crosses val="autoZero"/>
        <c:auto val="1"/>
        <c:lblAlgn val="ctr"/>
        <c:lblOffset val="100"/>
        <c:noMultiLvlLbl val="0"/>
      </c:catAx>
      <c:valAx>
        <c:axId val="322532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2531936"/>
        <c:crosses val="autoZero"/>
        <c:crossBetween val="between"/>
      </c:valAx>
      <c:valAx>
        <c:axId val="322532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6936120"/>
        <c:crosses val="max"/>
        <c:crossBetween val="between"/>
      </c:valAx>
      <c:catAx>
        <c:axId val="216936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2532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44172</v>
          </cell>
        </row>
        <row r="5">
          <cell r="C5" t="str">
            <v>DAM</v>
          </cell>
        </row>
        <row r="20">
          <cell r="C20">
            <v>26596.939000000002</v>
          </cell>
        </row>
        <row r="21">
          <cell r="C21">
            <v>50372.315000000031</v>
          </cell>
        </row>
        <row r="22">
          <cell r="C22">
            <v>2827</v>
          </cell>
        </row>
        <row r="23">
          <cell r="C23">
            <v>23803.858</v>
          </cell>
        </row>
        <row r="24">
          <cell r="C24">
            <v>49226.925999999999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21814.423999999995</v>
          </cell>
        </row>
        <row r="33">
          <cell r="C33">
            <v>27789.024000000001</v>
          </cell>
        </row>
        <row r="34">
          <cell r="C34">
            <v>87450.964999999997</v>
          </cell>
        </row>
        <row r="35">
          <cell r="C35">
            <v>660</v>
          </cell>
        </row>
        <row r="36">
          <cell r="C36">
            <v>11783.125</v>
          </cell>
        </row>
        <row r="37">
          <cell r="C37">
            <v>3329.5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>
        <row r="7">
          <cell r="B7">
            <v>30.42</v>
          </cell>
          <cell r="C7">
            <v>23.74</v>
          </cell>
          <cell r="D7">
            <v>16.29</v>
          </cell>
          <cell r="E7">
            <v>4.92</v>
          </cell>
          <cell r="F7">
            <v>4.97</v>
          </cell>
          <cell r="G7">
            <v>27.88</v>
          </cell>
          <cell r="H7">
            <v>46.3</v>
          </cell>
          <cell r="I7">
            <v>62.72</v>
          </cell>
          <cell r="J7">
            <v>78.02</v>
          </cell>
          <cell r="K7">
            <v>78.900000000000006</v>
          </cell>
          <cell r="L7">
            <v>76.650000000000006</v>
          </cell>
          <cell r="M7">
            <v>68.81</v>
          </cell>
          <cell r="N7">
            <v>58</v>
          </cell>
          <cell r="O7">
            <v>50.59</v>
          </cell>
          <cell r="P7">
            <v>51.45</v>
          </cell>
          <cell r="Q7">
            <v>54.45</v>
          </cell>
          <cell r="R7">
            <v>76.3</v>
          </cell>
          <cell r="S7">
            <v>91.46</v>
          </cell>
          <cell r="T7">
            <v>81.27</v>
          </cell>
          <cell r="U7">
            <v>80.86</v>
          </cell>
          <cell r="V7">
            <v>72.45</v>
          </cell>
          <cell r="W7">
            <v>55.45</v>
          </cell>
          <cell r="X7">
            <v>50.17</v>
          </cell>
          <cell r="Y7">
            <v>46.55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30.42</v>
          </cell>
          <cell r="C7">
            <v>23.74</v>
          </cell>
          <cell r="D7">
            <v>16.29</v>
          </cell>
          <cell r="E7">
            <v>4.92</v>
          </cell>
          <cell r="F7">
            <v>4.97</v>
          </cell>
          <cell r="G7">
            <v>27.88</v>
          </cell>
          <cell r="H7">
            <v>46.3</v>
          </cell>
          <cell r="I7">
            <v>62.72</v>
          </cell>
          <cell r="J7">
            <v>78.02</v>
          </cell>
          <cell r="K7">
            <v>78.900000000000006</v>
          </cell>
          <cell r="L7">
            <v>76.650000000000006</v>
          </cell>
          <cell r="M7">
            <v>68.81</v>
          </cell>
          <cell r="N7">
            <v>58</v>
          </cell>
          <cell r="O7">
            <v>50.59</v>
          </cell>
          <cell r="P7">
            <v>51.45</v>
          </cell>
          <cell r="Q7">
            <v>54.45</v>
          </cell>
          <cell r="R7">
            <v>76.3</v>
          </cell>
          <cell r="S7">
            <v>91.46</v>
          </cell>
          <cell r="T7">
            <v>81.27</v>
          </cell>
          <cell r="U7">
            <v>80.86</v>
          </cell>
          <cell r="V7">
            <v>72.45</v>
          </cell>
          <cell r="W7">
            <v>55.45</v>
          </cell>
          <cell r="X7">
            <v>50.17</v>
          </cell>
          <cell r="Y7">
            <v>46.55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4">
          <cell r="B14">
            <v>220</v>
          </cell>
          <cell r="C14">
            <v>220</v>
          </cell>
          <cell r="D14">
            <v>220</v>
          </cell>
          <cell r="E14">
            <v>220</v>
          </cell>
          <cell r="F14">
            <v>220</v>
          </cell>
          <cell r="G14">
            <v>220</v>
          </cell>
          <cell r="H14">
            <v>220</v>
          </cell>
          <cell r="I14">
            <v>220</v>
          </cell>
          <cell r="J14">
            <v>220</v>
          </cell>
          <cell r="K14">
            <v>220</v>
          </cell>
          <cell r="L14">
            <v>220</v>
          </cell>
          <cell r="M14">
            <v>220</v>
          </cell>
          <cell r="N14">
            <v>220</v>
          </cell>
          <cell r="O14">
            <v>220</v>
          </cell>
          <cell r="P14">
            <v>220</v>
          </cell>
          <cell r="Q14">
            <v>220</v>
          </cell>
          <cell r="R14">
            <v>220</v>
          </cell>
          <cell r="S14">
            <v>220</v>
          </cell>
          <cell r="T14">
            <v>220</v>
          </cell>
          <cell r="U14">
            <v>220</v>
          </cell>
          <cell r="V14">
            <v>220</v>
          </cell>
          <cell r="W14">
            <v>220</v>
          </cell>
          <cell r="X14">
            <v>220</v>
          </cell>
          <cell r="Y14">
            <v>220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N18">
            <v>20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240</v>
          </cell>
          <cell r="T20">
            <v>195</v>
          </cell>
          <cell r="U20">
            <v>240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173.29</v>
          </cell>
          <cell r="T23">
            <v>151</v>
          </cell>
          <cell r="U23">
            <v>201.649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250</v>
          </cell>
          <cell r="I25">
            <v>182</v>
          </cell>
          <cell r="J25">
            <v>106.813</v>
          </cell>
          <cell r="K25">
            <v>117.291</v>
          </cell>
          <cell r="P25">
            <v>182</v>
          </cell>
          <cell r="Q25">
            <v>250</v>
          </cell>
          <cell r="R25">
            <v>250</v>
          </cell>
          <cell r="S25">
            <v>261</v>
          </cell>
          <cell r="T25">
            <v>250</v>
          </cell>
          <cell r="U25">
            <v>263</v>
          </cell>
          <cell r="V25">
            <v>264</v>
          </cell>
          <cell r="W25">
            <v>250</v>
          </cell>
          <cell r="X25">
            <v>250</v>
          </cell>
          <cell r="Y25">
            <v>250</v>
          </cell>
        </row>
        <row r="26">
          <cell r="B26">
            <v>400</v>
          </cell>
          <cell r="C26">
            <v>400</v>
          </cell>
          <cell r="D26">
            <v>400</v>
          </cell>
          <cell r="E26">
            <v>400</v>
          </cell>
          <cell r="F26">
            <v>400</v>
          </cell>
          <cell r="G26">
            <v>400</v>
          </cell>
          <cell r="H26">
            <v>400</v>
          </cell>
          <cell r="I26">
            <v>360</v>
          </cell>
          <cell r="J26">
            <v>360</v>
          </cell>
          <cell r="K26">
            <v>360</v>
          </cell>
          <cell r="L26">
            <v>360</v>
          </cell>
          <cell r="M26">
            <v>360</v>
          </cell>
          <cell r="N26">
            <v>360</v>
          </cell>
          <cell r="O26">
            <v>360</v>
          </cell>
          <cell r="P26">
            <v>360</v>
          </cell>
          <cell r="Q26">
            <v>445</v>
          </cell>
          <cell r="R26">
            <v>445</v>
          </cell>
          <cell r="S26">
            <v>446</v>
          </cell>
          <cell r="T26">
            <v>445</v>
          </cell>
          <cell r="U26">
            <v>446</v>
          </cell>
          <cell r="V26">
            <v>445</v>
          </cell>
          <cell r="W26">
            <v>400</v>
          </cell>
          <cell r="X26">
            <v>400</v>
          </cell>
          <cell r="Y26">
            <v>400</v>
          </cell>
        </row>
        <row r="28">
          <cell r="B28">
            <v>250</v>
          </cell>
          <cell r="C28">
            <v>250</v>
          </cell>
          <cell r="D28">
            <v>250</v>
          </cell>
          <cell r="E28">
            <v>250</v>
          </cell>
          <cell r="F28">
            <v>250</v>
          </cell>
          <cell r="G28">
            <v>250</v>
          </cell>
          <cell r="H28">
            <v>250</v>
          </cell>
          <cell r="I28">
            <v>250</v>
          </cell>
          <cell r="J28">
            <v>250</v>
          </cell>
          <cell r="K28">
            <v>250</v>
          </cell>
          <cell r="L28">
            <v>250</v>
          </cell>
          <cell r="M28">
            <v>250</v>
          </cell>
          <cell r="N28">
            <v>250</v>
          </cell>
          <cell r="O28">
            <v>250</v>
          </cell>
          <cell r="P28">
            <v>250</v>
          </cell>
          <cell r="Q28">
            <v>250</v>
          </cell>
          <cell r="R28">
            <v>250</v>
          </cell>
          <cell r="S28">
            <v>266</v>
          </cell>
          <cell r="T28">
            <v>250</v>
          </cell>
          <cell r="U28">
            <v>266</v>
          </cell>
          <cell r="V28">
            <v>266</v>
          </cell>
          <cell r="W28">
            <v>250</v>
          </cell>
          <cell r="X28">
            <v>291</v>
          </cell>
          <cell r="Y28">
            <v>250</v>
          </cell>
        </row>
        <row r="29">
          <cell r="B29">
            <v>300</v>
          </cell>
          <cell r="C29">
            <v>300</v>
          </cell>
          <cell r="D29">
            <v>300</v>
          </cell>
          <cell r="E29">
            <v>300</v>
          </cell>
          <cell r="F29">
            <v>300</v>
          </cell>
          <cell r="G29">
            <v>300</v>
          </cell>
          <cell r="H29">
            <v>300</v>
          </cell>
          <cell r="I29">
            <v>300</v>
          </cell>
          <cell r="J29">
            <v>170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250</v>
          </cell>
          <cell r="R29">
            <v>350</v>
          </cell>
          <cell r="S29">
            <v>350</v>
          </cell>
          <cell r="T29">
            <v>350</v>
          </cell>
          <cell r="U29">
            <v>350</v>
          </cell>
          <cell r="V29">
            <v>350</v>
          </cell>
          <cell r="W29">
            <v>350</v>
          </cell>
          <cell r="X29">
            <v>350</v>
          </cell>
          <cell r="Y29">
            <v>350</v>
          </cell>
        </row>
        <row r="30">
          <cell r="H30">
            <v>20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20</v>
          </cell>
          <cell r="N30">
            <v>20</v>
          </cell>
          <cell r="O30">
            <v>20</v>
          </cell>
          <cell r="P30">
            <v>20</v>
          </cell>
          <cell r="Q30">
            <v>20</v>
          </cell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X30">
            <v>20</v>
          </cell>
          <cell r="Y30">
            <v>20</v>
          </cell>
        </row>
        <row r="31">
          <cell r="B31">
            <v>20</v>
          </cell>
          <cell r="C31">
            <v>20</v>
          </cell>
          <cell r="D31">
            <v>20</v>
          </cell>
          <cell r="E31">
            <v>20</v>
          </cell>
          <cell r="F31">
            <v>20</v>
          </cell>
          <cell r="G31">
            <v>20</v>
          </cell>
          <cell r="H31">
            <v>20</v>
          </cell>
          <cell r="I31">
            <v>20</v>
          </cell>
          <cell r="J31">
            <v>20</v>
          </cell>
          <cell r="K31">
            <v>20</v>
          </cell>
          <cell r="L31">
            <v>20</v>
          </cell>
          <cell r="M31">
            <v>20</v>
          </cell>
          <cell r="N31">
            <v>20</v>
          </cell>
          <cell r="O31">
            <v>20</v>
          </cell>
          <cell r="P31">
            <v>20</v>
          </cell>
          <cell r="Q31">
            <v>20</v>
          </cell>
          <cell r="R31">
            <v>20</v>
          </cell>
          <cell r="S31">
            <v>20</v>
          </cell>
          <cell r="T31">
            <v>20</v>
          </cell>
          <cell r="U31">
            <v>20</v>
          </cell>
          <cell r="V31">
            <v>20</v>
          </cell>
          <cell r="W31">
            <v>20</v>
          </cell>
          <cell r="X31">
            <v>20</v>
          </cell>
          <cell r="Y31">
            <v>20</v>
          </cell>
        </row>
        <row r="32">
          <cell r="H32">
            <v>20</v>
          </cell>
          <cell r="I32">
            <v>20</v>
          </cell>
          <cell r="J32">
            <v>20</v>
          </cell>
          <cell r="K32">
            <v>20</v>
          </cell>
          <cell r="L32">
            <v>20</v>
          </cell>
          <cell r="M32">
            <v>20</v>
          </cell>
          <cell r="N32">
            <v>20</v>
          </cell>
          <cell r="O32">
            <v>20</v>
          </cell>
          <cell r="P32">
            <v>20</v>
          </cell>
          <cell r="Q32">
            <v>20</v>
          </cell>
          <cell r="R32">
            <v>20</v>
          </cell>
          <cell r="S32">
            <v>20</v>
          </cell>
          <cell r="T32">
            <v>20</v>
          </cell>
          <cell r="U32">
            <v>20</v>
          </cell>
          <cell r="V32">
            <v>20</v>
          </cell>
          <cell r="W32">
            <v>20</v>
          </cell>
          <cell r="X32">
            <v>20</v>
          </cell>
          <cell r="Y32">
            <v>20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250</v>
          </cell>
          <cell r="L35">
            <v>280</v>
          </cell>
          <cell r="M35">
            <v>334.74200000000002</v>
          </cell>
          <cell r="N35">
            <v>330.22699999999998</v>
          </cell>
          <cell r="O35">
            <v>300.43</v>
          </cell>
          <cell r="P35">
            <v>300</v>
          </cell>
          <cell r="Q35">
            <v>325</v>
          </cell>
          <cell r="R35">
            <v>332.21300000000002</v>
          </cell>
          <cell r="S35">
            <v>302.59500000000003</v>
          </cell>
          <cell r="T35">
            <v>300</v>
          </cell>
          <cell r="U35">
            <v>300</v>
          </cell>
          <cell r="V35">
            <v>334.53300000000002</v>
          </cell>
          <cell r="W35">
            <v>321.43</v>
          </cell>
          <cell r="X35">
            <v>310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340</v>
          </cell>
          <cell r="J37">
            <v>362.59300000000002</v>
          </cell>
          <cell r="K37">
            <v>363.05700000000002</v>
          </cell>
          <cell r="L37">
            <v>363.505</v>
          </cell>
          <cell r="M37">
            <v>360</v>
          </cell>
          <cell r="N37">
            <v>354.11700000000002</v>
          </cell>
          <cell r="O37">
            <v>343.93299999999999</v>
          </cell>
          <cell r="P37">
            <v>344.62799999999999</v>
          </cell>
          <cell r="Q37">
            <v>346.00900000000001</v>
          </cell>
          <cell r="R37">
            <v>360.755</v>
          </cell>
          <cell r="S37">
            <v>364.09399999999999</v>
          </cell>
          <cell r="T37">
            <v>360</v>
          </cell>
          <cell r="U37">
            <v>360</v>
          </cell>
          <cell r="V37">
            <v>364.22399999999999</v>
          </cell>
          <cell r="W37">
            <v>360</v>
          </cell>
          <cell r="X37">
            <v>300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242.20400000000001</v>
          </cell>
          <cell r="I38">
            <v>320</v>
          </cell>
          <cell r="J38">
            <v>341.512</v>
          </cell>
          <cell r="K38">
            <v>342.108</v>
          </cell>
          <cell r="L38">
            <v>342.86599999999999</v>
          </cell>
          <cell r="M38">
            <v>340</v>
          </cell>
          <cell r="N38">
            <v>333.97399999999999</v>
          </cell>
          <cell r="O38">
            <v>323.55399999999997</v>
          </cell>
          <cell r="P38">
            <v>324.28100000000001</v>
          </cell>
          <cell r="Q38">
            <v>325.74700000000001</v>
          </cell>
          <cell r="R38">
            <v>340</v>
          </cell>
          <cell r="S38">
            <v>342.83499999999998</v>
          </cell>
          <cell r="T38">
            <v>340</v>
          </cell>
          <cell r="U38">
            <v>340</v>
          </cell>
          <cell r="V38">
            <v>344.44499999999999</v>
          </cell>
          <cell r="W38">
            <v>340</v>
          </cell>
          <cell r="X38">
            <v>300</v>
          </cell>
          <cell r="Y38">
            <v>182</v>
          </cell>
        </row>
        <row r="40">
          <cell r="R40">
            <v>20</v>
          </cell>
          <cell r="S40">
            <v>83</v>
          </cell>
          <cell r="T40">
            <v>166</v>
          </cell>
          <cell r="U40">
            <v>166</v>
          </cell>
          <cell r="V40">
            <v>25</v>
          </cell>
        </row>
        <row r="41">
          <cell r="T41">
            <v>160</v>
          </cell>
          <cell r="U41">
            <v>160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5">
          <cell r="O45">
            <v>27</v>
          </cell>
          <cell r="P45">
            <v>105</v>
          </cell>
          <cell r="Q45">
            <v>105</v>
          </cell>
          <cell r="R45">
            <v>105</v>
          </cell>
          <cell r="S45">
            <v>105</v>
          </cell>
          <cell r="T45">
            <v>105</v>
          </cell>
        </row>
        <row r="46">
          <cell r="N46">
            <v>35</v>
          </cell>
          <cell r="O46">
            <v>35</v>
          </cell>
        </row>
        <row r="48">
          <cell r="Q48">
            <v>30</v>
          </cell>
          <cell r="R48">
            <v>30</v>
          </cell>
          <cell r="S48">
            <v>30</v>
          </cell>
          <cell r="T48">
            <v>30</v>
          </cell>
          <cell r="U48">
            <v>30</v>
          </cell>
          <cell r="V48">
            <v>90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70</v>
          </cell>
          <cell r="U51">
            <v>50</v>
          </cell>
        </row>
        <row r="54">
          <cell r="I54">
            <v>30</v>
          </cell>
          <cell r="J54">
            <v>20</v>
          </cell>
          <cell r="K54">
            <v>20</v>
          </cell>
          <cell r="R54">
            <v>20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</row>
        <row r="56">
          <cell r="B56">
            <v>12</v>
          </cell>
          <cell r="C56">
            <v>12</v>
          </cell>
          <cell r="D56">
            <v>14</v>
          </cell>
          <cell r="E56">
            <v>14</v>
          </cell>
          <cell r="F56">
            <v>14</v>
          </cell>
          <cell r="G56">
            <v>14</v>
          </cell>
        </row>
        <row r="57">
          <cell r="B57">
            <v>14</v>
          </cell>
          <cell r="C57">
            <v>16</v>
          </cell>
          <cell r="D57">
            <v>16</v>
          </cell>
          <cell r="E57">
            <v>18</v>
          </cell>
          <cell r="F57">
            <v>18</v>
          </cell>
          <cell r="G57">
            <v>20</v>
          </cell>
          <cell r="H57">
            <v>20</v>
          </cell>
          <cell r="I57">
            <v>20</v>
          </cell>
          <cell r="J57">
            <v>20</v>
          </cell>
          <cell r="K57">
            <v>18</v>
          </cell>
          <cell r="L57">
            <v>18</v>
          </cell>
        </row>
        <row r="59">
          <cell r="B59">
            <v>1595.2320000000002</v>
          </cell>
          <cell r="C59">
            <v>1671.471</v>
          </cell>
          <cell r="D59">
            <v>1736.9749999999999</v>
          </cell>
          <cell r="E59">
            <v>1803.3009999999999</v>
          </cell>
          <cell r="F59">
            <v>1875.1960000000001</v>
          </cell>
          <cell r="G59">
            <v>1971.8680000000002</v>
          </cell>
          <cell r="H59">
            <v>2106.6979999999999</v>
          </cell>
          <cell r="I59">
            <v>2300.6150000000002</v>
          </cell>
          <cell r="J59">
            <v>2487.221</v>
          </cell>
          <cell r="K59">
            <v>2583.9089999999997</v>
          </cell>
          <cell r="L59">
            <v>2673.7810000000004</v>
          </cell>
          <cell r="M59">
            <v>2740.4539999999997</v>
          </cell>
          <cell r="N59">
            <v>2769.5909999999999</v>
          </cell>
          <cell r="O59">
            <v>2735.4719999999998</v>
          </cell>
          <cell r="P59">
            <v>2504.134</v>
          </cell>
          <cell r="Q59">
            <v>2150.3109999999997</v>
          </cell>
          <cell r="R59">
            <v>1931.3810000000001</v>
          </cell>
          <cell r="S59">
            <v>1832.415</v>
          </cell>
          <cell r="T59">
            <v>1752.5510000000002</v>
          </cell>
          <cell r="U59">
            <v>1688.893</v>
          </cell>
          <cell r="V59">
            <v>1646.1419999999996</v>
          </cell>
          <cell r="W59">
            <v>1597.2279999999998</v>
          </cell>
          <cell r="X59">
            <v>1552.2169999999999</v>
          </cell>
          <cell r="Y59">
            <v>1519.8700000000003</v>
          </cell>
        </row>
        <row r="72">
          <cell r="B72">
            <v>42</v>
          </cell>
          <cell r="C72">
            <v>42</v>
          </cell>
          <cell r="D72">
            <v>42</v>
          </cell>
          <cell r="E72">
            <v>42</v>
          </cell>
          <cell r="F72">
            <v>42</v>
          </cell>
          <cell r="G72">
            <v>42</v>
          </cell>
          <cell r="H72">
            <v>103</v>
          </cell>
          <cell r="I72">
            <v>29</v>
          </cell>
          <cell r="J72">
            <v>61</v>
          </cell>
          <cell r="K72">
            <v>61</v>
          </cell>
          <cell r="L72">
            <v>61</v>
          </cell>
          <cell r="M72">
            <v>61</v>
          </cell>
          <cell r="N72">
            <v>31</v>
          </cell>
          <cell r="O72">
            <v>31</v>
          </cell>
          <cell r="P72">
            <v>31</v>
          </cell>
          <cell r="Q72">
            <v>31</v>
          </cell>
          <cell r="R72">
            <v>94</v>
          </cell>
          <cell r="S72">
            <v>94</v>
          </cell>
          <cell r="T72">
            <v>94</v>
          </cell>
          <cell r="U72">
            <v>94</v>
          </cell>
          <cell r="V72">
            <v>31</v>
          </cell>
          <cell r="W72">
            <v>31</v>
          </cell>
          <cell r="X72">
            <v>29</v>
          </cell>
          <cell r="Y72">
            <v>106</v>
          </cell>
        </row>
        <row r="73">
          <cell r="B73">
            <v>200</v>
          </cell>
          <cell r="C73">
            <v>152</v>
          </cell>
          <cell r="D73">
            <v>164</v>
          </cell>
          <cell r="E73">
            <v>151.827</v>
          </cell>
          <cell r="F73">
            <v>153.70400000000001</v>
          </cell>
          <cell r="G73">
            <v>156</v>
          </cell>
          <cell r="H73">
            <v>208</v>
          </cell>
          <cell r="I73">
            <v>170</v>
          </cell>
          <cell r="J73">
            <v>201</v>
          </cell>
          <cell r="K73">
            <v>190</v>
          </cell>
          <cell r="L73">
            <v>182</v>
          </cell>
          <cell r="M73">
            <v>182</v>
          </cell>
          <cell r="N73">
            <v>180</v>
          </cell>
          <cell r="O73">
            <v>182</v>
          </cell>
          <cell r="P73">
            <v>140</v>
          </cell>
          <cell r="Q73">
            <v>105</v>
          </cell>
          <cell r="R73">
            <v>163</v>
          </cell>
          <cell r="S73">
            <v>180</v>
          </cell>
          <cell r="T73">
            <v>151</v>
          </cell>
          <cell r="U73">
            <v>137</v>
          </cell>
          <cell r="V73">
            <v>152.77500000000001</v>
          </cell>
          <cell r="W73">
            <v>161</v>
          </cell>
          <cell r="X73">
            <v>122</v>
          </cell>
          <cell r="Y73">
            <v>108</v>
          </cell>
        </row>
        <row r="74">
          <cell r="B74">
            <v>341.46000000000004</v>
          </cell>
          <cell r="C74">
            <v>306</v>
          </cell>
          <cell r="D74">
            <v>306</v>
          </cell>
          <cell r="E74">
            <v>203.42599999999999</v>
          </cell>
          <cell r="F74">
            <v>265.548</v>
          </cell>
          <cell r="G74">
            <v>360</v>
          </cell>
          <cell r="H74">
            <v>244</v>
          </cell>
          <cell r="I74">
            <v>234</v>
          </cell>
          <cell r="J74">
            <v>323</v>
          </cell>
          <cell r="K74">
            <v>310</v>
          </cell>
          <cell r="L74">
            <v>422.92700000000002</v>
          </cell>
          <cell r="M74">
            <v>427</v>
          </cell>
          <cell r="N74">
            <v>373</v>
          </cell>
          <cell r="O74">
            <v>363</v>
          </cell>
          <cell r="P74">
            <v>348</v>
          </cell>
          <cell r="Q74">
            <v>340</v>
          </cell>
          <cell r="R74">
            <v>526.06999999999994</v>
          </cell>
          <cell r="S74">
            <v>631</v>
          </cell>
          <cell r="T74">
            <v>611</v>
          </cell>
          <cell r="U74">
            <v>616</v>
          </cell>
          <cell r="V74">
            <v>565</v>
          </cell>
          <cell r="W74">
            <v>491</v>
          </cell>
          <cell r="X74">
            <v>429.233</v>
          </cell>
          <cell r="Y74">
            <v>267</v>
          </cell>
        </row>
        <row r="75">
          <cell r="B75">
            <v>116</v>
          </cell>
          <cell r="C75">
            <v>116</v>
          </cell>
          <cell r="D75">
            <v>97</v>
          </cell>
          <cell r="E75">
            <v>97</v>
          </cell>
          <cell r="F75">
            <v>97</v>
          </cell>
          <cell r="G75">
            <v>97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15</v>
          </cell>
          <cell r="C76">
            <v>15</v>
          </cell>
          <cell r="D76">
            <v>15</v>
          </cell>
          <cell r="E76">
            <v>15</v>
          </cell>
          <cell r="F76">
            <v>15</v>
          </cell>
          <cell r="G76">
            <v>15</v>
          </cell>
          <cell r="H76">
            <v>45</v>
          </cell>
          <cell r="I76">
            <v>180</v>
          </cell>
          <cell r="J76">
            <v>505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426</v>
          </cell>
          <cell r="P76">
            <v>369.209</v>
          </cell>
          <cell r="Q76">
            <v>396.98599999999999</v>
          </cell>
          <cell r="R76">
            <v>365</v>
          </cell>
          <cell r="S76">
            <v>430</v>
          </cell>
          <cell r="T76">
            <v>380</v>
          </cell>
          <cell r="U76">
            <v>438</v>
          </cell>
          <cell r="V76">
            <v>480</v>
          </cell>
          <cell r="W76">
            <v>216.69299999999998</v>
          </cell>
          <cell r="X76">
            <v>128</v>
          </cell>
          <cell r="Y76">
            <v>125</v>
          </cell>
        </row>
      </sheetData>
      <sheetData sheetId="17">
        <row r="64">
          <cell r="B64">
            <v>992.99400000000003</v>
          </cell>
          <cell r="C64">
            <v>1009.051</v>
          </cell>
          <cell r="D64">
            <v>1018.519</v>
          </cell>
          <cell r="E64">
            <v>1018.332</v>
          </cell>
          <cell r="F64">
            <v>1019.179</v>
          </cell>
          <cell r="G64">
            <v>1017.087</v>
          </cell>
          <cell r="H64">
            <v>1000.9450000000001</v>
          </cell>
          <cell r="I64">
            <v>981.471</v>
          </cell>
          <cell r="J64">
            <v>952.36400000000003</v>
          </cell>
          <cell r="K64">
            <v>914.38800000000003</v>
          </cell>
          <cell r="L64">
            <v>817.43600000000004</v>
          </cell>
          <cell r="M64">
            <v>791.64099999999996</v>
          </cell>
          <cell r="N64">
            <v>775.40800000000002</v>
          </cell>
          <cell r="O64">
            <v>769.33299999999997</v>
          </cell>
          <cell r="P64">
            <v>827.65</v>
          </cell>
          <cell r="Q64">
            <v>827.49099999999999</v>
          </cell>
          <cell r="R64">
            <v>842.40800000000002</v>
          </cell>
          <cell r="S64">
            <v>937.01800000000003</v>
          </cell>
          <cell r="T64">
            <v>873.08500000000004</v>
          </cell>
          <cell r="U64">
            <v>874.23900000000003</v>
          </cell>
          <cell r="V64">
            <v>875.48099999999999</v>
          </cell>
          <cell r="W64">
            <v>901.74399999999991</v>
          </cell>
          <cell r="X64">
            <v>806.00300000000004</v>
          </cell>
          <cell r="Y64">
            <v>971.15700000000004</v>
          </cell>
        </row>
        <row r="65">
          <cell r="B65">
            <v>767.73800000000017</v>
          </cell>
          <cell r="C65">
            <v>755.57399999999996</v>
          </cell>
          <cell r="D65">
            <v>746.53300000000002</v>
          </cell>
          <cell r="E65">
            <v>746.86599999999999</v>
          </cell>
          <cell r="F65">
            <v>791.94900000000007</v>
          </cell>
          <cell r="G65">
            <v>926.78800000000001</v>
          </cell>
          <cell r="H65">
            <v>1111.7169999999999</v>
          </cell>
          <cell r="I65">
            <v>1267.8980000000001</v>
          </cell>
          <cell r="J65">
            <v>1361.7490000000003</v>
          </cell>
          <cell r="K65">
            <v>1397.6470000000002</v>
          </cell>
          <cell r="L65">
            <v>1425.856</v>
          </cell>
          <cell r="M65">
            <v>1435.854</v>
          </cell>
          <cell r="N65">
            <v>1435.838</v>
          </cell>
          <cell r="O65">
            <v>1396.6110000000003</v>
          </cell>
          <cell r="P65">
            <v>1342.0709999999999</v>
          </cell>
          <cell r="Q65">
            <v>1303.7239999999997</v>
          </cell>
          <cell r="R65">
            <v>1313.665</v>
          </cell>
          <cell r="S65">
            <v>1303.1829999999998</v>
          </cell>
          <cell r="T65">
            <v>1296.6220000000001</v>
          </cell>
          <cell r="U65">
            <v>1275.7929999999999</v>
          </cell>
          <cell r="V65">
            <v>1214.0079999999998</v>
          </cell>
          <cell r="W65">
            <v>1109.2169999999999</v>
          </cell>
          <cell r="X65">
            <v>1065.3990000000001</v>
          </cell>
          <cell r="Y65">
            <v>996.72399999999993</v>
          </cell>
        </row>
        <row r="66">
          <cell r="B66">
            <v>2497.86</v>
          </cell>
          <cell r="C66">
            <v>2407.2670000000003</v>
          </cell>
          <cell r="D66">
            <v>2292.4709999999995</v>
          </cell>
          <cell r="E66">
            <v>2228.2559999999999</v>
          </cell>
          <cell r="F66">
            <v>2305.7200000000003</v>
          </cell>
          <cell r="G66">
            <v>2606.8440000000005</v>
          </cell>
          <cell r="H66">
            <v>3043.64</v>
          </cell>
          <cell r="I66">
            <v>3462.9449999999997</v>
          </cell>
          <cell r="J66">
            <v>3846.9259999999999</v>
          </cell>
          <cell r="K66">
            <v>4037.73</v>
          </cell>
          <cell r="L66">
            <v>4234.6869999999999</v>
          </cell>
          <cell r="M66">
            <v>4326.1009999999997</v>
          </cell>
          <cell r="N66">
            <v>4315.32</v>
          </cell>
          <cell r="O66">
            <v>4155.3450000000012</v>
          </cell>
          <cell r="P66">
            <v>4108.4309999999996</v>
          </cell>
          <cell r="Q66">
            <v>4120.7380000000003</v>
          </cell>
          <cell r="R66">
            <v>4436.2459999999992</v>
          </cell>
          <cell r="S66">
            <v>4597.9279999999999</v>
          </cell>
          <cell r="T66">
            <v>4698.7859999999991</v>
          </cell>
          <cell r="U66">
            <v>4699.9100000000008</v>
          </cell>
          <cell r="V66">
            <v>4430.5300000000007</v>
          </cell>
          <cell r="W66">
            <v>3904.2900000000004</v>
          </cell>
          <cell r="X66">
            <v>3656.9479999999999</v>
          </cell>
          <cell r="Y66">
            <v>3036.0460000000007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  <cell r="G67">
            <v>110</v>
          </cell>
        </row>
        <row r="68">
          <cell r="B68">
            <v>112</v>
          </cell>
          <cell r="C68">
            <v>104</v>
          </cell>
          <cell r="D68">
            <v>100.5</v>
          </cell>
          <cell r="E68">
            <v>99</v>
          </cell>
          <cell r="F68">
            <v>103.5</v>
          </cell>
          <cell r="G68">
            <v>123.5</v>
          </cell>
          <cell r="H68">
            <v>127.5</v>
          </cell>
          <cell r="I68">
            <v>138.5</v>
          </cell>
          <cell r="J68">
            <v>149</v>
          </cell>
          <cell r="K68">
            <v>147.5</v>
          </cell>
          <cell r="L68">
            <v>147</v>
          </cell>
          <cell r="M68">
            <v>147.5</v>
          </cell>
          <cell r="N68">
            <v>147.5</v>
          </cell>
          <cell r="O68">
            <v>143</v>
          </cell>
          <cell r="P68">
            <v>149</v>
          </cell>
          <cell r="Q68">
            <v>153</v>
          </cell>
          <cell r="R68">
            <v>162</v>
          </cell>
          <cell r="S68">
            <v>171</v>
          </cell>
          <cell r="T68">
            <v>174</v>
          </cell>
          <cell r="U68">
            <v>170.5</v>
          </cell>
          <cell r="V68">
            <v>159</v>
          </cell>
          <cell r="W68">
            <v>144</v>
          </cell>
          <cell r="X68">
            <v>130</v>
          </cell>
          <cell r="Y68">
            <v>127</v>
          </cell>
        </row>
        <row r="72">
          <cell r="B72">
            <v>109</v>
          </cell>
          <cell r="C72">
            <v>109</v>
          </cell>
          <cell r="D72">
            <v>109</v>
          </cell>
          <cell r="E72">
            <v>109</v>
          </cell>
          <cell r="F72">
            <v>109</v>
          </cell>
          <cell r="G72">
            <v>109</v>
          </cell>
          <cell r="H72">
            <v>2</v>
          </cell>
          <cell r="I72">
            <v>140</v>
          </cell>
          <cell r="J72">
            <v>134</v>
          </cell>
          <cell r="K72">
            <v>136</v>
          </cell>
          <cell r="L72">
            <v>155</v>
          </cell>
          <cell r="M72">
            <v>151</v>
          </cell>
          <cell r="N72">
            <v>171</v>
          </cell>
          <cell r="O72">
            <v>180</v>
          </cell>
          <cell r="P72">
            <v>131</v>
          </cell>
          <cell r="Q72">
            <v>126</v>
          </cell>
          <cell r="R72">
            <v>129</v>
          </cell>
          <cell r="S72">
            <v>134</v>
          </cell>
          <cell r="T72">
            <v>138</v>
          </cell>
          <cell r="U72">
            <v>137</v>
          </cell>
          <cell r="V72">
            <v>141</v>
          </cell>
          <cell r="W72">
            <v>139</v>
          </cell>
          <cell r="X72">
            <v>167</v>
          </cell>
          <cell r="Y72">
            <v>2</v>
          </cell>
        </row>
        <row r="73">
          <cell r="C73">
            <v>75</v>
          </cell>
          <cell r="D73">
            <v>100</v>
          </cell>
          <cell r="E73">
            <v>100</v>
          </cell>
          <cell r="F73">
            <v>100</v>
          </cell>
          <cell r="H73">
            <v>50</v>
          </cell>
          <cell r="I73">
            <v>28</v>
          </cell>
          <cell r="J73">
            <v>153</v>
          </cell>
          <cell r="K73">
            <v>102</v>
          </cell>
          <cell r="L73">
            <v>101</v>
          </cell>
          <cell r="M73">
            <v>111</v>
          </cell>
          <cell r="N73">
            <v>97</v>
          </cell>
          <cell r="O73">
            <v>203</v>
          </cell>
          <cell r="P73">
            <v>142</v>
          </cell>
          <cell r="Q73">
            <v>168</v>
          </cell>
          <cell r="R73">
            <v>112</v>
          </cell>
          <cell r="S73">
            <v>125</v>
          </cell>
          <cell r="T73">
            <v>116</v>
          </cell>
          <cell r="U73">
            <v>111</v>
          </cell>
          <cell r="V73">
            <v>82</v>
          </cell>
          <cell r="W73">
            <v>99</v>
          </cell>
          <cell r="X73">
            <v>125</v>
          </cell>
          <cell r="Y73">
            <v>101</v>
          </cell>
        </row>
        <row r="74">
          <cell r="B74">
            <v>8</v>
          </cell>
          <cell r="C74">
            <v>15.478999999999999</v>
          </cell>
          <cell r="D74">
            <v>102</v>
          </cell>
          <cell r="E74">
            <v>63</v>
          </cell>
          <cell r="F74">
            <v>71</v>
          </cell>
          <cell r="G74">
            <v>68.549000000000007</v>
          </cell>
          <cell r="H74">
            <v>113</v>
          </cell>
          <cell r="I74">
            <v>141</v>
          </cell>
          <cell r="J74">
            <v>248</v>
          </cell>
          <cell r="K74">
            <v>173</v>
          </cell>
          <cell r="L74">
            <v>116</v>
          </cell>
          <cell r="M74">
            <v>134</v>
          </cell>
          <cell r="N74">
            <v>162.74299999999999</v>
          </cell>
          <cell r="O74">
            <v>214</v>
          </cell>
          <cell r="P74">
            <v>211</v>
          </cell>
          <cell r="Q74">
            <v>134</v>
          </cell>
          <cell r="R74">
            <v>25</v>
          </cell>
          <cell r="S74">
            <v>35</v>
          </cell>
          <cell r="T74">
            <v>23</v>
          </cell>
          <cell r="X74">
            <v>25</v>
          </cell>
          <cell r="Y74">
            <v>25</v>
          </cell>
        </row>
        <row r="75">
          <cell r="D75">
            <v>66.852000000000004</v>
          </cell>
          <cell r="E75">
            <v>125</v>
          </cell>
          <cell r="F75">
            <v>125</v>
          </cell>
        </row>
        <row r="76">
          <cell r="B76">
            <v>508</v>
          </cell>
          <cell r="C76">
            <v>515</v>
          </cell>
          <cell r="D76">
            <v>515</v>
          </cell>
          <cell r="E76">
            <v>515</v>
          </cell>
          <cell r="F76">
            <v>515</v>
          </cell>
          <cell r="G76">
            <v>510</v>
          </cell>
          <cell r="H76">
            <v>360</v>
          </cell>
          <cell r="I76">
            <v>137.70099999999999</v>
          </cell>
          <cell r="J76">
            <v>20</v>
          </cell>
          <cell r="P76">
            <v>5</v>
          </cell>
          <cell r="Q76">
            <v>5</v>
          </cell>
          <cell r="R76">
            <v>50</v>
          </cell>
          <cell r="T76">
            <v>12.958</v>
          </cell>
          <cell r="U76">
            <v>50</v>
          </cell>
          <cell r="W76">
            <v>30</v>
          </cell>
          <cell r="X76">
            <v>45</v>
          </cell>
          <cell r="Y76">
            <v>196.84300000000002</v>
          </cell>
        </row>
      </sheetData>
      <sheetData sheetId="18">
        <row r="7">
          <cell r="B7">
            <v>30.42</v>
          </cell>
          <cell r="C7">
            <v>23.74</v>
          </cell>
          <cell r="D7">
            <v>16.29</v>
          </cell>
          <cell r="E7">
            <v>4.92</v>
          </cell>
          <cell r="F7">
            <v>4.97</v>
          </cell>
          <cell r="G7">
            <v>27.88</v>
          </cell>
          <cell r="H7">
            <v>46.3</v>
          </cell>
          <cell r="I7">
            <v>62.72</v>
          </cell>
          <cell r="J7">
            <v>78.02</v>
          </cell>
          <cell r="K7">
            <v>78.900000000000006</v>
          </cell>
          <cell r="L7">
            <v>76.650000000000006</v>
          </cell>
          <cell r="M7">
            <v>68.81</v>
          </cell>
          <cell r="N7">
            <v>58</v>
          </cell>
          <cell r="O7">
            <v>50.59</v>
          </cell>
          <cell r="P7">
            <v>51.45</v>
          </cell>
          <cell r="Q7">
            <v>54.45</v>
          </cell>
          <cell r="R7">
            <v>76.3</v>
          </cell>
          <cell r="S7">
            <v>91.46</v>
          </cell>
          <cell r="T7">
            <v>81.27</v>
          </cell>
          <cell r="U7">
            <v>80.86</v>
          </cell>
          <cell r="V7">
            <v>72.45</v>
          </cell>
          <cell r="W7">
            <v>55.45</v>
          </cell>
          <cell r="X7">
            <v>50.17</v>
          </cell>
          <cell r="Y7">
            <v>46.55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AXPO_ROMANIA</v>
          </cell>
        </row>
        <row r="49">
          <cell r="A49" t="str">
            <v>DANSKECOM</v>
          </cell>
        </row>
        <row r="50">
          <cell r="A50" t="str">
            <v>DUFERCO</v>
          </cell>
        </row>
        <row r="51">
          <cell r="A51" t="str">
            <v>EFT_SLOVENIA</v>
          </cell>
        </row>
        <row r="52">
          <cell r="A52" t="str">
            <v>EGPH_SUPPLY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SENTRADE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44170</v>
          </cell>
        </row>
        <row r="4">
          <cell r="B4">
            <v>44170</v>
          </cell>
        </row>
        <row r="5">
          <cell r="B5">
            <v>44170</v>
          </cell>
        </row>
        <row r="6">
          <cell r="B6">
            <v>44170</v>
          </cell>
        </row>
        <row r="7">
          <cell r="B7">
            <v>44170</v>
          </cell>
        </row>
        <row r="8">
          <cell r="B8">
            <v>44170</v>
          </cell>
        </row>
        <row r="9">
          <cell r="B9">
            <v>44170</v>
          </cell>
        </row>
        <row r="10">
          <cell r="B10">
            <v>44170</v>
          </cell>
        </row>
        <row r="11">
          <cell r="B11">
            <v>44170</v>
          </cell>
        </row>
        <row r="12">
          <cell r="B12">
            <v>44170</v>
          </cell>
        </row>
        <row r="13">
          <cell r="B13">
            <v>44170</v>
          </cell>
        </row>
        <row r="14">
          <cell r="B14">
            <v>44170</v>
          </cell>
        </row>
        <row r="15">
          <cell r="B15">
            <v>44170</v>
          </cell>
        </row>
        <row r="16">
          <cell r="B16">
            <v>44170</v>
          </cell>
        </row>
      </sheetData>
      <sheetData sheetId="41">
        <row r="2">
          <cell r="C2">
            <v>44173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44173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5105.5919999999996</v>
      </c>
      <c r="C4" s="18">
        <v>5100.371000000001</v>
      </c>
      <c r="D4" s="18">
        <v>5160.8749999999991</v>
      </c>
      <c r="E4" s="18">
        <v>5114.4540000000006</v>
      </c>
      <c r="F4" s="18">
        <v>5250.348</v>
      </c>
      <c r="G4" s="18">
        <v>5471.7680000000009</v>
      </c>
      <c r="H4" s="18">
        <v>5808.8020000000024</v>
      </c>
      <c r="I4" s="18">
        <v>6297.5149999999985</v>
      </c>
      <c r="J4" s="18">
        <v>6865.0389999999989</v>
      </c>
      <c r="K4" s="18">
        <v>6908.2650000000003</v>
      </c>
      <c r="L4" s="18">
        <v>6996.9790000000012</v>
      </c>
      <c r="M4" s="18">
        <v>7097.0959999999986</v>
      </c>
      <c r="N4" s="18">
        <v>7104.8089999999993</v>
      </c>
      <c r="O4" s="18">
        <v>7061.2890000000016</v>
      </c>
      <c r="P4" s="18">
        <v>6916.1519999999991</v>
      </c>
      <c r="Q4" s="18">
        <v>6837.9530000000013</v>
      </c>
      <c r="R4" s="18">
        <v>7070.3190000000004</v>
      </c>
      <c r="S4" s="18">
        <v>7303.1289999999999</v>
      </c>
      <c r="T4" s="18">
        <v>7332.451</v>
      </c>
      <c r="U4" s="18">
        <v>7318.442</v>
      </c>
      <c r="V4" s="18">
        <v>6902.0190000000002</v>
      </c>
      <c r="W4" s="18">
        <v>6327.2510000000011</v>
      </c>
      <c r="X4" s="18">
        <v>6020.3499999999985</v>
      </c>
      <c r="Y4" s="18">
        <v>5455.7699999999995</v>
      </c>
      <c r="Z4" s="19"/>
      <c r="AA4" s="20">
        <f>SUM(B4:Z4)</f>
        <v>152827.038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30.42</v>
      </c>
      <c r="C7" s="28">
        <v>23.74</v>
      </c>
      <c r="D7" s="28">
        <v>16.29</v>
      </c>
      <c r="E7" s="28">
        <v>4.92</v>
      </c>
      <c r="F7" s="28">
        <v>4.97</v>
      </c>
      <c r="G7" s="28">
        <v>27.88</v>
      </c>
      <c r="H7" s="28">
        <v>46.3</v>
      </c>
      <c r="I7" s="28">
        <v>62.72</v>
      </c>
      <c r="J7" s="28">
        <v>78.02</v>
      </c>
      <c r="K7" s="28">
        <v>78.900000000000006</v>
      </c>
      <c r="L7" s="28">
        <v>76.650000000000006</v>
      </c>
      <c r="M7" s="28">
        <v>68.81</v>
      </c>
      <c r="N7" s="28">
        <v>58</v>
      </c>
      <c r="O7" s="28">
        <v>50.59</v>
      </c>
      <c r="P7" s="28">
        <v>51.45</v>
      </c>
      <c r="Q7" s="28">
        <v>54.45</v>
      </c>
      <c r="R7" s="28">
        <v>76.3</v>
      </c>
      <c r="S7" s="28">
        <v>91.46</v>
      </c>
      <c r="T7" s="28">
        <v>81.27</v>
      </c>
      <c r="U7" s="28">
        <v>80.86</v>
      </c>
      <c r="V7" s="28">
        <v>72.45</v>
      </c>
      <c r="W7" s="28">
        <v>55.45</v>
      </c>
      <c r="X7" s="28">
        <v>50.17</v>
      </c>
      <c r="Y7" s="28">
        <v>46.55</v>
      </c>
      <c r="Z7" s="29"/>
      <c r="AA7" s="30">
        <f>IF(SUM(GR_MAINLAND_MCP_SUM_SELL)&lt;&gt;0,AVERAGEIF(GR_MAINLAND_MCP_SUM_SELL,"&lt;&gt;"""),"")</f>
        <v>53.692500000000003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1030</v>
      </c>
      <c r="C10" s="42">
        <v>1030</v>
      </c>
      <c r="D10" s="42">
        <v>1030</v>
      </c>
      <c r="E10" s="42">
        <v>1030</v>
      </c>
      <c r="F10" s="42">
        <v>1030</v>
      </c>
      <c r="G10" s="42">
        <v>1030</v>
      </c>
      <c r="H10" s="42">
        <v>1030</v>
      </c>
      <c r="I10" s="42">
        <v>1030</v>
      </c>
      <c r="J10" s="42">
        <v>1030</v>
      </c>
      <c r="K10" s="42">
        <v>1030</v>
      </c>
      <c r="L10" s="42">
        <v>1030</v>
      </c>
      <c r="M10" s="42">
        <v>1030</v>
      </c>
      <c r="N10" s="42">
        <v>1050</v>
      </c>
      <c r="O10" s="42">
        <v>1184</v>
      </c>
      <c r="P10" s="42">
        <v>1184</v>
      </c>
      <c r="Q10" s="42">
        <v>1184</v>
      </c>
      <c r="R10" s="42">
        <v>1184</v>
      </c>
      <c r="S10" s="42">
        <v>1251.29</v>
      </c>
      <c r="T10" s="42">
        <v>1184</v>
      </c>
      <c r="U10" s="42">
        <v>1279.6489999999999</v>
      </c>
      <c r="V10" s="42">
        <v>1184</v>
      </c>
      <c r="W10" s="42">
        <v>1184</v>
      </c>
      <c r="X10" s="42">
        <v>1184</v>
      </c>
      <c r="Y10" s="42">
        <v>1184</v>
      </c>
      <c r="Z10" s="43"/>
      <c r="AA10" s="44">
        <f>SUM(B10:Z10)</f>
        <v>26596.939000000002</v>
      </c>
    </row>
    <row r="11" spans="1:27" ht="24.95" customHeight="1" x14ac:dyDescent="0.2">
      <c r="A11" s="45" t="s">
        <v>7</v>
      </c>
      <c r="B11" s="46">
        <v>1739.9</v>
      </c>
      <c r="C11" s="47">
        <v>1739.9</v>
      </c>
      <c r="D11" s="47">
        <v>1739.9</v>
      </c>
      <c r="E11" s="47">
        <v>1739.9</v>
      </c>
      <c r="F11" s="47">
        <v>1739.9</v>
      </c>
      <c r="G11" s="47">
        <v>1739.9</v>
      </c>
      <c r="H11" s="47">
        <v>1910.1039999999998</v>
      </c>
      <c r="I11" s="47">
        <v>2149.9</v>
      </c>
      <c r="J11" s="47">
        <v>1988.818</v>
      </c>
      <c r="K11" s="47">
        <v>2040.356</v>
      </c>
      <c r="L11" s="47">
        <v>1954.271</v>
      </c>
      <c r="M11" s="47">
        <v>2002.6419999999998</v>
      </c>
      <c r="N11" s="47">
        <v>1986.2180000000001</v>
      </c>
      <c r="O11" s="47">
        <v>1935.817</v>
      </c>
      <c r="P11" s="47">
        <v>2118.8090000000002</v>
      </c>
      <c r="Q11" s="47">
        <v>2379.6559999999999</v>
      </c>
      <c r="R11" s="47">
        <v>2515.8679999999999</v>
      </c>
      <c r="S11" s="47">
        <v>2520.424</v>
      </c>
      <c r="T11" s="47">
        <v>2482.9</v>
      </c>
      <c r="U11" s="47">
        <v>2512.9</v>
      </c>
      <c r="V11" s="47">
        <v>2556.1019999999999</v>
      </c>
      <c r="W11" s="47">
        <v>2459.33</v>
      </c>
      <c r="X11" s="47">
        <v>2388.9</v>
      </c>
      <c r="Y11" s="47">
        <v>2029.9</v>
      </c>
      <c r="Z11" s="48"/>
      <c r="AA11" s="49">
        <f>SUM(B11:Z11)</f>
        <v>50372.315000000002</v>
      </c>
    </row>
    <row r="12" spans="1:27" ht="24.95" customHeight="1" x14ac:dyDescent="0.2">
      <c r="A12" s="45" t="s">
        <v>8</v>
      </c>
      <c r="B12" s="46">
        <v>26</v>
      </c>
      <c r="C12" s="47">
        <v>28</v>
      </c>
      <c r="D12" s="47">
        <v>30</v>
      </c>
      <c r="E12" s="47">
        <v>32</v>
      </c>
      <c r="F12" s="47">
        <v>32</v>
      </c>
      <c r="G12" s="47">
        <v>60</v>
      </c>
      <c r="H12" s="47">
        <v>46</v>
      </c>
      <c r="I12" s="47">
        <v>88</v>
      </c>
      <c r="J12" s="47">
        <v>153</v>
      </c>
      <c r="K12" s="47">
        <v>77</v>
      </c>
      <c r="L12" s="47">
        <v>57</v>
      </c>
      <c r="M12" s="47">
        <v>38</v>
      </c>
      <c r="N12" s="47">
        <v>99</v>
      </c>
      <c r="O12" s="47">
        <v>88</v>
      </c>
      <c r="P12" s="47">
        <v>105</v>
      </c>
      <c r="Q12" s="47">
        <v>135</v>
      </c>
      <c r="R12" s="47">
        <v>175</v>
      </c>
      <c r="S12" s="47">
        <v>248</v>
      </c>
      <c r="T12" s="47">
        <v>561</v>
      </c>
      <c r="U12" s="47">
        <v>436</v>
      </c>
      <c r="V12" s="47">
        <v>171</v>
      </c>
      <c r="W12" s="47">
        <v>71</v>
      </c>
      <c r="X12" s="47">
        <v>71</v>
      </c>
      <c r="Y12" s="47"/>
      <c r="Z12" s="48"/>
      <c r="AA12" s="49">
        <f>SUM(B12:Z12)</f>
        <v>2827</v>
      </c>
    </row>
    <row r="13" spans="1:27" ht="24.95" customHeight="1" x14ac:dyDescent="0.2">
      <c r="A13" s="50" t="s">
        <v>9</v>
      </c>
      <c r="B13" s="51">
        <v>1595.2320000000002</v>
      </c>
      <c r="C13" s="52">
        <v>1671.471</v>
      </c>
      <c r="D13" s="52">
        <v>1736.9749999999999</v>
      </c>
      <c r="E13" s="52">
        <v>1803.3009999999999</v>
      </c>
      <c r="F13" s="52">
        <v>1875.1960000000001</v>
      </c>
      <c r="G13" s="52">
        <v>1971.8680000000002</v>
      </c>
      <c r="H13" s="52">
        <v>2106.6979999999999</v>
      </c>
      <c r="I13" s="52">
        <v>2300.6150000000002</v>
      </c>
      <c r="J13" s="52">
        <v>2487.221</v>
      </c>
      <c r="K13" s="52">
        <v>2583.9089999999997</v>
      </c>
      <c r="L13" s="52">
        <v>2673.7810000000004</v>
      </c>
      <c r="M13" s="52">
        <v>2740.4539999999997</v>
      </c>
      <c r="N13" s="52">
        <v>2769.5909999999999</v>
      </c>
      <c r="O13" s="52">
        <v>2735.4719999999998</v>
      </c>
      <c r="P13" s="52">
        <v>2504.134</v>
      </c>
      <c r="Q13" s="52">
        <v>2150.3109999999997</v>
      </c>
      <c r="R13" s="52">
        <v>1931.3810000000001</v>
      </c>
      <c r="S13" s="52">
        <v>1832.415</v>
      </c>
      <c r="T13" s="52">
        <v>1752.5510000000002</v>
      </c>
      <c r="U13" s="52">
        <v>1688.893</v>
      </c>
      <c r="V13" s="52">
        <v>1646.1419999999996</v>
      </c>
      <c r="W13" s="52">
        <v>1597.2279999999998</v>
      </c>
      <c r="X13" s="52">
        <v>1552.2169999999999</v>
      </c>
      <c r="Y13" s="52">
        <v>1519.8700000000003</v>
      </c>
      <c r="Z13" s="53"/>
      <c r="AA13" s="54">
        <f>SUM(B13:Z13)</f>
        <v>49226.925999999999</v>
      </c>
    </row>
    <row r="14" spans="1:27" ht="30" customHeight="1" thickBot="1" x14ac:dyDescent="0.25">
      <c r="A14" s="55" t="s">
        <v>10</v>
      </c>
      <c r="B14" s="56">
        <f>IF(LEN(B$2)&gt;0,SUM(B10:B13),"")</f>
        <v>4391.1320000000005</v>
      </c>
      <c r="C14" s="57">
        <f t="shared" ref="C14:Z14" si="0">IF(LEN(C$2)&gt;0,SUM(C10:C13),"")</f>
        <v>4469.3710000000001</v>
      </c>
      <c r="D14" s="57">
        <f t="shared" si="0"/>
        <v>4536.875</v>
      </c>
      <c r="E14" s="57">
        <f t="shared" si="0"/>
        <v>4605.201</v>
      </c>
      <c r="F14" s="57">
        <f t="shared" si="0"/>
        <v>4677.0960000000005</v>
      </c>
      <c r="G14" s="57">
        <f t="shared" si="0"/>
        <v>4801.768</v>
      </c>
      <c r="H14" s="57">
        <f t="shared" si="0"/>
        <v>5092.8019999999997</v>
      </c>
      <c r="I14" s="57">
        <f t="shared" si="0"/>
        <v>5568.5150000000003</v>
      </c>
      <c r="J14" s="57">
        <f t="shared" si="0"/>
        <v>5659.0390000000007</v>
      </c>
      <c r="K14" s="57">
        <f t="shared" si="0"/>
        <v>5731.2649999999994</v>
      </c>
      <c r="L14" s="57">
        <f t="shared" si="0"/>
        <v>5715.0519999999997</v>
      </c>
      <c r="M14" s="57">
        <f t="shared" si="0"/>
        <v>5811.0959999999995</v>
      </c>
      <c r="N14" s="57">
        <f t="shared" si="0"/>
        <v>5904.8089999999993</v>
      </c>
      <c r="O14" s="57">
        <f t="shared" si="0"/>
        <v>5943.2889999999998</v>
      </c>
      <c r="P14" s="57">
        <f t="shared" si="0"/>
        <v>5911.9430000000002</v>
      </c>
      <c r="Q14" s="57">
        <f t="shared" si="0"/>
        <v>5848.9669999999996</v>
      </c>
      <c r="R14" s="57">
        <f t="shared" si="0"/>
        <v>5806.2489999999998</v>
      </c>
      <c r="S14" s="57">
        <f t="shared" si="0"/>
        <v>5852.1289999999999</v>
      </c>
      <c r="T14" s="57">
        <f t="shared" si="0"/>
        <v>5980.451</v>
      </c>
      <c r="U14" s="57">
        <f t="shared" si="0"/>
        <v>5917.442</v>
      </c>
      <c r="V14" s="57">
        <f t="shared" si="0"/>
        <v>5557.2439999999997</v>
      </c>
      <c r="W14" s="57">
        <f t="shared" si="0"/>
        <v>5311.558</v>
      </c>
      <c r="X14" s="57">
        <f t="shared" si="0"/>
        <v>5196.1170000000002</v>
      </c>
      <c r="Y14" s="57">
        <f t="shared" si="0"/>
        <v>4733.7700000000004</v>
      </c>
      <c r="Z14" s="58" t="str">
        <f t="shared" si="0"/>
        <v/>
      </c>
      <c r="AA14" s="59">
        <f>SUM(AA9:AA13)</f>
        <v>129023.18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2331.9</v>
      </c>
      <c r="C25" s="67">
        <v>2380.9</v>
      </c>
      <c r="D25" s="67">
        <v>2430.9</v>
      </c>
      <c r="E25" s="67">
        <v>2479.9</v>
      </c>
      <c r="F25" s="67">
        <v>2524.9</v>
      </c>
      <c r="G25" s="67">
        <v>2709.9</v>
      </c>
      <c r="H25" s="67">
        <v>2833.9</v>
      </c>
      <c r="I25" s="67">
        <v>3037.9</v>
      </c>
      <c r="J25" s="67">
        <v>3307.9</v>
      </c>
      <c r="K25" s="67">
        <v>3357.9</v>
      </c>
      <c r="L25" s="67">
        <v>3422.9</v>
      </c>
      <c r="M25" s="67">
        <v>3497.9</v>
      </c>
      <c r="N25" s="67">
        <v>3569.9</v>
      </c>
      <c r="O25" s="67">
        <v>3461.9</v>
      </c>
      <c r="P25" s="67">
        <v>3162.9</v>
      </c>
      <c r="Q25" s="67">
        <v>2979.9</v>
      </c>
      <c r="R25" s="67">
        <v>2785.9</v>
      </c>
      <c r="S25" s="67">
        <v>2789.9</v>
      </c>
      <c r="T25" s="67">
        <v>3055.9</v>
      </c>
      <c r="U25" s="67">
        <v>3000.9</v>
      </c>
      <c r="V25" s="67">
        <v>2655.9</v>
      </c>
      <c r="W25" s="67">
        <v>2535.9</v>
      </c>
      <c r="X25" s="67">
        <v>2464.9</v>
      </c>
      <c r="Y25" s="67">
        <v>2340.9</v>
      </c>
      <c r="Z25" s="68"/>
      <c r="AA25" s="69">
        <f>SUM(B25:Z25)</f>
        <v>69121.600000000006</v>
      </c>
    </row>
    <row r="26" spans="1:27" ht="24.95" customHeight="1" x14ac:dyDescent="0.2">
      <c r="A26" s="70" t="s">
        <v>20</v>
      </c>
      <c r="B26" s="71">
        <v>815.69200000000001</v>
      </c>
      <c r="C26" s="72">
        <v>761.471</v>
      </c>
      <c r="D26" s="72">
        <v>771.97500000000002</v>
      </c>
      <c r="E26" s="72">
        <v>676.55399999999997</v>
      </c>
      <c r="F26" s="72">
        <v>767.44799999999998</v>
      </c>
      <c r="G26" s="72">
        <v>803.86800000000005</v>
      </c>
      <c r="H26" s="72">
        <v>906.90200000000004</v>
      </c>
      <c r="I26" s="72">
        <v>1021.615</v>
      </c>
      <c r="J26" s="72">
        <v>1521.1389999999999</v>
      </c>
      <c r="K26" s="72">
        <v>1474.365</v>
      </c>
      <c r="L26" s="72">
        <v>1468.079</v>
      </c>
      <c r="M26" s="72">
        <v>1448.1959999999999</v>
      </c>
      <c r="N26" s="72">
        <v>1363.9090000000001</v>
      </c>
      <c r="O26" s="72">
        <v>1319.3889999999999</v>
      </c>
      <c r="P26" s="72">
        <v>1291.252</v>
      </c>
      <c r="Q26" s="72">
        <v>1138.0530000000001</v>
      </c>
      <c r="R26" s="72">
        <v>1464.4190000000001</v>
      </c>
      <c r="S26" s="72">
        <v>1718.229</v>
      </c>
      <c r="T26" s="72">
        <v>1481.5509999999999</v>
      </c>
      <c r="U26" s="72">
        <v>1522.5419999999999</v>
      </c>
      <c r="V26" s="72">
        <v>1421.1189999999999</v>
      </c>
      <c r="W26" s="72">
        <v>1121.3510000000001</v>
      </c>
      <c r="X26" s="72">
        <v>915.45</v>
      </c>
      <c r="Y26" s="72">
        <v>712.87</v>
      </c>
      <c r="Z26" s="73"/>
      <c r="AA26" s="74">
        <f>SUM(B26:Z26)</f>
        <v>27907.437999999998</v>
      </c>
    </row>
    <row r="27" spans="1:27" ht="24.95" customHeight="1" x14ac:dyDescent="0.2">
      <c r="A27" s="77" t="s">
        <v>21</v>
      </c>
      <c r="B27" s="75">
        <v>1958</v>
      </c>
      <c r="C27" s="76">
        <v>1958</v>
      </c>
      <c r="D27" s="76">
        <v>1958</v>
      </c>
      <c r="E27" s="76">
        <v>1958</v>
      </c>
      <c r="F27" s="76">
        <v>1958</v>
      </c>
      <c r="G27" s="76">
        <v>1958</v>
      </c>
      <c r="H27" s="76">
        <v>2068</v>
      </c>
      <c r="I27" s="76">
        <v>2238</v>
      </c>
      <c r="J27" s="76">
        <v>2036</v>
      </c>
      <c r="K27" s="76">
        <v>2076</v>
      </c>
      <c r="L27" s="76">
        <v>2106</v>
      </c>
      <c r="M27" s="76">
        <v>2151</v>
      </c>
      <c r="N27" s="76">
        <v>2171</v>
      </c>
      <c r="O27" s="76">
        <v>2280</v>
      </c>
      <c r="P27" s="76">
        <v>2462</v>
      </c>
      <c r="Q27" s="76">
        <v>2720</v>
      </c>
      <c r="R27" s="76">
        <v>2820</v>
      </c>
      <c r="S27" s="76">
        <v>2795</v>
      </c>
      <c r="T27" s="76">
        <v>2795</v>
      </c>
      <c r="U27" s="76">
        <v>2795</v>
      </c>
      <c r="V27" s="76">
        <v>2825</v>
      </c>
      <c r="W27" s="76">
        <v>2670</v>
      </c>
      <c r="X27" s="76">
        <v>2640</v>
      </c>
      <c r="Y27" s="76">
        <v>2402</v>
      </c>
      <c r="Z27" s="78"/>
      <c r="AA27" s="79">
        <f>SUM(B27:Z27)</f>
        <v>55798</v>
      </c>
    </row>
    <row r="28" spans="1:27" ht="30" customHeight="1" thickBot="1" x14ac:dyDescent="0.25">
      <c r="A28" s="55" t="s">
        <v>22</v>
      </c>
      <c r="B28" s="56">
        <f>IF(LEN(B$2)&gt;0,SUM(B25:B27),"")</f>
        <v>5105.5920000000006</v>
      </c>
      <c r="C28" s="57">
        <f t="shared" ref="C28:Z28" si="2">IF(LEN(C$2)&gt;0,SUM(C25:C27),"")</f>
        <v>5100.3710000000001</v>
      </c>
      <c r="D28" s="57">
        <f t="shared" si="2"/>
        <v>5160.875</v>
      </c>
      <c r="E28" s="57">
        <f t="shared" si="2"/>
        <v>5114.4539999999997</v>
      </c>
      <c r="F28" s="57">
        <f t="shared" si="2"/>
        <v>5250.348</v>
      </c>
      <c r="G28" s="57">
        <f t="shared" si="2"/>
        <v>5471.768</v>
      </c>
      <c r="H28" s="57">
        <f t="shared" si="2"/>
        <v>5808.8019999999997</v>
      </c>
      <c r="I28" s="57">
        <f t="shared" si="2"/>
        <v>6297.5150000000003</v>
      </c>
      <c r="J28" s="57">
        <f t="shared" si="2"/>
        <v>6865.0389999999998</v>
      </c>
      <c r="K28" s="57">
        <f t="shared" si="2"/>
        <v>6908.2650000000003</v>
      </c>
      <c r="L28" s="57">
        <f t="shared" si="2"/>
        <v>6996.9790000000003</v>
      </c>
      <c r="M28" s="57">
        <f t="shared" si="2"/>
        <v>7097.0959999999995</v>
      </c>
      <c r="N28" s="57">
        <f t="shared" si="2"/>
        <v>7104.8090000000002</v>
      </c>
      <c r="O28" s="57">
        <f t="shared" si="2"/>
        <v>7061.2889999999998</v>
      </c>
      <c r="P28" s="57">
        <f t="shared" si="2"/>
        <v>6916.152</v>
      </c>
      <c r="Q28" s="57">
        <f t="shared" si="2"/>
        <v>6837.9530000000004</v>
      </c>
      <c r="R28" s="57">
        <f t="shared" si="2"/>
        <v>7070.3190000000004</v>
      </c>
      <c r="S28" s="57">
        <f t="shared" si="2"/>
        <v>7303.1289999999999</v>
      </c>
      <c r="T28" s="57">
        <f t="shared" si="2"/>
        <v>7332.451</v>
      </c>
      <c r="U28" s="57">
        <f t="shared" si="2"/>
        <v>7318.442</v>
      </c>
      <c r="V28" s="57">
        <f t="shared" si="2"/>
        <v>6902.0190000000002</v>
      </c>
      <c r="W28" s="57">
        <f t="shared" si="2"/>
        <v>6327.2510000000002</v>
      </c>
      <c r="X28" s="57">
        <f t="shared" si="2"/>
        <v>6020.35</v>
      </c>
      <c r="Y28" s="57">
        <f t="shared" si="2"/>
        <v>5455.77</v>
      </c>
      <c r="Z28" s="58" t="str">
        <f t="shared" si="2"/>
        <v/>
      </c>
      <c r="AA28" s="59">
        <f>SUM(AA25:AA27)</f>
        <v>152827.038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42</v>
      </c>
      <c r="C31" s="90">
        <v>42</v>
      </c>
      <c r="D31" s="90">
        <v>42</v>
      </c>
      <c r="E31" s="90">
        <v>42</v>
      </c>
      <c r="F31" s="90">
        <v>42</v>
      </c>
      <c r="G31" s="90">
        <v>42</v>
      </c>
      <c r="H31" s="90">
        <v>103</v>
      </c>
      <c r="I31" s="90">
        <v>29</v>
      </c>
      <c r="J31" s="90">
        <v>61</v>
      </c>
      <c r="K31" s="90">
        <v>61</v>
      </c>
      <c r="L31" s="90">
        <v>61</v>
      </c>
      <c r="M31" s="90">
        <v>61</v>
      </c>
      <c r="N31" s="90">
        <v>31</v>
      </c>
      <c r="O31" s="90">
        <v>31</v>
      </c>
      <c r="P31" s="90">
        <v>31</v>
      </c>
      <c r="Q31" s="90">
        <v>31</v>
      </c>
      <c r="R31" s="90">
        <v>94</v>
      </c>
      <c r="S31" s="90">
        <v>94</v>
      </c>
      <c r="T31" s="90">
        <v>94</v>
      </c>
      <c r="U31" s="90">
        <v>94</v>
      </c>
      <c r="V31" s="90">
        <v>31</v>
      </c>
      <c r="W31" s="90">
        <v>31</v>
      </c>
      <c r="X31" s="90">
        <v>29</v>
      </c>
      <c r="Y31" s="90">
        <v>106</v>
      </c>
      <c r="Z31" s="91"/>
      <c r="AA31" s="69">
        <f t="shared" ref="AA31:AA36" si="3">SUM(B31:Z31)</f>
        <v>1325</v>
      </c>
    </row>
    <row r="32" spans="1:27" ht="24.95" customHeight="1" x14ac:dyDescent="0.2">
      <c r="A32" s="92" t="s">
        <v>25</v>
      </c>
      <c r="B32" s="93">
        <v>200</v>
      </c>
      <c r="C32" s="94">
        <v>152</v>
      </c>
      <c r="D32" s="94">
        <v>164</v>
      </c>
      <c r="E32" s="94">
        <v>151.827</v>
      </c>
      <c r="F32" s="94">
        <v>153.70400000000001</v>
      </c>
      <c r="G32" s="94">
        <v>156</v>
      </c>
      <c r="H32" s="94">
        <v>208</v>
      </c>
      <c r="I32" s="94">
        <v>170</v>
      </c>
      <c r="J32" s="94">
        <v>201</v>
      </c>
      <c r="K32" s="94">
        <v>190</v>
      </c>
      <c r="L32" s="94">
        <v>182</v>
      </c>
      <c r="M32" s="94">
        <v>182</v>
      </c>
      <c r="N32" s="94">
        <v>180</v>
      </c>
      <c r="O32" s="94">
        <v>182</v>
      </c>
      <c r="P32" s="94">
        <v>140</v>
      </c>
      <c r="Q32" s="94">
        <v>105</v>
      </c>
      <c r="R32" s="94">
        <v>163</v>
      </c>
      <c r="S32" s="94">
        <v>180</v>
      </c>
      <c r="T32" s="94">
        <v>151</v>
      </c>
      <c r="U32" s="94">
        <v>137</v>
      </c>
      <c r="V32" s="94">
        <v>152.77500000000001</v>
      </c>
      <c r="W32" s="94">
        <v>161</v>
      </c>
      <c r="X32" s="94">
        <v>122</v>
      </c>
      <c r="Y32" s="94">
        <v>108</v>
      </c>
      <c r="Z32" s="95"/>
      <c r="AA32" s="74">
        <f t="shared" si="3"/>
        <v>3892.306</v>
      </c>
    </row>
    <row r="33" spans="1:27" ht="24.95" customHeight="1" x14ac:dyDescent="0.2">
      <c r="A33" s="92" t="s">
        <v>26</v>
      </c>
      <c r="B33" s="93">
        <v>341.46000000000004</v>
      </c>
      <c r="C33" s="94">
        <v>306</v>
      </c>
      <c r="D33" s="94">
        <v>306</v>
      </c>
      <c r="E33" s="94">
        <v>203.42599999999999</v>
      </c>
      <c r="F33" s="94">
        <v>265.548</v>
      </c>
      <c r="G33" s="94">
        <v>360</v>
      </c>
      <c r="H33" s="94">
        <v>244</v>
      </c>
      <c r="I33" s="94">
        <v>234</v>
      </c>
      <c r="J33" s="94">
        <v>323</v>
      </c>
      <c r="K33" s="94">
        <v>310</v>
      </c>
      <c r="L33" s="94">
        <v>422.92700000000002</v>
      </c>
      <c r="M33" s="94">
        <v>427</v>
      </c>
      <c r="N33" s="94">
        <v>373</v>
      </c>
      <c r="O33" s="94">
        <v>363</v>
      </c>
      <c r="P33" s="94">
        <v>348</v>
      </c>
      <c r="Q33" s="94">
        <v>340</v>
      </c>
      <c r="R33" s="94">
        <v>526.06999999999994</v>
      </c>
      <c r="S33" s="94">
        <v>631</v>
      </c>
      <c r="T33" s="94">
        <v>611</v>
      </c>
      <c r="U33" s="94">
        <v>616</v>
      </c>
      <c r="V33" s="94">
        <v>565</v>
      </c>
      <c r="W33" s="94">
        <v>491</v>
      </c>
      <c r="X33" s="94">
        <v>429.233</v>
      </c>
      <c r="Y33" s="94">
        <v>267</v>
      </c>
      <c r="Z33" s="95"/>
      <c r="AA33" s="74">
        <f t="shared" si="3"/>
        <v>9303.6640000000007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97</v>
      </c>
      <c r="E34" s="94">
        <v>97</v>
      </c>
      <c r="F34" s="94">
        <v>97</v>
      </c>
      <c r="G34" s="94">
        <v>97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2708</v>
      </c>
    </row>
    <row r="35" spans="1:27" ht="24.95" customHeight="1" x14ac:dyDescent="0.2">
      <c r="A35" s="92" t="s">
        <v>28</v>
      </c>
      <c r="B35" s="93">
        <v>15</v>
      </c>
      <c r="C35" s="94">
        <v>15</v>
      </c>
      <c r="D35" s="94">
        <v>15</v>
      </c>
      <c r="E35" s="94">
        <v>15</v>
      </c>
      <c r="F35" s="94">
        <v>15</v>
      </c>
      <c r="G35" s="94">
        <v>15</v>
      </c>
      <c r="H35" s="94">
        <v>45</v>
      </c>
      <c r="I35" s="94">
        <v>180</v>
      </c>
      <c r="J35" s="94">
        <v>505</v>
      </c>
      <c r="K35" s="94">
        <v>500</v>
      </c>
      <c r="L35" s="94">
        <v>500</v>
      </c>
      <c r="M35" s="94">
        <v>500</v>
      </c>
      <c r="N35" s="94">
        <v>500</v>
      </c>
      <c r="O35" s="94">
        <v>426</v>
      </c>
      <c r="P35" s="94">
        <v>369.209</v>
      </c>
      <c r="Q35" s="94">
        <v>396.98599999999999</v>
      </c>
      <c r="R35" s="94">
        <v>365</v>
      </c>
      <c r="S35" s="94">
        <v>430</v>
      </c>
      <c r="T35" s="94">
        <v>380</v>
      </c>
      <c r="U35" s="94">
        <v>438</v>
      </c>
      <c r="V35" s="94">
        <v>480</v>
      </c>
      <c r="W35" s="94">
        <v>216.69299999999998</v>
      </c>
      <c r="X35" s="94">
        <v>128</v>
      </c>
      <c r="Y35" s="94">
        <v>125</v>
      </c>
      <c r="Z35" s="95"/>
      <c r="AA35" s="74">
        <f t="shared" si="3"/>
        <v>6574.8879999999999</v>
      </c>
    </row>
    <row r="36" spans="1:27" ht="30" customHeight="1" thickBot="1" x14ac:dyDescent="0.25">
      <c r="A36" s="81" t="s">
        <v>29</v>
      </c>
      <c r="B36" s="82">
        <f>IF(LEN(B$2)&gt;0,SUM(B31:B35),"")</f>
        <v>714.46</v>
      </c>
      <c r="C36" s="83">
        <f t="shared" ref="C36:Z36" si="4">IF(LEN(C$2)&gt;0,SUM(C31:C35),"")</f>
        <v>631</v>
      </c>
      <c r="D36" s="83">
        <f t="shared" si="4"/>
        <v>624</v>
      </c>
      <c r="E36" s="83">
        <f t="shared" si="4"/>
        <v>509.25299999999999</v>
      </c>
      <c r="F36" s="83">
        <f t="shared" si="4"/>
        <v>573.25199999999995</v>
      </c>
      <c r="G36" s="83">
        <f t="shared" si="4"/>
        <v>670</v>
      </c>
      <c r="H36" s="83">
        <f t="shared" si="4"/>
        <v>716</v>
      </c>
      <c r="I36" s="83">
        <f t="shared" si="4"/>
        <v>729</v>
      </c>
      <c r="J36" s="83">
        <f t="shared" si="4"/>
        <v>1206</v>
      </c>
      <c r="K36" s="83">
        <f t="shared" si="4"/>
        <v>1177</v>
      </c>
      <c r="L36" s="83">
        <f t="shared" si="4"/>
        <v>1281.9270000000001</v>
      </c>
      <c r="M36" s="83">
        <f t="shared" si="4"/>
        <v>1286</v>
      </c>
      <c r="N36" s="83">
        <f t="shared" si="4"/>
        <v>1200</v>
      </c>
      <c r="O36" s="83">
        <f t="shared" si="4"/>
        <v>1118</v>
      </c>
      <c r="P36" s="83">
        <f t="shared" si="4"/>
        <v>1004.2090000000001</v>
      </c>
      <c r="Q36" s="83">
        <f t="shared" si="4"/>
        <v>988.98599999999999</v>
      </c>
      <c r="R36" s="83">
        <f t="shared" si="4"/>
        <v>1264.07</v>
      </c>
      <c r="S36" s="83">
        <f t="shared" si="4"/>
        <v>1451</v>
      </c>
      <c r="T36" s="83">
        <f t="shared" si="4"/>
        <v>1352</v>
      </c>
      <c r="U36" s="83">
        <f t="shared" si="4"/>
        <v>1401</v>
      </c>
      <c r="V36" s="83">
        <f t="shared" si="4"/>
        <v>1344.7750000000001</v>
      </c>
      <c r="W36" s="83">
        <f t="shared" si="4"/>
        <v>1015.693</v>
      </c>
      <c r="X36" s="83">
        <f t="shared" si="4"/>
        <v>824.23299999999995</v>
      </c>
      <c r="Y36" s="83">
        <f t="shared" si="4"/>
        <v>722</v>
      </c>
      <c r="Z36" s="84" t="str">
        <f t="shared" si="4"/>
        <v/>
      </c>
      <c r="AA36" s="85">
        <f t="shared" si="3"/>
        <v>23803.858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5105.5920000000006</v>
      </c>
      <c r="C47" s="83">
        <f t="shared" ref="C47:Z47" si="8">IF(LEN(C$2)&gt;0,C14+C22+C36,"")</f>
        <v>5100.3710000000001</v>
      </c>
      <c r="D47" s="83">
        <f t="shared" si="8"/>
        <v>5160.875</v>
      </c>
      <c r="E47" s="83">
        <f t="shared" si="8"/>
        <v>5114.4539999999997</v>
      </c>
      <c r="F47" s="83">
        <f t="shared" si="8"/>
        <v>5250.348</v>
      </c>
      <c r="G47" s="83">
        <f t="shared" si="8"/>
        <v>5471.768</v>
      </c>
      <c r="H47" s="83">
        <f t="shared" si="8"/>
        <v>5808.8019999999997</v>
      </c>
      <c r="I47" s="83">
        <f t="shared" si="8"/>
        <v>6297.5150000000003</v>
      </c>
      <c r="J47" s="83">
        <f t="shared" si="8"/>
        <v>6865.0390000000007</v>
      </c>
      <c r="K47" s="83">
        <f t="shared" si="8"/>
        <v>6908.2649999999994</v>
      </c>
      <c r="L47" s="83">
        <f t="shared" si="8"/>
        <v>6996.9789999999994</v>
      </c>
      <c r="M47" s="83">
        <f t="shared" si="8"/>
        <v>7097.0959999999995</v>
      </c>
      <c r="N47" s="83">
        <f t="shared" si="8"/>
        <v>7104.8089999999993</v>
      </c>
      <c r="O47" s="83">
        <f t="shared" si="8"/>
        <v>7061.2889999999998</v>
      </c>
      <c r="P47" s="83">
        <f t="shared" si="8"/>
        <v>6916.152</v>
      </c>
      <c r="Q47" s="83">
        <f t="shared" si="8"/>
        <v>6837.9529999999995</v>
      </c>
      <c r="R47" s="83">
        <f t="shared" si="8"/>
        <v>7070.3189999999995</v>
      </c>
      <c r="S47" s="83">
        <f t="shared" si="8"/>
        <v>7303.1289999999999</v>
      </c>
      <c r="T47" s="83">
        <f t="shared" si="8"/>
        <v>7332.451</v>
      </c>
      <c r="U47" s="83">
        <f t="shared" si="8"/>
        <v>7318.442</v>
      </c>
      <c r="V47" s="83">
        <f t="shared" si="8"/>
        <v>6902.0190000000002</v>
      </c>
      <c r="W47" s="83">
        <f t="shared" si="8"/>
        <v>6327.2510000000002</v>
      </c>
      <c r="X47" s="83">
        <f t="shared" si="8"/>
        <v>6020.35</v>
      </c>
      <c r="Y47" s="83">
        <f t="shared" si="8"/>
        <v>5455.77</v>
      </c>
      <c r="Z47" s="84" t="str">
        <f t="shared" si="8"/>
        <v/>
      </c>
      <c r="AA47" s="100">
        <f>SUM(B47:Z47)</f>
        <v>152827.03799999997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5105.5920000000006</v>
      </c>
      <c r="C4" s="18">
        <v>5100.3710000000001</v>
      </c>
      <c r="D4" s="18">
        <v>5160.8750000000009</v>
      </c>
      <c r="E4" s="18">
        <v>5114.4540000000006</v>
      </c>
      <c r="F4" s="18">
        <v>5250.347999999999</v>
      </c>
      <c r="G4" s="18">
        <v>5471.7679999999991</v>
      </c>
      <c r="H4" s="18">
        <v>5808.8019999999979</v>
      </c>
      <c r="I4" s="18">
        <v>6297.5150000000003</v>
      </c>
      <c r="J4" s="18">
        <v>6865.0389999999961</v>
      </c>
      <c r="K4" s="18">
        <v>6908.2650000000003</v>
      </c>
      <c r="L4" s="18">
        <v>6996.9790000000012</v>
      </c>
      <c r="M4" s="18">
        <v>7097.0959999999995</v>
      </c>
      <c r="N4" s="18">
        <v>7104.8089999999993</v>
      </c>
      <c r="O4" s="18">
        <v>7061.2889999999998</v>
      </c>
      <c r="P4" s="18">
        <v>6916.152</v>
      </c>
      <c r="Q4" s="18">
        <v>6837.9529999999995</v>
      </c>
      <c r="R4" s="18">
        <v>7070.3189999999986</v>
      </c>
      <c r="S4" s="18">
        <v>7303.1289999999999</v>
      </c>
      <c r="T4" s="18">
        <v>7332.451</v>
      </c>
      <c r="U4" s="18">
        <v>7318.442</v>
      </c>
      <c r="V4" s="18">
        <v>6902.0190000000002</v>
      </c>
      <c r="W4" s="18">
        <v>6327.2510000000002</v>
      </c>
      <c r="X4" s="18">
        <v>6020.35</v>
      </c>
      <c r="Y4" s="18">
        <v>5455.7699999999995</v>
      </c>
      <c r="Z4" s="19"/>
      <c r="AA4" s="20">
        <f>SUM(B4:Z4)</f>
        <v>152827.03799999997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30.42</v>
      </c>
      <c r="C7" s="28">
        <v>23.74</v>
      </c>
      <c r="D7" s="28">
        <v>16.29</v>
      </c>
      <c r="E7" s="28">
        <v>4.92</v>
      </c>
      <c r="F7" s="28">
        <v>4.97</v>
      </c>
      <c r="G7" s="28">
        <v>27.88</v>
      </c>
      <c r="H7" s="28">
        <v>46.3</v>
      </c>
      <c r="I7" s="28">
        <v>62.72</v>
      </c>
      <c r="J7" s="28">
        <v>78.02</v>
      </c>
      <c r="K7" s="28">
        <v>78.900000000000006</v>
      </c>
      <c r="L7" s="28">
        <v>76.650000000000006</v>
      </c>
      <c r="M7" s="28">
        <v>68.81</v>
      </c>
      <c r="N7" s="28">
        <v>58</v>
      </c>
      <c r="O7" s="28">
        <v>50.59</v>
      </c>
      <c r="P7" s="28">
        <v>51.45</v>
      </c>
      <c r="Q7" s="28">
        <v>54.45</v>
      </c>
      <c r="R7" s="28">
        <v>76.3</v>
      </c>
      <c r="S7" s="28">
        <v>91.46</v>
      </c>
      <c r="T7" s="28">
        <v>81.27</v>
      </c>
      <c r="U7" s="28">
        <v>80.86</v>
      </c>
      <c r="V7" s="28">
        <v>72.45</v>
      </c>
      <c r="W7" s="28">
        <v>55.45</v>
      </c>
      <c r="X7" s="28">
        <v>50.17</v>
      </c>
      <c r="Y7" s="28">
        <v>46.55</v>
      </c>
      <c r="Z7" s="29"/>
      <c r="AA7" s="30">
        <v>53.692500000000003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992.99400000000003</v>
      </c>
      <c r="C17" s="67">
        <v>1009.051</v>
      </c>
      <c r="D17" s="67">
        <v>1018.519</v>
      </c>
      <c r="E17" s="67">
        <v>1018.332</v>
      </c>
      <c r="F17" s="67">
        <v>1019.179</v>
      </c>
      <c r="G17" s="67">
        <v>1017.087</v>
      </c>
      <c r="H17" s="67">
        <v>1000.9450000000001</v>
      </c>
      <c r="I17" s="67">
        <v>981.471</v>
      </c>
      <c r="J17" s="67">
        <v>952.36400000000003</v>
      </c>
      <c r="K17" s="67">
        <v>914.38800000000003</v>
      </c>
      <c r="L17" s="67">
        <v>817.43600000000004</v>
      </c>
      <c r="M17" s="67">
        <v>791.64099999999996</v>
      </c>
      <c r="N17" s="67">
        <v>775.40800000000002</v>
      </c>
      <c r="O17" s="67">
        <v>769.33299999999997</v>
      </c>
      <c r="P17" s="67">
        <v>827.65</v>
      </c>
      <c r="Q17" s="67">
        <v>827.49099999999999</v>
      </c>
      <c r="R17" s="67">
        <v>842.40800000000002</v>
      </c>
      <c r="S17" s="67">
        <v>937.01800000000003</v>
      </c>
      <c r="T17" s="67">
        <v>873.08500000000004</v>
      </c>
      <c r="U17" s="67">
        <v>874.23900000000003</v>
      </c>
      <c r="V17" s="67">
        <v>875.48099999999999</v>
      </c>
      <c r="W17" s="67">
        <v>901.74399999999991</v>
      </c>
      <c r="X17" s="67">
        <v>806.00300000000004</v>
      </c>
      <c r="Y17" s="67">
        <v>971.15700000000004</v>
      </c>
      <c r="Z17" s="68"/>
      <c r="AA17" s="69">
        <f>SUM(B17:Z17)</f>
        <v>21814.423999999995</v>
      </c>
    </row>
    <row r="18" spans="1:27" ht="24.95" customHeight="1" x14ac:dyDescent="0.2">
      <c r="A18" s="70" t="s">
        <v>13</v>
      </c>
      <c r="B18" s="71">
        <v>767.73800000000017</v>
      </c>
      <c r="C18" s="72">
        <v>755.57399999999996</v>
      </c>
      <c r="D18" s="72">
        <v>746.53300000000002</v>
      </c>
      <c r="E18" s="72">
        <v>746.86599999999999</v>
      </c>
      <c r="F18" s="72">
        <v>791.94900000000007</v>
      </c>
      <c r="G18" s="72">
        <v>926.78800000000001</v>
      </c>
      <c r="H18" s="72">
        <v>1111.7169999999999</v>
      </c>
      <c r="I18" s="72">
        <v>1267.8980000000001</v>
      </c>
      <c r="J18" s="72">
        <v>1361.7490000000003</v>
      </c>
      <c r="K18" s="72">
        <v>1397.6470000000002</v>
      </c>
      <c r="L18" s="72">
        <v>1425.856</v>
      </c>
      <c r="M18" s="72">
        <v>1435.854</v>
      </c>
      <c r="N18" s="72">
        <v>1435.838</v>
      </c>
      <c r="O18" s="72">
        <v>1396.6110000000003</v>
      </c>
      <c r="P18" s="72">
        <v>1342.0709999999999</v>
      </c>
      <c r="Q18" s="72">
        <v>1303.7239999999997</v>
      </c>
      <c r="R18" s="72">
        <v>1313.665</v>
      </c>
      <c r="S18" s="72">
        <v>1303.1829999999998</v>
      </c>
      <c r="T18" s="72">
        <v>1296.6220000000001</v>
      </c>
      <c r="U18" s="72">
        <v>1275.7929999999999</v>
      </c>
      <c r="V18" s="72">
        <v>1214.0079999999998</v>
      </c>
      <c r="W18" s="72">
        <v>1109.2169999999999</v>
      </c>
      <c r="X18" s="72">
        <v>1065.3990000000001</v>
      </c>
      <c r="Y18" s="72">
        <v>996.72399999999993</v>
      </c>
      <c r="Z18" s="73"/>
      <c r="AA18" s="74">
        <f>SUM(B18:Z18)</f>
        <v>27789.024000000001</v>
      </c>
    </row>
    <row r="19" spans="1:27" ht="24.95" customHeight="1" x14ac:dyDescent="0.2">
      <c r="A19" s="70" t="s">
        <v>14</v>
      </c>
      <c r="B19" s="75">
        <v>2497.86</v>
      </c>
      <c r="C19" s="76">
        <v>2407.2670000000003</v>
      </c>
      <c r="D19" s="76">
        <v>2292.4709999999995</v>
      </c>
      <c r="E19" s="76">
        <v>2228.2559999999999</v>
      </c>
      <c r="F19" s="76">
        <v>2305.7200000000003</v>
      </c>
      <c r="G19" s="76">
        <v>2606.8440000000005</v>
      </c>
      <c r="H19" s="76">
        <v>3043.64</v>
      </c>
      <c r="I19" s="76">
        <v>3462.9449999999997</v>
      </c>
      <c r="J19" s="76">
        <v>3846.9259999999999</v>
      </c>
      <c r="K19" s="76">
        <v>4037.73</v>
      </c>
      <c r="L19" s="76">
        <v>4234.6869999999999</v>
      </c>
      <c r="M19" s="76">
        <v>4326.1009999999997</v>
      </c>
      <c r="N19" s="76">
        <v>4315.32</v>
      </c>
      <c r="O19" s="76">
        <v>4155.3450000000012</v>
      </c>
      <c r="P19" s="76">
        <v>4108.4309999999996</v>
      </c>
      <c r="Q19" s="76">
        <v>4120.7380000000003</v>
      </c>
      <c r="R19" s="76">
        <v>4436.2459999999992</v>
      </c>
      <c r="S19" s="76">
        <v>4597.9279999999999</v>
      </c>
      <c r="T19" s="76">
        <v>4698.7859999999991</v>
      </c>
      <c r="U19" s="76">
        <v>4699.9100000000008</v>
      </c>
      <c r="V19" s="76">
        <v>4430.5300000000007</v>
      </c>
      <c r="W19" s="76">
        <v>3904.2900000000004</v>
      </c>
      <c r="X19" s="76">
        <v>3656.9479999999999</v>
      </c>
      <c r="Y19" s="76">
        <v>3036.0460000000007</v>
      </c>
      <c r="Z19" s="73"/>
      <c r="AA19" s="74">
        <f>SUM(B19:Z19)</f>
        <v>87450.964999999997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>
        <v>110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660</v>
      </c>
    </row>
    <row r="21" spans="1:27" ht="24.95" customHeight="1" x14ac:dyDescent="0.2">
      <c r="A21" s="80" t="s">
        <v>16</v>
      </c>
      <c r="B21" s="72">
        <v>112</v>
      </c>
      <c r="C21" s="72">
        <v>104</v>
      </c>
      <c r="D21" s="72">
        <v>100.5</v>
      </c>
      <c r="E21" s="72">
        <v>99</v>
      </c>
      <c r="F21" s="72">
        <v>103.5</v>
      </c>
      <c r="G21" s="72">
        <v>123.5</v>
      </c>
      <c r="H21" s="72">
        <v>127.5</v>
      </c>
      <c r="I21" s="72">
        <v>138.5</v>
      </c>
      <c r="J21" s="72">
        <v>149</v>
      </c>
      <c r="K21" s="72">
        <v>147.5</v>
      </c>
      <c r="L21" s="72">
        <v>147</v>
      </c>
      <c r="M21" s="72">
        <v>147.5</v>
      </c>
      <c r="N21" s="72">
        <v>147.5</v>
      </c>
      <c r="O21" s="72">
        <v>143</v>
      </c>
      <c r="P21" s="72">
        <v>149</v>
      </c>
      <c r="Q21" s="72">
        <v>153</v>
      </c>
      <c r="R21" s="72">
        <v>162</v>
      </c>
      <c r="S21" s="72">
        <v>171</v>
      </c>
      <c r="T21" s="72">
        <v>174</v>
      </c>
      <c r="U21" s="72">
        <v>170.5</v>
      </c>
      <c r="V21" s="72">
        <v>159</v>
      </c>
      <c r="W21" s="72">
        <v>144</v>
      </c>
      <c r="X21" s="72">
        <v>130</v>
      </c>
      <c r="Y21" s="72">
        <v>127</v>
      </c>
      <c r="Z21" s="72"/>
      <c r="AA21" s="74">
        <f>SUM(B21:Z21)</f>
        <v>3329.5</v>
      </c>
    </row>
    <row r="22" spans="1:27" ht="30" customHeight="1" thickBot="1" x14ac:dyDescent="0.25">
      <c r="A22" s="81" t="s">
        <v>17</v>
      </c>
      <c r="B22" s="82">
        <f t="shared" ref="B22:AA22" si="1">SUM(B17:B21)</f>
        <v>4480.5920000000006</v>
      </c>
      <c r="C22" s="83">
        <f t="shared" si="1"/>
        <v>4385.8919999999998</v>
      </c>
      <c r="D22" s="83">
        <f t="shared" si="1"/>
        <v>4268.0229999999992</v>
      </c>
      <c r="E22" s="83">
        <f t="shared" si="1"/>
        <v>4202.4539999999997</v>
      </c>
      <c r="F22" s="83">
        <f t="shared" si="1"/>
        <v>4330.348</v>
      </c>
      <c r="G22" s="83">
        <f t="shared" si="1"/>
        <v>4784.219000000001</v>
      </c>
      <c r="H22" s="83">
        <f t="shared" si="1"/>
        <v>5283.8019999999997</v>
      </c>
      <c r="I22" s="83">
        <f t="shared" si="1"/>
        <v>5850.8140000000003</v>
      </c>
      <c r="J22" s="83">
        <f t="shared" si="1"/>
        <v>6310.0390000000007</v>
      </c>
      <c r="K22" s="83">
        <f t="shared" si="1"/>
        <v>6497.2650000000003</v>
      </c>
      <c r="L22" s="83">
        <f t="shared" si="1"/>
        <v>6624.9789999999994</v>
      </c>
      <c r="M22" s="83">
        <f t="shared" si="1"/>
        <v>6701.0959999999995</v>
      </c>
      <c r="N22" s="83">
        <f t="shared" si="1"/>
        <v>6674.0659999999998</v>
      </c>
      <c r="O22" s="83">
        <f t="shared" si="1"/>
        <v>6464.2890000000016</v>
      </c>
      <c r="P22" s="83">
        <f t="shared" si="1"/>
        <v>6427.152</v>
      </c>
      <c r="Q22" s="83">
        <f t="shared" si="1"/>
        <v>6404.9529999999995</v>
      </c>
      <c r="R22" s="83">
        <f t="shared" si="1"/>
        <v>6754.3189999999995</v>
      </c>
      <c r="S22" s="83">
        <f t="shared" si="1"/>
        <v>7009.1289999999999</v>
      </c>
      <c r="T22" s="83">
        <f t="shared" si="1"/>
        <v>7042.4929999999995</v>
      </c>
      <c r="U22" s="83">
        <f t="shared" si="1"/>
        <v>7020.4420000000009</v>
      </c>
      <c r="V22" s="83">
        <f t="shared" si="1"/>
        <v>6679.0190000000002</v>
      </c>
      <c r="W22" s="83">
        <f t="shared" si="1"/>
        <v>6059.2510000000002</v>
      </c>
      <c r="X22" s="83">
        <f t="shared" si="1"/>
        <v>5658.35</v>
      </c>
      <c r="Y22" s="83">
        <f t="shared" si="1"/>
        <v>5130.9270000000006</v>
      </c>
      <c r="Z22" s="84">
        <f t="shared" si="1"/>
        <v>0</v>
      </c>
      <c r="AA22" s="85">
        <f t="shared" si="1"/>
        <v>141043.913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593</v>
      </c>
      <c r="C25" s="67">
        <v>585</v>
      </c>
      <c r="D25" s="67">
        <v>581.5</v>
      </c>
      <c r="E25" s="67">
        <v>580</v>
      </c>
      <c r="F25" s="67">
        <v>584.5</v>
      </c>
      <c r="G25" s="67">
        <v>609.5</v>
      </c>
      <c r="H25" s="67">
        <v>604.5</v>
      </c>
      <c r="I25" s="67">
        <v>685.5</v>
      </c>
      <c r="J25" s="67">
        <v>688</v>
      </c>
      <c r="K25" s="67">
        <v>681.5</v>
      </c>
      <c r="L25" s="67">
        <v>681</v>
      </c>
      <c r="M25" s="67">
        <v>656.5</v>
      </c>
      <c r="N25" s="67">
        <v>656.5</v>
      </c>
      <c r="O25" s="67">
        <v>652</v>
      </c>
      <c r="P25" s="67">
        <v>658</v>
      </c>
      <c r="Q25" s="67">
        <v>662</v>
      </c>
      <c r="R25" s="67">
        <v>671</v>
      </c>
      <c r="S25" s="67">
        <v>680</v>
      </c>
      <c r="T25" s="67">
        <v>683</v>
      </c>
      <c r="U25" s="67">
        <v>679.5</v>
      </c>
      <c r="V25" s="67">
        <v>668</v>
      </c>
      <c r="W25" s="67">
        <v>653</v>
      </c>
      <c r="X25" s="67">
        <v>639</v>
      </c>
      <c r="Y25" s="67">
        <v>591</v>
      </c>
      <c r="Z25" s="68"/>
      <c r="AA25" s="69">
        <f>SUM(B25:Z25)</f>
        <v>15423.5</v>
      </c>
    </row>
    <row r="26" spans="1:27" ht="24.95" customHeight="1" x14ac:dyDescent="0.2">
      <c r="A26" s="70" t="s">
        <v>20</v>
      </c>
      <c r="B26" s="71">
        <v>4512.5919999999996</v>
      </c>
      <c r="C26" s="72">
        <v>4515.3710000000001</v>
      </c>
      <c r="D26" s="72">
        <v>4579.375</v>
      </c>
      <c r="E26" s="72">
        <v>4534.4539999999997</v>
      </c>
      <c r="F26" s="72">
        <v>4665.848</v>
      </c>
      <c r="G26" s="72">
        <v>4862.268</v>
      </c>
      <c r="H26" s="72">
        <v>5204.3019999999997</v>
      </c>
      <c r="I26" s="72">
        <v>5612.0150000000003</v>
      </c>
      <c r="J26" s="72">
        <v>6177.0389999999998</v>
      </c>
      <c r="K26" s="72">
        <v>6226.7650000000003</v>
      </c>
      <c r="L26" s="72">
        <v>6315.9790000000003</v>
      </c>
      <c r="M26" s="72">
        <v>6440.5959999999995</v>
      </c>
      <c r="N26" s="72">
        <v>6448.3090000000002</v>
      </c>
      <c r="O26" s="72">
        <v>6409.2889999999998</v>
      </c>
      <c r="P26" s="72">
        <v>6258.152</v>
      </c>
      <c r="Q26" s="72">
        <v>6175.9530000000004</v>
      </c>
      <c r="R26" s="72">
        <v>6399.3190000000004</v>
      </c>
      <c r="S26" s="72">
        <v>6623.1289999999999</v>
      </c>
      <c r="T26" s="72">
        <v>6649.451</v>
      </c>
      <c r="U26" s="72">
        <v>6638.942</v>
      </c>
      <c r="V26" s="72">
        <v>6234.0190000000002</v>
      </c>
      <c r="W26" s="72">
        <v>5674.2510000000002</v>
      </c>
      <c r="X26" s="72">
        <v>5381.35</v>
      </c>
      <c r="Y26" s="72">
        <v>4864.7700000000004</v>
      </c>
      <c r="Z26" s="73"/>
      <c r="AA26" s="74">
        <f>SUM(B26:Z26)</f>
        <v>137403.53799999997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5105.5919999999996</v>
      </c>
      <c r="C28" s="57">
        <f t="shared" si="2"/>
        <v>5100.3710000000001</v>
      </c>
      <c r="D28" s="57">
        <f t="shared" si="2"/>
        <v>5160.875</v>
      </c>
      <c r="E28" s="57">
        <f t="shared" si="2"/>
        <v>5114.4539999999997</v>
      </c>
      <c r="F28" s="57">
        <f t="shared" si="2"/>
        <v>5250.348</v>
      </c>
      <c r="G28" s="57">
        <f t="shared" si="2"/>
        <v>5471.768</v>
      </c>
      <c r="H28" s="57">
        <f t="shared" si="2"/>
        <v>5808.8019999999997</v>
      </c>
      <c r="I28" s="57">
        <f t="shared" si="2"/>
        <v>6297.5150000000003</v>
      </c>
      <c r="J28" s="57">
        <f t="shared" si="2"/>
        <v>6865.0389999999998</v>
      </c>
      <c r="K28" s="57">
        <f t="shared" si="2"/>
        <v>6908.2650000000003</v>
      </c>
      <c r="L28" s="57">
        <f t="shared" si="2"/>
        <v>6996.9790000000003</v>
      </c>
      <c r="M28" s="57">
        <f t="shared" si="2"/>
        <v>7097.0959999999995</v>
      </c>
      <c r="N28" s="57">
        <f t="shared" si="2"/>
        <v>7104.8090000000002</v>
      </c>
      <c r="O28" s="57">
        <f t="shared" si="2"/>
        <v>7061.2889999999998</v>
      </c>
      <c r="P28" s="57">
        <f t="shared" si="2"/>
        <v>6916.152</v>
      </c>
      <c r="Q28" s="57">
        <f t="shared" si="2"/>
        <v>6837.9530000000004</v>
      </c>
      <c r="R28" s="57">
        <f t="shared" si="2"/>
        <v>7070.3190000000004</v>
      </c>
      <c r="S28" s="57">
        <f t="shared" si="2"/>
        <v>7303.1289999999999</v>
      </c>
      <c r="T28" s="57">
        <f t="shared" si="2"/>
        <v>7332.451</v>
      </c>
      <c r="U28" s="57">
        <f t="shared" si="2"/>
        <v>7318.442</v>
      </c>
      <c r="V28" s="57">
        <f t="shared" si="2"/>
        <v>6902.0190000000002</v>
      </c>
      <c r="W28" s="57">
        <f t="shared" si="2"/>
        <v>6327.2510000000002</v>
      </c>
      <c r="X28" s="57">
        <f t="shared" si="2"/>
        <v>6020.35</v>
      </c>
      <c r="Y28" s="57">
        <f t="shared" si="2"/>
        <v>5455.77</v>
      </c>
      <c r="Z28" s="58">
        <f t="shared" si="2"/>
        <v>0</v>
      </c>
      <c r="AA28" s="59">
        <f t="shared" si="2"/>
        <v>152827.03799999997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109</v>
      </c>
      <c r="C31" s="90">
        <v>109</v>
      </c>
      <c r="D31" s="90">
        <v>109</v>
      </c>
      <c r="E31" s="90">
        <v>109</v>
      </c>
      <c r="F31" s="90">
        <v>109</v>
      </c>
      <c r="G31" s="90">
        <v>109</v>
      </c>
      <c r="H31" s="90">
        <v>2</v>
      </c>
      <c r="I31" s="90">
        <v>140</v>
      </c>
      <c r="J31" s="90">
        <v>134</v>
      </c>
      <c r="K31" s="90">
        <v>136</v>
      </c>
      <c r="L31" s="90">
        <v>155</v>
      </c>
      <c r="M31" s="90">
        <v>151</v>
      </c>
      <c r="N31" s="90">
        <v>171</v>
      </c>
      <c r="O31" s="90">
        <v>180</v>
      </c>
      <c r="P31" s="90">
        <v>131</v>
      </c>
      <c r="Q31" s="90">
        <v>126</v>
      </c>
      <c r="R31" s="90">
        <v>129</v>
      </c>
      <c r="S31" s="90">
        <v>134</v>
      </c>
      <c r="T31" s="90">
        <v>138</v>
      </c>
      <c r="U31" s="90">
        <v>137</v>
      </c>
      <c r="V31" s="90">
        <v>141</v>
      </c>
      <c r="W31" s="90">
        <v>139</v>
      </c>
      <c r="X31" s="90">
        <v>167</v>
      </c>
      <c r="Y31" s="90">
        <v>2</v>
      </c>
      <c r="Z31" s="91"/>
      <c r="AA31" s="69">
        <f t="shared" ref="AA31:AA36" si="3">SUM(B31:Z31)</f>
        <v>2967</v>
      </c>
    </row>
    <row r="32" spans="1:27" ht="24.95" customHeight="1" x14ac:dyDescent="0.2">
      <c r="A32" s="92" t="s">
        <v>37</v>
      </c>
      <c r="B32" s="93"/>
      <c r="C32" s="94">
        <v>75</v>
      </c>
      <c r="D32" s="94">
        <v>100</v>
      </c>
      <c r="E32" s="94">
        <v>100</v>
      </c>
      <c r="F32" s="94">
        <v>100</v>
      </c>
      <c r="G32" s="94"/>
      <c r="H32" s="94">
        <v>50</v>
      </c>
      <c r="I32" s="94">
        <v>28</v>
      </c>
      <c r="J32" s="94">
        <v>153</v>
      </c>
      <c r="K32" s="94">
        <v>102</v>
      </c>
      <c r="L32" s="94">
        <v>101</v>
      </c>
      <c r="M32" s="94">
        <v>111</v>
      </c>
      <c r="N32" s="94">
        <v>97</v>
      </c>
      <c r="O32" s="94">
        <v>203</v>
      </c>
      <c r="P32" s="94">
        <v>142</v>
      </c>
      <c r="Q32" s="94">
        <v>168</v>
      </c>
      <c r="R32" s="94">
        <v>112</v>
      </c>
      <c r="S32" s="94">
        <v>125</v>
      </c>
      <c r="T32" s="94">
        <v>116</v>
      </c>
      <c r="U32" s="94">
        <v>111</v>
      </c>
      <c r="V32" s="94">
        <v>82</v>
      </c>
      <c r="W32" s="94">
        <v>99</v>
      </c>
      <c r="X32" s="94">
        <v>125</v>
      </c>
      <c r="Y32" s="94">
        <v>101</v>
      </c>
      <c r="Z32" s="95"/>
      <c r="AA32" s="74">
        <f t="shared" si="3"/>
        <v>2401</v>
      </c>
    </row>
    <row r="33" spans="1:27" ht="24.95" customHeight="1" x14ac:dyDescent="0.2">
      <c r="A33" s="92" t="s">
        <v>38</v>
      </c>
      <c r="B33" s="93">
        <v>8</v>
      </c>
      <c r="C33" s="94">
        <v>15.478999999999999</v>
      </c>
      <c r="D33" s="94">
        <v>102</v>
      </c>
      <c r="E33" s="94">
        <v>63</v>
      </c>
      <c r="F33" s="94">
        <v>71</v>
      </c>
      <c r="G33" s="94">
        <v>68.549000000000007</v>
      </c>
      <c r="H33" s="94">
        <v>113</v>
      </c>
      <c r="I33" s="94">
        <v>141</v>
      </c>
      <c r="J33" s="94">
        <v>248</v>
      </c>
      <c r="K33" s="94">
        <v>173</v>
      </c>
      <c r="L33" s="94">
        <v>116</v>
      </c>
      <c r="M33" s="94">
        <v>134</v>
      </c>
      <c r="N33" s="94">
        <v>162.74299999999999</v>
      </c>
      <c r="O33" s="94">
        <v>214</v>
      </c>
      <c r="P33" s="94">
        <v>211</v>
      </c>
      <c r="Q33" s="94">
        <v>134</v>
      </c>
      <c r="R33" s="94">
        <v>25</v>
      </c>
      <c r="S33" s="94">
        <v>35</v>
      </c>
      <c r="T33" s="94">
        <v>23</v>
      </c>
      <c r="U33" s="94"/>
      <c r="V33" s="94"/>
      <c r="W33" s="94"/>
      <c r="X33" s="94">
        <v>25</v>
      </c>
      <c r="Y33" s="94">
        <v>25</v>
      </c>
      <c r="Z33" s="95"/>
      <c r="AA33" s="74">
        <f t="shared" si="3"/>
        <v>2107.7709999999997</v>
      </c>
    </row>
    <row r="34" spans="1:27" ht="24.95" customHeight="1" x14ac:dyDescent="0.2">
      <c r="A34" s="92" t="s">
        <v>39</v>
      </c>
      <c r="B34" s="93"/>
      <c r="C34" s="94"/>
      <c r="D34" s="94">
        <v>66.852000000000004</v>
      </c>
      <c r="E34" s="94">
        <v>125</v>
      </c>
      <c r="F34" s="94">
        <v>125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316.85199999999998</v>
      </c>
    </row>
    <row r="35" spans="1:27" ht="24.95" customHeight="1" x14ac:dyDescent="0.2">
      <c r="A35" s="92" t="s">
        <v>40</v>
      </c>
      <c r="B35" s="93">
        <v>508</v>
      </c>
      <c r="C35" s="94">
        <v>515</v>
      </c>
      <c r="D35" s="94">
        <v>515</v>
      </c>
      <c r="E35" s="94">
        <v>515</v>
      </c>
      <c r="F35" s="94">
        <v>515</v>
      </c>
      <c r="G35" s="94">
        <v>510</v>
      </c>
      <c r="H35" s="94">
        <v>360</v>
      </c>
      <c r="I35" s="94">
        <v>137.70099999999999</v>
      </c>
      <c r="J35" s="94">
        <v>20</v>
      </c>
      <c r="K35" s="94"/>
      <c r="L35" s="94"/>
      <c r="M35" s="94"/>
      <c r="N35" s="94"/>
      <c r="O35" s="94"/>
      <c r="P35" s="94">
        <v>5</v>
      </c>
      <c r="Q35" s="94">
        <v>5</v>
      </c>
      <c r="R35" s="94">
        <v>50</v>
      </c>
      <c r="S35" s="94"/>
      <c r="T35" s="94">
        <v>12.958</v>
      </c>
      <c r="U35" s="94">
        <v>50</v>
      </c>
      <c r="V35" s="94"/>
      <c r="W35" s="94">
        <v>30</v>
      </c>
      <c r="X35" s="94">
        <v>45</v>
      </c>
      <c r="Y35" s="94">
        <v>196.84300000000002</v>
      </c>
      <c r="Z35" s="95"/>
      <c r="AA35" s="74">
        <f t="shared" si="3"/>
        <v>3990.502</v>
      </c>
    </row>
    <row r="36" spans="1:27" ht="30" customHeight="1" thickBot="1" x14ac:dyDescent="0.25">
      <c r="A36" s="81" t="s">
        <v>41</v>
      </c>
      <c r="B36" s="82">
        <f>SUM(B31:B35)</f>
        <v>625</v>
      </c>
      <c r="C36" s="83">
        <f t="shared" ref="C36:Z36" si="4">SUM(C31:C35)</f>
        <v>714.47900000000004</v>
      </c>
      <c r="D36" s="83">
        <f t="shared" si="4"/>
        <v>892.85199999999998</v>
      </c>
      <c r="E36" s="83">
        <f t="shared" si="4"/>
        <v>912</v>
      </c>
      <c r="F36" s="83">
        <f t="shared" si="4"/>
        <v>920</v>
      </c>
      <c r="G36" s="83">
        <f t="shared" si="4"/>
        <v>687.54899999999998</v>
      </c>
      <c r="H36" s="83">
        <f t="shared" si="4"/>
        <v>525</v>
      </c>
      <c r="I36" s="83">
        <f t="shared" si="4"/>
        <v>446.70100000000002</v>
      </c>
      <c r="J36" s="83">
        <f t="shared" si="4"/>
        <v>555</v>
      </c>
      <c r="K36" s="83">
        <f t="shared" si="4"/>
        <v>411</v>
      </c>
      <c r="L36" s="83">
        <f t="shared" si="4"/>
        <v>372</v>
      </c>
      <c r="M36" s="83">
        <f t="shared" si="4"/>
        <v>396</v>
      </c>
      <c r="N36" s="83">
        <f t="shared" si="4"/>
        <v>430.74299999999999</v>
      </c>
      <c r="O36" s="83">
        <f t="shared" si="4"/>
        <v>597</v>
      </c>
      <c r="P36" s="83">
        <f t="shared" si="4"/>
        <v>489</v>
      </c>
      <c r="Q36" s="83">
        <f t="shared" si="4"/>
        <v>433</v>
      </c>
      <c r="R36" s="83">
        <f t="shared" si="4"/>
        <v>316</v>
      </c>
      <c r="S36" s="83">
        <f t="shared" si="4"/>
        <v>294</v>
      </c>
      <c r="T36" s="83">
        <f t="shared" si="4"/>
        <v>289.95800000000003</v>
      </c>
      <c r="U36" s="83">
        <f t="shared" si="4"/>
        <v>298</v>
      </c>
      <c r="V36" s="83">
        <f t="shared" si="4"/>
        <v>223</v>
      </c>
      <c r="W36" s="83">
        <f t="shared" si="4"/>
        <v>268</v>
      </c>
      <c r="X36" s="83">
        <f t="shared" si="4"/>
        <v>362</v>
      </c>
      <c r="Y36" s="83">
        <f t="shared" si="4"/>
        <v>324.84300000000002</v>
      </c>
      <c r="Z36" s="84">
        <f t="shared" si="4"/>
        <v>0</v>
      </c>
      <c r="AA36" s="85">
        <f t="shared" si="3"/>
        <v>11783.125000000002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5105.5920000000006</v>
      </c>
      <c r="C47" s="83">
        <f t="shared" ref="C47:Z47" si="8">SUM(C10:C13)+C22+C36</f>
        <v>5100.3710000000001</v>
      </c>
      <c r="D47" s="83">
        <f t="shared" si="8"/>
        <v>5160.8749999999991</v>
      </c>
      <c r="E47" s="83">
        <f t="shared" si="8"/>
        <v>5114.4539999999997</v>
      </c>
      <c r="F47" s="83">
        <f t="shared" si="8"/>
        <v>5250.348</v>
      </c>
      <c r="G47" s="83">
        <f t="shared" si="8"/>
        <v>5471.7680000000009</v>
      </c>
      <c r="H47" s="83">
        <f t="shared" si="8"/>
        <v>5808.8019999999997</v>
      </c>
      <c r="I47" s="83">
        <f t="shared" si="8"/>
        <v>6297.5150000000003</v>
      </c>
      <c r="J47" s="83">
        <f t="shared" si="8"/>
        <v>6865.0390000000007</v>
      </c>
      <c r="K47" s="83">
        <f t="shared" si="8"/>
        <v>6908.2650000000003</v>
      </c>
      <c r="L47" s="83">
        <f t="shared" si="8"/>
        <v>6996.9789999999994</v>
      </c>
      <c r="M47" s="83">
        <f t="shared" si="8"/>
        <v>7097.0959999999995</v>
      </c>
      <c r="N47" s="83">
        <f t="shared" si="8"/>
        <v>7104.8090000000002</v>
      </c>
      <c r="O47" s="83">
        <f t="shared" si="8"/>
        <v>7061.2890000000016</v>
      </c>
      <c r="P47" s="83">
        <f t="shared" si="8"/>
        <v>6916.152</v>
      </c>
      <c r="Q47" s="83">
        <f t="shared" si="8"/>
        <v>6837.9529999999995</v>
      </c>
      <c r="R47" s="83">
        <f t="shared" si="8"/>
        <v>7070.3189999999995</v>
      </c>
      <c r="S47" s="83">
        <f t="shared" si="8"/>
        <v>7303.1289999999999</v>
      </c>
      <c r="T47" s="83">
        <f t="shared" si="8"/>
        <v>7332.4509999999991</v>
      </c>
      <c r="U47" s="83">
        <f t="shared" si="8"/>
        <v>7318.4420000000009</v>
      </c>
      <c r="V47" s="83">
        <f t="shared" si="8"/>
        <v>6902.0190000000002</v>
      </c>
      <c r="W47" s="83">
        <f t="shared" si="8"/>
        <v>6327.2510000000002</v>
      </c>
      <c r="X47" s="83">
        <f t="shared" si="8"/>
        <v>6020.35</v>
      </c>
      <c r="Y47" s="83">
        <f t="shared" si="8"/>
        <v>5455.77</v>
      </c>
      <c r="Z47" s="84">
        <f t="shared" si="8"/>
        <v>0</v>
      </c>
      <c r="AA47" s="100">
        <f>SUM(B47:Z47)</f>
        <v>152827.03799999997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30.42</v>
      </c>
      <c r="C7" s="112">
        <v>23.74</v>
      </c>
      <c r="D7" s="112">
        <v>16.29</v>
      </c>
      <c r="E7" s="112">
        <v>4.92</v>
      </c>
      <c r="F7" s="112">
        <v>4.97</v>
      </c>
      <c r="G7" s="112">
        <v>27.88</v>
      </c>
      <c r="H7" s="112">
        <v>46.3</v>
      </c>
      <c r="I7" s="112">
        <v>62.72</v>
      </c>
      <c r="J7" s="112">
        <v>78.02</v>
      </c>
      <c r="K7" s="112">
        <v>78.900000000000006</v>
      </c>
      <c r="L7" s="112">
        <v>76.650000000000006</v>
      </c>
      <c r="M7" s="112">
        <v>68.81</v>
      </c>
      <c r="N7" s="112">
        <v>58</v>
      </c>
      <c r="O7" s="112">
        <v>50.59</v>
      </c>
      <c r="P7" s="112">
        <v>51.45</v>
      </c>
      <c r="Q7" s="112">
        <v>54.45</v>
      </c>
      <c r="R7" s="112">
        <v>76.3</v>
      </c>
      <c r="S7" s="112">
        <v>91.46</v>
      </c>
      <c r="T7" s="112">
        <v>81.27</v>
      </c>
      <c r="U7" s="112">
        <v>80.86</v>
      </c>
      <c r="V7" s="112">
        <v>72.45</v>
      </c>
      <c r="W7" s="112">
        <v>55.45</v>
      </c>
      <c r="X7" s="112">
        <v>50.17</v>
      </c>
      <c r="Y7" s="112">
        <v>46.55</v>
      </c>
      <c r="Z7" s="113"/>
      <c r="AA7" s="114">
        <v>53.692500000000003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2020-12-06T12:10:35Z</dcterms:created>
  <dcterms:modified xsi:type="dcterms:W3CDTF">2020-12-06T12:10:37Z</dcterms:modified>
</cp:coreProperties>
</file>