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[1]SPOT_Orders_OverView_01!$A$47:$A$82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<sst xmlns="http://schemas.openxmlformats.org/spreadsheetml/2006/main" count="109" uniqueCount="49">
  <si>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05/12/2020 14:27:18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</si>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</sst>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1059</c:v>
                </c:pt>
                <c:pt idx="1">
                  <c:v>1059</c:v>
                </c:pt>
                <c:pt idx="2">
                  <c:v>1059</c:v>
                </c:pt>
                <c:pt idx="3">
                  <c:v>1059</c:v>
                </c:pt>
                <c:pt idx="4">
                  <c:v>1059</c:v>
                </c:pt>
                <c:pt idx="5">
                  <c:v>1059</c:v>
                </c:pt>
                <c:pt idx="6">
                  <c:v>1059</c:v>
                </c:pt>
                <c:pt idx="7">
                  <c:v>1010</c:v>
                </c:pt>
                <c:pt idx="8">
                  <c:v>1010</c:v>
                </c:pt>
                <c:pt idx="9">
                  <c:v>1010</c:v>
                </c:pt>
                <c:pt idx="10">
                  <c:v>1010</c:v>
                </c:pt>
                <c:pt idx="11">
                  <c:v>1010</c:v>
                </c:pt>
                <c:pt idx="12">
                  <c:v>1030</c:v>
                </c:pt>
                <c:pt idx="13">
                  <c:v>1164</c:v>
                </c:pt>
                <c:pt idx="14">
                  <c:v>1164</c:v>
                </c:pt>
                <c:pt idx="15">
                  <c:v>1164</c:v>
                </c:pt>
                <c:pt idx="16">
                  <c:v>1164</c:v>
                </c:pt>
                <c:pt idx="17">
                  <c:v>1164</c:v>
                </c:pt>
                <c:pt idx="18">
                  <c:v>1164</c:v>
                </c:pt>
                <c:pt idx="19">
                  <c:v>1164</c:v>
                </c:pt>
                <c:pt idx="20">
                  <c:v>1164</c:v>
                </c:pt>
                <c:pt idx="21">
                  <c:v>1164</c:v>
                </c:pt>
                <c:pt idx="22">
                  <c:v>1164</c:v>
                </c:pt>
                <c:pt idx="23">
                  <c:v>1164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1996.9</c:v>
                </c:pt>
                <c:pt idx="1">
                  <c:v>1751.9</c:v>
                </c:pt>
                <c:pt idx="2">
                  <c:v>1695.741</c:v>
                </c:pt>
                <c:pt idx="3">
                  <c:v>1652.9</c:v>
                </c:pt>
                <c:pt idx="4">
                  <c:v>1652.9</c:v>
                </c:pt>
                <c:pt idx="5">
                  <c:v>1652.9</c:v>
                </c:pt>
                <c:pt idx="6">
                  <c:v>1702.9</c:v>
                </c:pt>
                <c:pt idx="7">
                  <c:v>1702.9</c:v>
                </c:pt>
                <c:pt idx="8">
                  <c:v>1554.6950000000002</c:v>
                </c:pt>
                <c:pt idx="9">
                  <c:v>1868.7760000000001</c:v>
                </c:pt>
                <c:pt idx="10">
                  <c:v>2003.74</c:v>
                </c:pt>
                <c:pt idx="11">
                  <c:v>2000.924</c:v>
                </c:pt>
                <c:pt idx="12">
                  <c:v>1844.924</c:v>
                </c:pt>
                <c:pt idx="13">
                  <c:v>1819.9</c:v>
                </c:pt>
                <c:pt idx="14">
                  <c:v>1934.98</c:v>
                </c:pt>
                <c:pt idx="15">
                  <c:v>2336.4160000000002</c:v>
                </c:pt>
                <c:pt idx="16">
                  <c:v>2397.654</c:v>
                </c:pt>
                <c:pt idx="17">
                  <c:v>2591.9849999999997</c:v>
                </c:pt>
                <c:pt idx="18">
                  <c:v>2406.8420000000001</c:v>
                </c:pt>
                <c:pt idx="19">
                  <c:v>2370.623</c:v>
                </c:pt>
                <c:pt idx="20">
                  <c:v>2409.6999999999998</c:v>
                </c:pt>
                <c:pt idx="21">
                  <c:v>2365.433</c:v>
                </c:pt>
                <c:pt idx="22">
                  <c:v>2144.9</c:v>
                </c:pt>
                <c:pt idx="23">
                  <c:v>1896.9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1286.2159999999999</c:v>
                </c:pt>
                <c:pt idx="1">
                  <c:v>1336.3420000000001</c:v>
                </c:pt>
                <c:pt idx="2">
                  <c:v>1267</c:v>
                </c:pt>
                <c:pt idx="3">
                  <c:v>1204</c:v>
                </c:pt>
                <c:pt idx="4">
                  <c:v>1206</c:v>
                </c:pt>
                <c:pt idx="5">
                  <c:v>1200.318</c:v>
                </c:pt>
                <c:pt idx="6">
                  <c:v>1206.404</c:v>
                </c:pt>
                <c:pt idx="7">
                  <c:v>1378.721</c:v>
                </c:pt>
                <c:pt idx="8">
                  <c:v>1584</c:v>
                </c:pt>
                <c:pt idx="9">
                  <c:v>1544</c:v>
                </c:pt>
                <c:pt idx="10">
                  <c:v>1557</c:v>
                </c:pt>
                <c:pt idx="11">
                  <c:v>1518</c:v>
                </c:pt>
                <c:pt idx="12">
                  <c:v>1494</c:v>
                </c:pt>
                <c:pt idx="13">
                  <c:v>1321</c:v>
                </c:pt>
                <c:pt idx="14">
                  <c:v>1397</c:v>
                </c:pt>
                <c:pt idx="15">
                  <c:v>1280</c:v>
                </c:pt>
                <c:pt idx="16">
                  <c:v>1446.3969999999999</c:v>
                </c:pt>
                <c:pt idx="17">
                  <c:v>1521</c:v>
                </c:pt>
                <c:pt idx="18">
                  <c:v>1298.9870000000001</c:v>
                </c:pt>
                <c:pt idx="19">
                  <c:v>1211</c:v>
                </c:pt>
                <c:pt idx="20">
                  <c:v>1353.44</c:v>
                </c:pt>
                <c:pt idx="21">
                  <c:v>1119</c:v>
                </c:pt>
                <c:pt idx="22">
                  <c:v>1007</c:v>
                </c:pt>
                <c:pt idx="23">
                  <c:v>791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728.55799999999999</c:v>
                </c:pt>
                <c:pt idx="1">
                  <c:v>745.96000000000026</c:v>
                </c:pt>
                <c:pt idx="2">
                  <c:v>764.79999999999984</c:v>
                </c:pt>
                <c:pt idx="3">
                  <c:v>780.84400000000005</c:v>
                </c:pt>
                <c:pt idx="4">
                  <c:v>795.26300000000015</c:v>
                </c:pt>
                <c:pt idx="5">
                  <c:v>843.47800000000007</c:v>
                </c:pt>
                <c:pt idx="6">
                  <c:v>900.16000000000008</c:v>
                </c:pt>
                <c:pt idx="7">
                  <c:v>1107.6819999999998</c:v>
                </c:pt>
                <c:pt idx="8">
                  <c:v>1423.549</c:v>
                </c:pt>
                <c:pt idx="9">
                  <c:v>1680.6950000000002</c:v>
                </c:pt>
                <c:pt idx="10">
                  <c:v>1871.2050000000004</c:v>
                </c:pt>
                <c:pt idx="11">
                  <c:v>2011.729</c:v>
                </c:pt>
                <c:pt idx="12">
                  <c:v>2053.9280000000003</c:v>
                </c:pt>
                <c:pt idx="13">
                  <c:v>1950.3</c:v>
                </c:pt>
                <c:pt idx="14">
                  <c:v>1706.2329999999999</c:v>
                </c:pt>
                <c:pt idx="15">
                  <c:v>1447.3140000000003</c:v>
                </c:pt>
                <c:pt idx="16">
                  <c:v>1391.4739999999997</c:v>
                </c:pt>
                <c:pt idx="17">
                  <c:v>1453.8489999999999</c:v>
                </c:pt>
                <c:pt idx="18">
                  <c:v>1501.9130000000002</c:v>
                </c:pt>
                <c:pt idx="19">
                  <c:v>1540.807</c:v>
                </c:pt>
                <c:pt idx="20">
                  <c:v>1585.7079999999999</c:v>
                </c:pt>
                <c:pt idx="21">
                  <c:v>1623.55</c:v>
                </c:pt>
                <c:pt idx="22">
                  <c:v>1675.5029999999999</c:v>
                </c:pt>
                <c:pt idx="23">
                  <c:v>1739.3200000000002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125</c:v>
                </c:pt>
                <c:pt idx="9">
                  <c:v>50</c:v>
                </c:pt>
                <c:pt idx="10">
                  <c:v>30</c:v>
                </c:pt>
                <c:pt idx="11">
                  <c:v>28</c:v>
                </c:pt>
                <c:pt idx="12">
                  <c:v>89</c:v>
                </c:pt>
                <c:pt idx="13">
                  <c:v>61</c:v>
                </c:pt>
                <c:pt idx="15">
                  <c:v>105</c:v>
                </c:pt>
                <c:pt idx="16">
                  <c:v>125</c:v>
                </c:pt>
                <c:pt idx="17">
                  <c:v>135</c:v>
                </c:pt>
                <c:pt idx="18">
                  <c:v>500</c:v>
                </c:pt>
                <c:pt idx="19">
                  <c:v>770</c:v>
                </c:pt>
                <c:pt idx="20">
                  <c:v>181</c:v>
                </c:pt>
                <c:pt idx="21">
                  <c:v>85</c:v>
                </c:pt>
                <c:pt idx="22">
                  <c:v>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9351304"/>
        <c:axId val="2593591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5070.6740000000009</c:v>
                </c:pt>
                <c:pt idx="1">
                  <c:v>4893.2020000000011</c:v>
                </c:pt>
                <c:pt idx="2">
                  <c:v>4786.5410000000002</c:v>
                </c:pt>
                <c:pt idx="3">
                  <c:v>4696.7439999999997</c:v>
                </c:pt>
                <c:pt idx="4">
                  <c:v>4713.1629999999996</c:v>
                </c:pt>
                <c:pt idx="5">
                  <c:v>4781.6959999999981</c:v>
                </c:pt>
                <c:pt idx="6">
                  <c:v>4894.463999999999</c:v>
                </c:pt>
                <c:pt idx="7">
                  <c:v>5229.3030000000017</c:v>
                </c:pt>
                <c:pt idx="8">
                  <c:v>5697.2439999999988</c:v>
                </c:pt>
                <c:pt idx="9">
                  <c:v>6153.4709999999986</c:v>
                </c:pt>
                <c:pt idx="10">
                  <c:v>6471.9449999999979</c:v>
                </c:pt>
                <c:pt idx="11">
                  <c:v>6568.6530000000012</c:v>
                </c:pt>
                <c:pt idx="12">
                  <c:v>6511.851999999999</c:v>
                </c:pt>
                <c:pt idx="13">
                  <c:v>6316.2000000000007</c:v>
                </c:pt>
                <c:pt idx="14">
                  <c:v>6202.2130000000006</c:v>
                </c:pt>
                <c:pt idx="15">
                  <c:v>6332.7300000000014</c:v>
                </c:pt>
                <c:pt idx="16">
                  <c:v>6524.5249999999996</c:v>
                </c:pt>
                <c:pt idx="17">
                  <c:v>6865.8340000000017</c:v>
                </c:pt>
                <c:pt idx="18">
                  <c:v>6871.7420000000002</c:v>
                </c:pt>
                <c:pt idx="19">
                  <c:v>7056.43</c:v>
                </c:pt>
                <c:pt idx="20">
                  <c:v>6693.848</c:v>
                </c:pt>
                <c:pt idx="21">
                  <c:v>6356.9830000000002</c:v>
                </c:pt>
                <c:pt idx="22">
                  <c:v>6088.4029999999993</c:v>
                </c:pt>
                <c:pt idx="23">
                  <c:v>5591.2200000000012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351304"/>
        <c:axId val="2593591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41.69</c:v>
                </c:pt>
                <c:pt idx="1">
                  <c:v>45.28</c:v>
                </c:pt>
                <c:pt idx="2">
                  <c:v>41.06</c:v>
                </c:pt>
                <c:pt idx="3">
                  <c:v>37.549999999999997</c:v>
                </c:pt>
                <c:pt idx="4">
                  <c:v>37.049999999999997</c:v>
                </c:pt>
                <c:pt idx="5">
                  <c:v>35.799999999999997</c:v>
                </c:pt>
                <c:pt idx="6">
                  <c:v>36.17</c:v>
                </c:pt>
                <c:pt idx="7">
                  <c:v>46.94</c:v>
                </c:pt>
                <c:pt idx="8">
                  <c:v>60.02</c:v>
                </c:pt>
                <c:pt idx="9">
                  <c:v>58.77</c:v>
                </c:pt>
                <c:pt idx="10">
                  <c:v>57.54</c:v>
                </c:pt>
                <c:pt idx="11">
                  <c:v>57.3</c:v>
                </c:pt>
                <c:pt idx="12">
                  <c:v>56.59</c:v>
                </c:pt>
                <c:pt idx="13">
                  <c:v>45.55</c:v>
                </c:pt>
                <c:pt idx="14">
                  <c:v>46.05</c:v>
                </c:pt>
                <c:pt idx="15">
                  <c:v>44.25</c:v>
                </c:pt>
                <c:pt idx="16">
                  <c:v>53</c:v>
                </c:pt>
                <c:pt idx="17">
                  <c:v>67.959999999999994</c:v>
                </c:pt>
                <c:pt idx="18">
                  <c:v>59.33</c:v>
                </c:pt>
                <c:pt idx="19">
                  <c:v>54.55</c:v>
                </c:pt>
                <c:pt idx="20">
                  <c:v>54</c:v>
                </c:pt>
                <c:pt idx="21">
                  <c:v>45.55</c:v>
                </c:pt>
                <c:pt idx="22">
                  <c:v>39.9</c:v>
                </c:pt>
                <c:pt idx="23">
                  <c:v>32.14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356008"/>
        <c:axId val="259356400"/>
      </c:lineChart>
      <c:catAx>
        <c:axId val="259351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359144"/>
        <c:crosses val="autoZero"/>
        <c:auto val="1"/>
        <c:lblAlgn val="ctr"/>
        <c:lblOffset val="100"/>
        <c:noMultiLvlLbl val="0"/>
      </c:catAx>
      <c:valAx>
        <c:axId val="25935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351304"/>
        <c:crosses val="autoZero"/>
        <c:crossBetween val="between"/>
      </c:valAx>
      <c:valAx>
        <c:axId val="259356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356008"/>
        <c:crosses val="max"/>
        <c:crossBetween val="between"/>
      </c:valAx>
      <c:catAx>
        <c:axId val="259356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9356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44171</v>
          </cell>
        </row>
        <row r="5">
          <cell r="C5" t="str">
            <v>DAM</v>
          </cell>
        </row>
        <row r="20">
          <cell r="C20">
            <v>26297</v>
          </cell>
        </row>
        <row r="21">
          <cell r="C21">
            <v>47757.433000000026</v>
          </cell>
        </row>
        <row r="22">
          <cell r="C22">
            <v>2463</v>
          </cell>
        </row>
        <row r="23">
          <cell r="C23">
            <v>31527.824999999997</v>
          </cell>
        </row>
        <row r="24">
          <cell r="C24">
            <v>33323.821999999993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23498.504999999997</v>
          </cell>
        </row>
        <row r="33">
          <cell r="C33">
            <v>20873.575999999997</v>
          </cell>
        </row>
        <row r="34">
          <cell r="C34">
            <v>83228.919999999984</v>
          </cell>
        </row>
        <row r="35">
          <cell r="C35">
            <v>1160</v>
          </cell>
        </row>
        <row r="36">
          <cell r="C36">
            <v>9524.0789999999997</v>
          </cell>
        </row>
        <row r="37">
          <cell r="C37">
            <v>3084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41.69</v>
          </cell>
          <cell r="C7">
            <v>45.28</v>
          </cell>
          <cell r="D7">
            <v>41.06</v>
          </cell>
          <cell r="E7">
            <v>37.549999999999997</v>
          </cell>
          <cell r="F7">
            <v>37.049999999999997</v>
          </cell>
          <cell r="G7">
            <v>35.799999999999997</v>
          </cell>
          <cell r="H7">
            <v>36.17</v>
          </cell>
          <cell r="I7">
            <v>46.94</v>
          </cell>
          <cell r="J7">
            <v>60.02</v>
          </cell>
          <cell r="K7">
            <v>58.77</v>
          </cell>
          <cell r="L7">
            <v>57.54</v>
          </cell>
          <cell r="M7">
            <v>57.3</v>
          </cell>
          <cell r="N7">
            <v>56.59</v>
          </cell>
          <cell r="O7">
            <v>45.55</v>
          </cell>
          <cell r="P7">
            <v>46.05</v>
          </cell>
          <cell r="Q7">
            <v>44.25</v>
          </cell>
          <cell r="R7">
            <v>53</v>
          </cell>
          <cell r="S7">
            <v>67.959999999999994</v>
          </cell>
          <cell r="T7">
            <v>59.33</v>
          </cell>
          <cell r="U7">
            <v>54.55</v>
          </cell>
          <cell r="V7">
            <v>54</v>
          </cell>
          <cell r="W7">
            <v>45.55</v>
          </cell>
          <cell r="X7">
            <v>39.9</v>
          </cell>
          <cell r="Y7">
            <v>32.14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41.69</v>
          </cell>
          <cell r="C7">
            <v>45.28</v>
          </cell>
          <cell r="D7">
            <v>41.06</v>
          </cell>
          <cell r="E7">
            <v>37.549999999999997</v>
          </cell>
          <cell r="F7">
            <v>37.049999999999997</v>
          </cell>
          <cell r="G7">
            <v>35.799999999999997</v>
          </cell>
          <cell r="H7">
            <v>36.17</v>
          </cell>
          <cell r="I7">
            <v>46.94</v>
          </cell>
          <cell r="J7">
            <v>60.02</v>
          </cell>
          <cell r="K7">
            <v>58.77</v>
          </cell>
          <cell r="L7">
            <v>57.54</v>
          </cell>
          <cell r="M7">
            <v>57.3</v>
          </cell>
          <cell r="N7">
            <v>56.59</v>
          </cell>
          <cell r="O7">
            <v>45.55</v>
          </cell>
          <cell r="P7">
            <v>46.05</v>
          </cell>
          <cell r="Q7">
            <v>44.25</v>
          </cell>
          <cell r="R7">
            <v>53</v>
          </cell>
          <cell r="S7">
            <v>67.959999999999994</v>
          </cell>
          <cell r="T7">
            <v>59.33</v>
          </cell>
          <cell r="U7">
            <v>54.55</v>
          </cell>
          <cell r="V7">
            <v>54</v>
          </cell>
          <cell r="W7">
            <v>45.55</v>
          </cell>
          <cell r="X7">
            <v>39.9</v>
          </cell>
          <cell r="Y7">
            <v>32.14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200</v>
          </cell>
          <cell r="C14">
            <v>200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200</v>
          </cell>
          <cell r="L14">
            <v>200</v>
          </cell>
          <cell r="M14">
            <v>200</v>
          </cell>
          <cell r="N14">
            <v>200</v>
          </cell>
          <cell r="O14">
            <v>200</v>
          </cell>
          <cell r="P14">
            <v>200</v>
          </cell>
          <cell r="Q14">
            <v>200</v>
          </cell>
          <cell r="R14">
            <v>200</v>
          </cell>
          <cell r="S14">
            <v>200</v>
          </cell>
          <cell r="T14">
            <v>200</v>
          </cell>
          <cell r="U14">
            <v>200</v>
          </cell>
          <cell r="V14">
            <v>200</v>
          </cell>
          <cell r="W14">
            <v>200</v>
          </cell>
          <cell r="X14">
            <v>200</v>
          </cell>
          <cell r="Y14">
            <v>200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N18">
            <v>20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200</v>
          </cell>
          <cell r="C23">
            <v>200</v>
          </cell>
          <cell r="D23">
            <v>200</v>
          </cell>
          <cell r="E23">
            <v>200</v>
          </cell>
          <cell r="F23">
            <v>200</v>
          </cell>
          <cell r="G23">
            <v>200</v>
          </cell>
          <cell r="H23">
            <v>200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413</v>
          </cell>
          <cell r="F25">
            <v>413</v>
          </cell>
          <cell r="G25">
            <v>413</v>
          </cell>
          <cell r="H25">
            <v>413</v>
          </cell>
          <cell r="I25">
            <v>413</v>
          </cell>
          <cell r="J25">
            <v>193.928</v>
          </cell>
          <cell r="K25">
            <v>280.00799999999998</v>
          </cell>
          <cell r="L25">
            <v>390.00799999999998</v>
          </cell>
          <cell r="M25">
            <v>347.07400000000001</v>
          </cell>
          <cell r="N25">
            <v>191.298</v>
          </cell>
          <cell r="O25">
            <v>182</v>
          </cell>
          <cell r="P25">
            <v>182</v>
          </cell>
          <cell r="Q25">
            <v>350</v>
          </cell>
          <cell r="R25">
            <v>350</v>
          </cell>
          <cell r="S25">
            <v>411</v>
          </cell>
          <cell r="T25">
            <v>350</v>
          </cell>
          <cell r="U25">
            <v>350</v>
          </cell>
          <cell r="V25">
            <v>350</v>
          </cell>
          <cell r="W25">
            <v>412</v>
          </cell>
          <cell r="X25">
            <v>412</v>
          </cell>
          <cell r="Y25">
            <v>412</v>
          </cell>
        </row>
        <row r="26">
          <cell r="B26">
            <v>245</v>
          </cell>
          <cell r="P26">
            <v>110</v>
          </cell>
          <cell r="Q26">
            <v>220</v>
          </cell>
          <cell r="R26">
            <v>245</v>
          </cell>
          <cell r="S26">
            <v>323.392</v>
          </cell>
          <cell r="T26">
            <v>245</v>
          </cell>
          <cell r="U26">
            <v>245</v>
          </cell>
          <cell r="V26">
            <v>245</v>
          </cell>
          <cell r="W26">
            <v>245</v>
          </cell>
          <cell r="X26">
            <v>245</v>
          </cell>
          <cell r="Y26">
            <v>245</v>
          </cell>
        </row>
        <row r="28">
          <cell r="B28">
            <v>250</v>
          </cell>
          <cell r="C28">
            <v>250</v>
          </cell>
          <cell r="D28">
            <v>250</v>
          </cell>
          <cell r="E28">
            <v>250</v>
          </cell>
          <cell r="F28">
            <v>250</v>
          </cell>
          <cell r="G28">
            <v>250</v>
          </cell>
          <cell r="H28">
            <v>250</v>
          </cell>
          <cell r="I28">
            <v>250</v>
          </cell>
          <cell r="J28">
            <v>250</v>
          </cell>
          <cell r="K28">
            <v>250</v>
          </cell>
          <cell r="L28">
            <v>250</v>
          </cell>
          <cell r="M28">
            <v>250</v>
          </cell>
          <cell r="N28">
            <v>250</v>
          </cell>
          <cell r="O28">
            <v>250</v>
          </cell>
          <cell r="P28">
            <v>250</v>
          </cell>
          <cell r="Q28">
            <v>250</v>
          </cell>
          <cell r="R28">
            <v>250</v>
          </cell>
          <cell r="S28">
            <v>265</v>
          </cell>
          <cell r="T28">
            <v>250</v>
          </cell>
          <cell r="U28">
            <v>250</v>
          </cell>
          <cell r="V28">
            <v>250</v>
          </cell>
          <cell r="W28">
            <v>250</v>
          </cell>
          <cell r="X28">
            <v>250</v>
          </cell>
          <cell r="Y28">
            <v>250</v>
          </cell>
        </row>
        <row r="29">
          <cell r="B29">
            <v>398</v>
          </cell>
          <cell r="C29">
            <v>398</v>
          </cell>
          <cell r="D29">
            <v>341.84100000000001</v>
          </cell>
          <cell r="E29">
            <v>300</v>
          </cell>
          <cell r="F29">
            <v>300</v>
          </cell>
          <cell r="G29">
            <v>300</v>
          </cell>
          <cell r="H29">
            <v>300</v>
          </cell>
          <cell r="I29">
            <v>300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350</v>
          </cell>
          <cell r="R29">
            <v>350</v>
          </cell>
          <cell r="S29">
            <v>350</v>
          </cell>
          <cell r="T29">
            <v>350</v>
          </cell>
          <cell r="U29">
            <v>350</v>
          </cell>
          <cell r="V29">
            <v>350</v>
          </cell>
          <cell r="W29">
            <v>398</v>
          </cell>
          <cell r="X29">
            <v>250</v>
          </cell>
          <cell r="Y29">
            <v>250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10</v>
          </cell>
          <cell r="C31">
            <v>10</v>
          </cell>
          <cell r="D31">
            <v>10</v>
          </cell>
          <cell r="E31">
            <v>10</v>
          </cell>
          <cell r="F31">
            <v>10</v>
          </cell>
          <cell r="G31">
            <v>10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250</v>
          </cell>
          <cell r="L35">
            <v>280</v>
          </cell>
          <cell r="M35">
            <v>320.5</v>
          </cell>
          <cell r="N35">
            <v>321.02</v>
          </cell>
          <cell r="O35">
            <v>310</v>
          </cell>
          <cell r="P35">
            <v>315.08</v>
          </cell>
          <cell r="Q35">
            <v>295</v>
          </cell>
          <cell r="R35">
            <v>295</v>
          </cell>
          <cell r="S35">
            <v>327.58</v>
          </cell>
          <cell r="T35">
            <v>305</v>
          </cell>
          <cell r="U35">
            <v>275</v>
          </cell>
          <cell r="V35">
            <v>306.8</v>
          </cell>
          <cell r="W35">
            <v>300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160</v>
          </cell>
          <cell r="J37">
            <v>271.149</v>
          </cell>
          <cell r="K37">
            <v>374.07499999999999</v>
          </cell>
          <cell r="L37">
            <v>372.22500000000002</v>
          </cell>
          <cell r="M37">
            <v>372.06200000000001</v>
          </cell>
          <cell r="N37">
            <v>371.80500000000001</v>
          </cell>
          <cell r="O37">
            <v>370</v>
          </cell>
          <cell r="P37">
            <v>370</v>
          </cell>
          <cell r="Q37">
            <v>345.01900000000001</v>
          </cell>
          <cell r="R37">
            <v>369.887</v>
          </cell>
          <cell r="S37">
            <v>372.61099999999999</v>
          </cell>
          <cell r="T37">
            <v>369.48200000000003</v>
          </cell>
          <cell r="U37">
            <v>366.41500000000002</v>
          </cell>
          <cell r="V37">
            <v>370</v>
          </cell>
          <cell r="W37">
            <v>286.94799999999998</v>
          </cell>
          <cell r="X37">
            <v>250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182</v>
          </cell>
          <cell r="J38">
            <v>271.71800000000002</v>
          </cell>
          <cell r="K38">
            <v>356.79300000000001</v>
          </cell>
          <cell r="L38">
            <v>353.60700000000003</v>
          </cell>
          <cell r="M38">
            <v>353.38799999999998</v>
          </cell>
          <cell r="N38">
            <v>352.90100000000001</v>
          </cell>
          <cell r="O38">
            <v>350</v>
          </cell>
          <cell r="P38">
            <v>350</v>
          </cell>
          <cell r="Q38">
            <v>338.49700000000001</v>
          </cell>
          <cell r="R38">
            <v>349.86700000000002</v>
          </cell>
          <cell r="S38">
            <v>354.50200000000001</v>
          </cell>
          <cell r="T38">
            <v>349.46</v>
          </cell>
          <cell r="U38">
            <v>346.30799999999999</v>
          </cell>
          <cell r="V38">
            <v>350</v>
          </cell>
          <cell r="W38">
            <v>285.58499999999998</v>
          </cell>
          <cell r="X38">
            <v>250</v>
          </cell>
          <cell r="Y38">
            <v>182</v>
          </cell>
        </row>
        <row r="40">
          <cell r="T40">
            <v>140</v>
          </cell>
          <cell r="U40">
            <v>240</v>
          </cell>
          <cell r="V40">
            <v>80</v>
          </cell>
        </row>
        <row r="41">
          <cell r="T41">
            <v>70</v>
          </cell>
          <cell r="U41">
            <v>235</v>
          </cell>
          <cell r="V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T48">
            <v>105</v>
          </cell>
          <cell r="U48">
            <v>105</v>
          </cell>
          <cell r="V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50</v>
          </cell>
          <cell r="U51">
            <v>70</v>
          </cell>
        </row>
        <row r="54">
          <cell r="I54">
            <v>30</v>
          </cell>
          <cell r="J54">
            <v>20</v>
          </cell>
          <cell r="K54">
            <v>20</v>
          </cell>
          <cell r="R54">
            <v>20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6">
          <cell r="J56">
            <v>14</v>
          </cell>
          <cell r="K56">
            <v>14</v>
          </cell>
          <cell r="L56">
            <v>14</v>
          </cell>
          <cell r="M56">
            <v>12</v>
          </cell>
          <cell r="N56">
            <v>12</v>
          </cell>
          <cell r="X56">
            <v>12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  <cell r="W57">
            <v>14</v>
          </cell>
          <cell r="X57">
            <v>14</v>
          </cell>
        </row>
        <row r="59">
          <cell r="B59">
            <v>728.55799999999999</v>
          </cell>
          <cell r="C59">
            <v>745.96000000000026</v>
          </cell>
          <cell r="D59">
            <v>764.79999999999984</v>
          </cell>
          <cell r="E59">
            <v>780.84400000000005</v>
          </cell>
          <cell r="F59">
            <v>795.26300000000015</v>
          </cell>
          <cell r="G59">
            <v>843.47800000000007</v>
          </cell>
          <cell r="H59">
            <v>900.16000000000008</v>
          </cell>
          <cell r="I59">
            <v>1107.6819999999998</v>
          </cell>
          <cell r="J59">
            <v>1423.549</v>
          </cell>
          <cell r="K59">
            <v>1680.6950000000002</v>
          </cell>
          <cell r="L59">
            <v>1871.2050000000004</v>
          </cell>
          <cell r="M59">
            <v>2011.729</v>
          </cell>
          <cell r="N59">
            <v>2053.9280000000003</v>
          </cell>
          <cell r="O59">
            <v>1950.3</v>
          </cell>
          <cell r="P59">
            <v>1706.2329999999999</v>
          </cell>
          <cell r="Q59">
            <v>1447.3140000000003</v>
          </cell>
          <cell r="R59">
            <v>1391.4739999999997</v>
          </cell>
          <cell r="S59">
            <v>1453.8489999999999</v>
          </cell>
          <cell r="T59">
            <v>1501.9130000000002</v>
          </cell>
          <cell r="U59">
            <v>1540.807</v>
          </cell>
          <cell r="V59">
            <v>1585.7079999999999</v>
          </cell>
          <cell r="W59">
            <v>1623.55</v>
          </cell>
          <cell r="X59">
            <v>1675.5029999999999</v>
          </cell>
          <cell r="Y59">
            <v>1739.3200000000002</v>
          </cell>
        </row>
        <row r="72">
          <cell r="B72">
            <v>126</v>
          </cell>
          <cell r="C72">
            <v>126</v>
          </cell>
          <cell r="D72">
            <v>126</v>
          </cell>
          <cell r="E72">
            <v>126</v>
          </cell>
          <cell r="F72">
            <v>126</v>
          </cell>
          <cell r="G72">
            <v>126</v>
          </cell>
          <cell r="H72">
            <v>124</v>
          </cell>
          <cell r="I72">
            <v>32</v>
          </cell>
          <cell r="J72">
            <v>32</v>
          </cell>
          <cell r="K72">
            <v>32</v>
          </cell>
          <cell r="L72">
            <v>32</v>
          </cell>
          <cell r="M72">
            <v>32</v>
          </cell>
          <cell r="N72">
            <v>32</v>
          </cell>
          <cell r="O72">
            <v>32</v>
          </cell>
          <cell r="P72">
            <v>32</v>
          </cell>
          <cell r="Q72">
            <v>32</v>
          </cell>
          <cell r="R72">
            <v>49</v>
          </cell>
          <cell r="S72">
            <v>46</v>
          </cell>
          <cell r="T72">
            <v>47</v>
          </cell>
          <cell r="U72">
            <v>48</v>
          </cell>
          <cell r="V72">
            <v>51</v>
          </cell>
          <cell r="W72">
            <v>32</v>
          </cell>
          <cell r="X72">
            <v>32</v>
          </cell>
          <cell r="Y72">
            <v>158</v>
          </cell>
        </row>
        <row r="73">
          <cell r="B73">
            <v>208</v>
          </cell>
          <cell r="C73">
            <v>238</v>
          </cell>
          <cell r="D73">
            <v>218</v>
          </cell>
          <cell r="E73">
            <v>204</v>
          </cell>
          <cell r="F73">
            <v>200</v>
          </cell>
          <cell r="G73">
            <v>197.31799999999998</v>
          </cell>
          <cell r="H73">
            <v>183.404</v>
          </cell>
          <cell r="I73">
            <v>196</v>
          </cell>
          <cell r="J73">
            <v>236</v>
          </cell>
          <cell r="K73">
            <v>210</v>
          </cell>
          <cell r="L73">
            <v>210</v>
          </cell>
          <cell r="M73">
            <v>209</v>
          </cell>
          <cell r="N73">
            <v>210</v>
          </cell>
          <cell r="O73">
            <v>145</v>
          </cell>
          <cell r="P73">
            <v>167</v>
          </cell>
          <cell r="Q73">
            <v>148</v>
          </cell>
          <cell r="R73">
            <v>161.17599999999999</v>
          </cell>
          <cell r="S73">
            <v>209</v>
          </cell>
          <cell r="T73">
            <v>159.124</v>
          </cell>
          <cell r="U73">
            <v>137</v>
          </cell>
          <cell r="V73">
            <v>180</v>
          </cell>
          <cell r="W73">
            <v>146</v>
          </cell>
          <cell r="X73">
            <v>145</v>
          </cell>
          <cell r="Y73">
            <v>153</v>
          </cell>
        </row>
        <row r="74">
          <cell r="B74">
            <v>486</v>
          </cell>
          <cell r="C74">
            <v>463.34199999999998</v>
          </cell>
          <cell r="D74">
            <v>460</v>
          </cell>
          <cell r="E74">
            <v>431</v>
          </cell>
          <cell r="F74">
            <v>432</v>
          </cell>
          <cell r="G74">
            <v>439</v>
          </cell>
          <cell r="H74">
            <v>481</v>
          </cell>
          <cell r="I74">
            <v>539.721</v>
          </cell>
          <cell r="J74">
            <v>700</v>
          </cell>
          <cell r="K74">
            <v>686</v>
          </cell>
          <cell r="L74">
            <v>699</v>
          </cell>
          <cell r="M74">
            <v>661</v>
          </cell>
          <cell r="N74">
            <v>636</v>
          </cell>
          <cell r="O74">
            <v>593</v>
          </cell>
          <cell r="P74">
            <v>587</v>
          </cell>
          <cell r="Q74">
            <v>581</v>
          </cell>
          <cell r="R74">
            <v>640.221</v>
          </cell>
          <cell r="S74">
            <v>650</v>
          </cell>
          <cell r="T74">
            <v>583.15499999999997</v>
          </cell>
          <cell r="U74">
            <v>560</v>
          </cell>
          <cell r="V74">
            <v>650</v>
          </cell>
          <cell r="W74">
            <v>627</v>
          </cell>
          <cell r="X74">
            <v>421</v>
          </cell>
          <cell r="Y74">
            <v>294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350.21600000000001</v>
          </cell>
          <cell r="C76">
            <v>393</v>
          </cell>
          <cell r="D76">
            <v>347</v>
          </cell>
          <cell r="E76">
            <v>327</v>
          </cell>
          <cell r="F76">
            <v>332</v>
          </cell>
          <cell r="G76">
            <v>322</v>
          </cell>
          <cell r="H76">
            <v>302</v>
          </cell>
          <cell r="I76">
            <v>495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435</v>
          </cell>
          <cell r="P76">
            <v>495</v>
          </cell>
          <cell r="Q76">
            <v>403</v>
          </cell>
          <cell r="R76">
            <v>480</v>
          </cell>
          <cell r="S76">
            <v>500</v>
          </cell>
          <cell r="T76">
            <v>393.70799999999997</v>
          </cell>
          <cell r="U76">
            <v>350</v>
          </cell>
          <cell r="V76">
            <v>356.44</v>
          </cell>
          <cell r="W76">
            <v>198</v>
          </cell>
          <cell r="X76">
            <v>293</v>
          </cell>
          <cell r="Y76">
            <v>70</v>
          </cell>
        </row>
      </sheetData>
      <sheetData sheetId="17">
        <row r="64">
          <cell r="B64">
            <v>987.49900000000002</v>
          </cell>
          <cell r="C64">
            <v>1001.461</v>
          </cell>
          <cell r="D64">
            <v>1013.609</v>
          </cell>
          <cell r="E64">
            <v>1003.458</v>
          </cell>
          <cell r="F64">
            <v>1011.362</v>
          </cell>
          <cell r="G64">
            <v>1010.229</v>
          </cell>
          <cell r="H64">
            <v>992.53200000000004</v>
          </cell>
          <cell r="I64">
            <v>974.27599999999995</v>
          </cell>
          <cell r="J64">
            <v>979.97299999999996</v>
          </cell>
          <cell r="K64">
            <v>980.21199999999999</v>
          </cell>
          <cell r="L64">
            <v>975.00900000000001</v>
          </cell>
          <cell r="M64">
            <v>973.03899999999999</v>
          </cell>
          <cell r="N64">
            <v>972.04200000000003</v>
          </cell>
          <cell r="O64">
            <v>970.99099999999999</v>
          </cell>
          <cell r="P64">
            <v>956.40499999999997</v>
          </cell>
          <cell r="Q64">
            <v>943.18799999999999</v>
          </cell>
          <cell r="R64">
            <v>949.61699999999996</v>
          </cell>
          <cell r="S64">
            <v>963.303</v>
          </cell>
          <cell r="T64">
            <v>971.17</v>
          </cell>
          <cell r="U64">
            <v>976.03399999999999</v>
          </cell>
          <cell r="V64">
            <v>978.51099999999997</v>
          </cell>
          <cell r="W64">
            <v>979.98699999999997</v>
          </cell>
          <cell r="X64">
            <v>961.31299999999999</v>
          </cell>
          <cell r="Y64">
            <v>973.28499999999997</v>
          </cell>
        </row>
        <row r="65">
          <cell r="B65">
            <v>799.87900000000002</v>
          </cell>
          <cell r="C65">
            <v>786.29099999999994</v>
          </cell>
          <cell r="D65">
            <v>765.34299999999985</v>
          </cell>
          <cell r="E65">
            <v>749.173</v>
          </cell>
          <cell r="F65">
            <v>746.53300000000013</v>
          </cell>
          <cell r="G65">
            <v>757.87800000000004</v>
          </cell>
          <cell r="H65">
            <v>778.23599999999988</v>
          </cell>
          <cell r="I65">
            <v>821.51600000000008</v>
          </cell>
          <cell r="J65">
            <v>861.92900000000009</v>
          </cell>
          <cell r="K65">
            <v>908.30799999999988</v>
          </cell>
          <cell r="L65">
            <v>936.51099999999985</v>
          </cell>
          <cell r="M65">
            <v>945.8549999999999</v>
          </cell>
          <cell r="N65">
            <v>936.87799999999993</v>
          </cell>
          <cell r="O65">
            <v>902.13</v>
          </cell>
          <cell r="P65">
            <v>895.87699999999995</v>
          </cell>
          <cell r="Q65">
            <v>898.90000000000009</v>
          </cell>
          <cell r="R65">
            <v>939.22900000000004</v>
          </cell>
          <cell r="S65">
            <v>969.55900000000008</v>
          </cell>
          <cell r="T65">
            <v>972.50900000000001</v>
          </cell>
          <cell r="U65">
            <v>968.27200000000005</v>
          </cell>
          <cell r="V65">
            <v>946.25199999999995</v>
          </cell>
          <cell r="W65">
            <v>899.4079999999999</v>
          </cell>
          <cell r="X65">
            <v>867.88799999999992</v>
          </cell>
          <cell r="Y65">
            <v>819.22200000000021</v>
          </cell>
        </row>
        <row r="66">
          <cell r="B66">
            <v>2707.7959999999998</v>
          </cell>
          <cell r="C66">
            <v>2596.4499999999994</v>
          </cell>
          <cell r="D66">
            <v>2440.5890000000004</v>
          </cell>
          <cell r="E66">
            <v>2344.3499999999995</v>
          </cell>
          <cell r="F66">
            <v>2355.6610000000001</v>
          </cell>
          <cell r="G66">
            <v>2461.5890000000009</v>
          </cell>
          <cell r="H66">
            <v>2624.6960000000004</v>
          </cell>
          <cell r="I66">
            <v>2960.5110000000009</v>
          </cell>
          <cell r="J66">
            <v>3360.8420000000001</v>
          </cell>
          <cell r="K66">
            <v>3808.451</v>
          </cell>
          <cell r="L66">
            <v>4097.4250000000002</v>
          </cell>
          <cell r="M66">
            <v>4191.7590000000009</v>
          </cell>
          <cell r="N66">
            <v>4142.9319999999998</v>
          </cell>
          <cell r="O66">
            <v>3814.7080000000001</v>
          </cell>
          <cell r="P66">
            <v>3773.5009999999997</v>
          </cell>
          <cell r="Q66">
            <v>3793.52</v>
          </cell>
          <cell r="R66">
            <v>4126.6789999999992</v>
          </cell>
          <cell r="S66">
            <v>4431.9720000000007</v>
          </cell>
          <cell r="T66">
            <v>4434.0630000000001</v>
          </cell>
          <cell r="U66">
            <v>4405.8369999999986</v>
          </cell>
          <cell r="V66">
            <v>4201.085</v>
          </cell>
          <cell r="W66">
            <v>3788.3889999999997</v>
          </cell>
          <cell r="X66">
            <v>3425.8809999999999</v>
          </cell>
          <cell r="Y66">
            <v>2940.2340000000004</v>
          </cell>
        </row>
        <row r="67">
          <cell r="B67">
            <v>110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110</v>
          </cell>
        </row>
        <row r="68">
          <cell r="B68">
            <v>121.5</v>
          </cell>
          <cell r="C68">
            <v>119</v>
          </cell>
          <cell r="D68">
            <v>106</v>
          </cell>
          <cell r="E68">
            <v>103</v>
          </cell>
          <cell r="F68">
            <v>103</v>
          </cell>
          <cell r="G68">
            <v>106</v>
          </cell>
          <cell r="H68">
            <v>117</v>
          </cell>
          <cell r="I68">
            <v>121</v>
          </cell>
          <cell r="J68">
            <v>124.5</v>
          </cell>
          <cell r="K68">
            <v>124.5</v>
          </cell>
          <cell r="L68">
            <v>128</v>
          </cell>
          <cell r="M68">
            <v>132</v>
          </cell>
          <cell r="N68">
            <v>127</v>
          </cell>
          <cell r="O68">
            <v>127</v>
          </cell>
          <cell r="P68">
            <v>130.5</v>
          </cell>
          <cell r="Q68">
            <v>133</v>
          </cell>
          <cell r="R68">
            <v>148</v>
          </cell>
          <cell r="S68">
            <v>158</v>
          </cell>
          <cell r="T68">
            <v>158</v>
          </cell>
          <cell r="U68">
            <v>156.5</v>
          </cell>
          <cell r="V68">
            <v>151</v>
          </cell>
          <cell r="W68">
            <v>136.5</v>
          </cell>
          <cell r="X68">
            <v>127.5</v>
          </cell>
          <cell r="Y68">
            <v>125.5</v>
          </cell>
        </row>
        <row r="72">
          <cell r="B72">
            <v>7</v>
          </cell>
          <cell r="C72">
            <v>7</v>
          </cell>
          <cell r="D72">
            <v>7</v>
          </cell>
          <cell r="E72">
            <v>7</v>
          </cell>
          <cell r="F72">
            <v>7</v>
          </cell>
          <cell r="G72">
            <v>7</v>
          </cell>
          <cell r="H72">
            <v>7</v>
          </cell>
          <cell r="I72">
            <v>210</v>
          </cell>
          <cell r="J72">
            <v>197</v>
          </cell>
          <cell r="K72">
            <v>197</v>
          </cell>
          <cell r="L72">
            <v>217</v>
          </cell>
          <cell r="M72">
            <v>200</v>
          </cell>
          <cell r="N72">
            <v>206</v>
          </cell>
          <cell r="O72">
            <v>200</v>
          </cell>
          <cell r="P72">
            <v>205</v>
          </cell>
          <cell r="Q72">
            <v>192</v>
          </cell>
          <cell r="R72">
            <v>188</v>
          </cell>
          <cell r="S72">
            <v>176</v>
          </cell>
          <cell r="T72">
            <v>176</v>
          </cell>
          <cell r="U72">
            <v>203</v>
          </cell>
          <cell r="V72">
            <v>208</v>
          </cell>
          <cell r="W72">
            <v>211</v>
          </cell>
          <cell r="X72">
            <v>226</v>
          </cell>
          <cell r="Y72">
            <v>23.978999999999999</v>
          </cell>
        </row>
        <row r="73">
          <cell r="B73">
            <v>121</v>
          </cell>
          <cell r="C73">
            <v>134</v>
          </cell>
          <cell r="D73">
            <v>115</v>
          </cell>
          <cell r="E73">
            <v>107</v>
          </cell>
          <cell r="F73">
            <v>102</v>
          </cell>
          <cell r="G73">
            <v>107</v>
          </cell>
          <cell r="H73">
            <v>114</v>
          </cell>
          <cell r="I73">
            <v>83</v>
          </cell>
          <cell r="J73">
            <v>123</v>
          </cell>
          <cell r="K73">
            <v>105</v>
          </cell>
          <cell r="L73">
            <v>118</v>
          </cell>
          <cell r="M73">
            <v>126</v>
          </cell>
          <cell r="N73">
            <v>127</v>
          </cell>
          <cell r="O73">
            <v>122</v>
          </cell>
          <cell r="P73">
            <v>126</v>
          </cell>
          <cell r="Q73">
            <v>130</v>
          </cell>
          <cell r="R73">
            <v>134</v>
          </cell>
          <cell r="S73">
            <v>137</v>
          </cell>
          <cell r="T73">
            <v>130</v>
          </cell>
          <cell r="U73">
            <v>157</v>
          </cell>
          <cell r="V73">
            <v>124</v>
          </cell>
          <cell r="W73">
            <v>119</v>
          </cell>
          <cell r="X73">
            <v>140</v>
          </cell>
          <cell r="Y73">
            <v>151</v>
          </cell>
        </row>
        <row r="74">
          <cell r="B74">
            <v>7</v>
          </cell>
          <cell r="C74">
            <v>7</v>
          </cell>
          <cell r="D74">
            <v>97</v>
          </cell>
          <cell r="E74">
            <v>97</v>
          </cell>
          <cell r="F74">
            <v>99</v>
          </cell>
          <cell r="G74">
            <v>99</v>
          </cell>
          <cell r="H74">
            <v>57</v>
          </cell>
          <cell r="I74">
            <v>59</v>
          </cell>
          <cell r="J74">
            <v>50</v>
          </cell>
          <cell r="K74">
            <v>30</v>
          </cell>
          <cell r="Q74">
            <v>25</v>
          </cell>
          <cell r="S74">
            <v>30</v>
          </cell>
          <cell r="T74">
            <v>30</v>
          </cell>
          <cell r="U74">
            <v>20</v>
          </cell>
          <cell r="V74">
            <v>30</v>
          </cell>
          <cell r="X74">
            <v>20</v>
          </cell>
          <cell r="Y74">
            <v>148</v>
          </cell>
        </row>
        <row r="76">
          <cell r="B76">
            <v>209</v>
          </cell>
          <cell r="C76">
            <v>7</v>
          </cell>
          <cell r="D76">
            <v>7</v>
          </cell>
          <cell r="E76">
            <v>50.762999999999998</v>
          </cell>
          <cell r="F76">
            <v>53.606999999999999</v>
          </cell>
          <cell r="G76">
            <v>123</v>
          </cell>
          <cell r="H76">
            <v>204</v>
          </cell>
          <cell r="O76">
            <v>179.37100000000001</v>
          </cell>
          <cell r="P76">
            <v>114.93</v>
          </cell>
          <cell r="Q76">
            <v>217.12200000000001</v>
          </cell>
          <cell r="R76">
            <v>39</v>
          </cell>
          <cell r="U76">
            <v>169.78700000000001</v>
          </cell>
          <cell r="V76">
            <v>55</v>
          </cell>
          <cell r="W76">
            <v>222.69900000000001</v>
          </cell>
          <cell r="X76">
            <v>319.82100000000003</v>
          </cell>
          <cell r="Y76">
            <v>410</v>
          </cell>
        </row>
      </sheetData>
      <sheetData sheetId="18">
        <row r="7">
          <cell r="B7">
            <v>41.69</v>
          </cell>
          <cell r="C7">
            <v>45.28</v>
          </cell>
          <cell r="D7">
            <v>41.06</v>
          </cell>
          <cell r="E7">
            <v>37.549999999999997</v>
          </cell>
          <cell r="F7">
            <v>37.049999999999997</v>
          </cell>
          <cell r="G7">
            <v>35.799999999999997</v>
          </cell>
          <cell r="H7">
            <v>36.17</v>
          </cell>
          <cell r="I7">
            <v>46.94</v>
          </cell>
          <cell r="J7">
            <v>60.02</v>
          </cell>
          <cell r="K7">
            <v>58.77</v>
          </cell>
          <cell r="L7">
            <v>57.54</v>
          </cell>
          <cell r="M7">
            <v>57.3</v>
          </cell>
          <cell r="N7">
            <v>56.59</v>
          </cell>
          <cell r="O7">
            <v>45.55</v>
          </cell>
          <cell r="P7">
            <v>46.05</v>
          </cell>
          <cell r="Q7">
            <v>44.25</v>
          </cell>
          <cell r="R7">
            <v>53</v>
          </cell>
          <cell r="S7">
            <v>67.959999999999994</v>
          </cell>
          <cell r="T7">
            <v>59.33</v>
          </cell>
          <cell r="U7">
            <v>54.55</v>
          </cell>
          <cell r="V7">
            <v>54</v>
          </cell>
          <cell r="W7">
            <v>45.55</v>
          </cell>
          <cell r="X7">
            <v>39.9</v>
          </cell>
          <cell r="Y7">
            <v>32.14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DANSKECOM</v>
          </cell>
        </row>
        <row r="52">
          <cell r="A52" t="str">
            <v>EFT_SLOVENIA</v>
          </cell>
        </row>
        <row r="53">
          <cell r="A53" t="str">
            <v>EGPH_SUPPLY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44169</v>
          </cell>
        </row>
        <row r="4">
          <cell r="B4">
            <v>44169</v>
          </cell>
        </row>
        <row r="5">
          <cell r="B5">
            <v>44169</v>
          </cell>
        </row>
        <row r="6">
          <cell r="B6">
            <v>44169</v>
          </cell>
        </row>
        <row r="7">
          <cell r="B7">
            <v>44169</v>
          </cell>
        </row>
        <row r="8">
          <cell r="B8">
            <v>44169</v>
          </cell>
        </row>
        <row r="9">
          <cell r="B9">
            <v>44169</v>
          </cell>
        </row>
        <row r="10">
          <cell r="B10">
            <v>44169</v>
          </cell>
        </row>
        <row r="11">
          <cell r="B11">
            <v>44169</v>
          </cell>
        </row>
        <row r="12">
          <cell r="B12">
            <v>44169</v>
          </cell>
        </row>
        <row r="13">
          <cell r="B13">
            <v>44169</v>
          </cell>
        </row>
        <row r="14">
          <cell r="B14">
            <v>44169</v>
          </cell>
        </row>
        <row r="15">
          <cell r="B15">
            <v>44169</v>
          </cell>
        </row>
        <row r="16">
          <cell r="B16">
            <v>44169</v>
          </cell>
        </row>
      </sheetData>
      <sheetData sheetId="41">
        <row r="2">
          <cell r="C2">
            <v>44172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5070.674</v>
      </c>
      <c r="C4" s="18">
        <v>4893.2019999999984</v>
      </c>
      <c r="D4" s="18">
        <v>4786.5410000000011</v>
      </c>
      <c r="E4" s="18">
        <v>4696.7439999999988</v>
      </c>
      <c r="F4" s="18">
        <v>4713.1629999999996</v>
      </c>
      <c r="G4" s="18">
        <v>4781.6959999999999</v>
      </c>
      <c r="H4" s="18">
        <v>4894.4639999999999</v>
      </c>
      <c r="I4" s="18">
        <v>5229.3029999999999</v>
      </c>
      <c r="J4" s="18">
        <v>5697.2440000000006</v>
      </c>
      <c r="K4" s="18">
        <v>6153.4709999999986</v>
      </c>
      <c r="L4" s="18">
        <v>6471.9449999999997</v>
      </c>
      <c r="M4" s="18">
        <v>6568.6529999999993</v>
      </c>
      <c r="N4" s="18">
        <v>6511.8519999999999</v>
      </c>
      <c r="O4" s="18">
        <v>6316.2000000000007</v>
      </c>
      <c r="P4" s="18">
        <v>6202.2130000000006</v>
      </c>
      <c r="Q4" s="18">
        <v>6332.7299999999977</v>
      </c>
      <c r="R4" s="18">
        <v>6524.5250000000005</v>
      </c>
      <c r="S4" s="18">
        <v>6865.8340000000007</v>
      </c>
      <c r="T4" s="18">
        <v>6871.7420000000002</v>
      </c>
      <c r="U4" s="18">
        <v>7056.43</v>
      </c>
      <c r="V4" s="18">
        <v>6693.847999999999</v>
      </c>
      <c r="W4" s="18">
        <v>6356.9829999999993</v>
      </c>
      <c r="X4" s="18">
        <v>6088.4029999999993</v>
      </c>
      <c r="Y4" s="18">
        <v>5591.2199999999993</v>
      </c>
      <c r="Z4" s="19"/>
      <c r="AA4" s="20">
        <f>SUM(B4:Z4)</f>
        <v>141369.07999999999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41.69</v>
      </c>
      <c r="C7" s="28">
        <v>45.28</v>
      </c>
      <c r="D7" s="28">
        <v>41.06</v>
      </c>
      <c r="E7" s="28">
        <v>37.549999999999997</v>
      </c>
      <c r="F7" s="28">
        <v>37.049999999999997</v>
      </c>
      <c r="G7" s="28">
        <v>35.799999999999997</v>
      </c>
      <c r="H7" s="28">
        <v>36.17</v>
      </c>
      <c r="I7" s="28">
        <v>46.94</v>
      </c>
      <c r="J7" s="28">
        <v>60.02</v>
      </c>
      <c r="K7" s="28">
        <v>58.77</v>
      </c>
      <c r="L7" s="28">
        <v>57.54</v>
      </c>
      <c r="M7" s="28">
        <v>57.3</v>
      </c>
      <c r="N7" s="28">
        <v>56.59</v>
      </c>
      <c r="O7" s="28">
        <v>45.55</v>
      </c>
      <c r="P7" s="28">
        <v>46.05</v>
      </c>
      <c r="Q7" s="28">
        <v>44.25</v>
      </c>
      <c r="R7" s="28">
        <v>53</v>
      </c>
      <c r="S7" s="28">
        <v>67.959999999999994</v>
      </c>
      <c r="T7" s="28">
        <v>59.33</v>
      </c>
      <c r="U7" s="28">
        <v>54.55</v>
      </c>
      <c r="V7" s="28">
        <v>54</v>
      </c>
      <c r="W7" s="28">
        <v>45.55</v>
      </c>
      <c r="X7" s="28">
        <v>39.9</v>
      </c>
      <c r="Y7" s="28">
        <v>32.14</v>
      </c>
      <c r="Z7" s="29"/>
      <c r="AA7" s="30">
        <f>IF(SUM(GR_MAINLAND_MCP_SUM_SELL)&lt;&gt;0,AVERAGEIF(GR_MAINLAND_MCP_SUM_SELL,"&lt;&gt;"""),"")</f>
        <v>48.085000000000001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1059</v>
      </c>
      <c r="C10" s="42">
        <v>1059</v>
      </c>
      <c r="D10" s="42">
        <v>1059</v>
      </c>
      <c r="E10" s="42">
        <v>1059</v>
      </c>
      <c r="F10" s="42">
        <v>1059</v>
      </c>
      <c r="G10" s="42">
        <v>1059</v>
      </c>
      <c r="H10" s="42">
        <v>1059</v>
      </c>
      <c r="I10" s="42">
        <v>1010</v>
      </c>
      <c r="J10" s="42">
        <v>1010</v>
      </c>
      <c r="K10" s="42">
        <v>1010</v>
      </c>
      <c r="L10" s="42">
        <v>1010</v>
      </c>
      <c r="M10" s="42">
        <v>1010</v>
      </c>
      <c r="N10" s="42">
        <v>1030</v>
      </c>
      <c r="O10" s="42">
        <v>1164</v>
      </c>
      <c r="P10" s="42">
        <v>1164</v>
      </c>
      <c r="Q10" s="42">
        <v>1164</v>
      </c>
      <c r="R10" s="42">
        <v>1164</v>
      </c>
      <c r="S10" s="42">
        <v>1164</v>
      </c>
      <c r="T10" s="42">
        <v>1164</v>
      </c>
      <c r="U10" s="42">
        <v>1164</v>
      </c>
      <c r="V10" s="42">
        <v>1164</v>
      </c>
      <c r="W10" s="42">
        <v>1164</v>
      </c>
      <c r="X10" s="42">
        <v>1164</v>
      </c>
      <c r="Y10" s="42">
        <v>1164</v>
      </c>
      <c r="Z10" s="43"/>
      <c r="AA10" s="44">
        <f>SUM(B10:Z10)</f>
        <v>26297</v>
      </c>
    </row>
    <row r="11" spans="1:27" ht="24.95" customHeight="1" x14ac:dyDescent="0.2">
      <c r="A11" s="45" t="s">
        <v>7</v>
      </c>
      <c r="B11" s="46">
        <v>1996.9</v>
      </c>
      <c r="C11" s="47">
        <v>1751.9</v>
      </c>
      <c r="D11" s="47">
        <v>1695.741</v>
      </c>
      <c r="E11" s="47">
        <v>1652.9</v>
      </c>
      <c r="F11" s="47">
        <v>1652.9</v>
      </c>
      <c r="G11" s="47">
        <v>1652.9</v>
      </c>
      <c r="H11" s="47">
        <v>1702.9</v>
      </c>
      <c r="I11" s="47">
        <v>1702.9</v>
      </c>
      <c r="J11" s="47">
        <v>1554.6950000000002</v>
      </c>
      <c r="K11" s="47">
        <v>1868.7760000000001</v>
      </c>
      <c r="L11" s="47">
        <v>2003.74</v>
      </c>
      <c r="M11" s="47">
        <v>2000.924</v>
      </c>
      <c r="N11" s="47">
        <v>1844.924</v>
      </c>
      <c r="O11" s="47">
        <v>1819.9</v>
      </c>
      <c r="P11" s="47">
        <v>1934.98</v>
      </c>
      <c r="Q11" s="47">
        <v>2336.4160000000002</v>
      </c>
      <c r="R11" s="47">
        <v>2397.654</v>
      </c>
      <c r="S11" s="47">
        <v>2591.9849999999997</v>
      </c>
      <c r="T11" s="47">
        <v>2406.8420000000001</v>
      </c>
      <c r="U11" s="47">
        <v>2370.623</v>
      </c>
      <c r="V11" s="47">
        <v>2409.6999999999998</v>
      </c>
      <c r="W11" s="47">
        <v>2365.433</v>
      </c>
      <c r="X11" s="47">
        <v>2144.9</v>
      </c>
      <c r="Y11" s="47">
        <v>1896.9</v>
      </c>
      <c r="Z11" s="48"/>
      <c r="AA11" s="49">
        <f>SUM(B11:Z11)</f>
        <v>47757.43299999999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30</v>
      </c>
      <c r="J12" s="47">
        <v>125</v>
      </c>
      <c r="K12" s="47">
        <v>50</v>
      </c>
      <c r="L12" s="47">
        <v>30</v>
      </c>
      <c r="M12" s="47">
        <v>28</v>
      </c>
      <c r="N12" s="47">
        <v>89</v>
      </c>
      <c r="O12" s="47">
        <v>61</v>
      </c>
      <c r="P12" s="47"/>
      <c r="Q12" s="47">
        <v>105</v>
      </c>
      <c r="R12" s="47">
        <v>125</v>
      </c>
      <c r="S12" s="47">
        <v>135</v>
      </c>
      <c r="T12" s="47">
        <v>500</v>
      </c>
      <c r="U12" s="47">
        <v>770</v>
      </c>
      <c r="V12" s="47">
        <v>181</v>
      </c>
      <c r="W12" s="47">
        <v>85</v>
      </c>
      <c r="X12" s="47">
        <v>97</v>
      </c>
      <c r="Y12" s="47"/>
      <c r="Z12" s="48"/>
      <c r="AA12" s="49">
        <f>SUM(B12:Z12)</f>
        <v>2463</v>
      </c>
    </row>
    <row r="13" spans="1:27" ht="24.95" customHeight="1" x14ac:dyDescent="0.2">
      <c r="A13" s="50" t="s">
        <v>9</v>
      </c>
      <c r="B13" s="51">
        <v>728.55799999999999</v>
      </c>
      <c r="C13" s="52">
        <v>745.96000000000026</v>
      </c>
      <c r="D13" s="52">
        <v>764.79999999999984</v>
      </c>
      <c r="E13" s="52">
        <v>780.84400000000005</v>
      </c>
      <c r="F13" s="52">
        <v>795.26300000000015</v>
      </c>
      <c r="G13" s="52">
        <v>843.47800000000007</v>
      </c>
      <c r="H13" s="52">
        <v>900.16000000000008</v>
      </c>
      <c r="I13" s="52">
        <v>1107.6819999999998</v>
      </c>
      <c r="J13" s="52">
        <v>1423.549</v>
      </c>
      <c r="K13" s="52">
        <v>1680.6950000000002</v>
      </c>
      <c r="L13" s="52">
        <v>1871.2050000000004</v>
      </c>
      <c r="M13" s="52">
        <v>2011.729</v>
      </c>
      <c r="N13" s="52">
        <v>2053.9280000000003</v>
      </c>
      <c r="O13" s="52">
        <v>1950.3</v>
      </c>
      <c r="P13" s="52">
        <v>1706.2329999999999</v>
      </c>
      <c r="Q13" s="52">
        <v>1447.3140000000003</v>
      </c>
      <c r="R13" s="52">
        <v>1391.4739999999997</v>
      </c>
      <c r="S13" s="52">
        <v>1453.8489999999999</v>
      </c>
      <c r="T13" s="52">
        <v>1501.9130000000002</v>
      </c>
      <c r="U13" s="52">
        <v>1540.807</v>
      </c>
      <c r="V13" s="52">
        <v>1585.7079999999999</v>
      </c>
      <c r="W13" s="52">
        <v>1623.55</v>
      </c>
      <c r="X13" s="52">
        <v>1675.5029999999999</v>
      </c>
      <c r="Y13" s="52">
        <v>1739.3200000000002</v>
      </c>
      <c r="Z13" s="53"/>
      <c r="AA13" s="54">
        <f>SUM(B13:Z13)</f>
        <v>33323.821999999993</v>
      </c>
    </row>
    <row r="14" spans="1:27" ht="30" customHeight="1" thickBot="1" x14ac:dyDescent="0.25">
      <c r="A14" s="55" t="s">
        <v>10</v>
      </c>
      <c r="B14" s="56">
        <f>IF(LEN(B$2)&gt;0,SUM(B10:B13),"")</f>
        <v>3784.4580000000001</v>
      </c>
      <c r="C14" s="57">
        <f t="shared" ref="C14:Z14" si="0">IF(LEN(C$2)&gt;0,SUM(C10:C13),"")</f>
        <v>3556.8600000000006</v>
      </c>
      <c r="D14" s="57">
        <f t="shared" si="0"/>
        <v>3519.5409999999997</v>
      </c>
      <c r="E14" s="57">
        <f t="shared" si="0"/>
        <v>3492.7440000000001</v>
      </c>
      <c r="F14" s="57">
        <f t="shared" si="0"/>
        <v>3507.1630000000005</v>
      </c>
      <c r="G14" s="57">
        <f t="shared" si="0"/>
        <v>3581.3780000000002</v>
      </c>
      <c r="H14" s="57">
        <f t="shared" si="0"/>
        <v>3688.0600000000004</v>
      </c>
      <c r="I14" s="57">
        <f t="shared" si="0"/>
        <v>3850.5819999999999</v>
      </c>
      <c r="J14" s="57">
        <f t="shared" si="0"/>
        <v>4113.2440000000006</v>
      </c>
      <c r="K14" s="57">
        <f t="shared" si="0"/>
        <v>4609.4709999999995</v>
      </c>
      <c r="L14" s="57">
        <f t="shared" si="0"/>
        <v>4914.9449999999997</v>
      </c>
      <c r="M14" s="57">
        <f t="shared" si="0"/>
        <v>5050.6530000000002</v>
      </c>
      <c r="N14" s="57">
        <f t="shared" si="0"/>
        <v>5017.8520000000008</v>
      </c>
      <c r="O14" s="57">
        <f t="shared" si="0"/>
        <v>4995.2</v>
      </c>
      <c r="P14" s="57">
        <f t="shared" si="0"/>
        <v>4805.2129999999997</v>
      </c>
      <c r="Q14" s="57">
        <f t="shared" si="0"/>
        <v>5052.7300000000005</v>
      </c>
      <c r="R14" s="57">
        <f t="shared" si="0"/>
        <v>5078.1279999999997</v>
      </c>
      <c r="S14" s="57">
        <f t="shared" si="0"/>
        <v>5344.8339999999998</v>
      </c>
      <c r="T14" s="57">
        <f t="shared" si="0"/>
        <v>5572.7550000000001</v>
      </c>
      <c r="U14" s="57">
        <f t="shared" si="0"/>
        <v>5845.4299999999994</v>
      </c>
      <c r="V14" s="57">
        <f t="shared" si="0"/>
        <v>5340.4079999999994</v>
      </c>
      <c r="W14" s="57">
        <f t="shared" si="0"/>
        <v>5237.9830000000002</v>
      </c>
      <c r="X14" s="57">
        <f t="shared" si="0"/>
        <v>5081.4030000000002</v>
      </c>
      <c r="Y14" s="57">
        <f t="shared" si="0"/>
        <v>4800.22</v>
      </c>
      <c r="Z14" s="58" t="str">
        <f t="shared" si="0"/>
        <v/>
      </c>
      <c r="AA14" s="59">
        <f>SUM(AA9:AA13)</f>
        <v>109841.25499999998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1781.9</v>
      </c>
      <c r="C25" s="67">
        <v>1789.9</v>
      </c>
      <c r="D25" s="67">
        <v>1797.9</v>
      </c>
      <c r="E25" s="67">
        <v>1812.9</v>
      </c>
      <c r="F25" s="67">
        <v>1819.9</v>
      </c>
      <c r="G25" s="67">
        <v>1878.9</v>
      </c>
      <c r="H25" s="67">
        <v>1949.9</v>
      </c>
      <c r="I25" s="67">
        <v>2135.9</v>
      </c>
      <c r="J25" s="67">
        <v>2642.9</v>
      </c>
      <c r="K25" s="67">
        <v>2805.9</v>
      </c>
      <c r="L25" s="67">
        <v>2935.9</v>
      </c>
      <c r="M25" s="67">
        <v>3023.9</v>
      </c>
      <c r="N25" s="67">
        <v>3090.9</v>
      </c>
      <c r="O25" s="67">
        <v>2954.9</v>
      </c>
      <c r="P25" s="67">
        <v>2670.9</v>
      </c>
      <c r="Q25" s="67">
        <v>2441.9</v>
      </c>
      <c r="R25" s="67">
        <v>2412.9</v>
      </c>
      <c r="S25" s="67">
        <v>2461.9</v>
      </c>
      <c r="T25" s="67">
        <v>2875.9</v>
      </c>
      <c r="U25" s="67">
        <v>3285.9</v>
      </c>
      <c r="V25" s="67">
        <v>2625.9</v>
      </c>
      <c r="W25" s="67">
        <v>2537.9</v>
      </c>
      <c r="X25" s="67">
        <v>2541.9</v>
      </c>
      <c r="Y25" s="67">
        <v>2475.9</v>
      </c>
      <c r="Z25" s="68"/>
      <c r="AA25" s="69">
        <f>SUM(B25:Z25)</f>
        <v>58752.60000000002</v>
      </c>
    </row>
    <row r="26" spans="1:27" ht="24.95" customHeight="1" x14ac:dyDescent="0.2">
      <c r="A26" s="70" t="s">
        <v>20</v>
      </c>
      <c r="B26" s="71">
        <v>1122.7739999999999</v>
      </c>
      <c r="C26" s="72">
        <v>1182.3019999999999</v>
      </c>
      <c r="D26" s="72">
        <v>1067.6410000000001</v>
      </c>
      <c r="E26" s="72">
        <v>963.84400000000005</v>
      </c>
      <c r="F26" s="72">
        <v>973.26300000000003</v>
      </c>
      <c r="G26" s="72">
        <v>982.79600000000005</v>
      </c>
      <c r="H26" s="72">
        <v>974.56399999999996</v>
      </c>
      <c r="I26" s="72">
        <v>1403.403</v>
      </c>
      <c r="J26" s="72">
        <v>1494.3440000000001</v>
      </c>
      <c r="K26" s="72">
        <v>1549.5709999999999</v>
      </c>
      <c r="L26" s="72">
        <v>1708.0450000000001</v>
      </c>
      <c r="M26" s="72">
        <v>1706.7529999999999</v>
      </c>
      <c r="N26" s="72">
        <v>1562.952</v>
      </c>
      <c r="O26" s="72">
        <v>1349.3</v>
      </c>
      <c r="P26" s="72">
        <v>1409.3130000000001</v>
      </c>
      <c r="Q26" s="72">
        <v>1215.83</v>
      </c>
      <c r="R26" s="72">
        <v>1381.625</v>
      </c>
      <c r="S26" s="72">
        <v>1663.934</v>
      </c>
      <c r="T26" s="72">
        <v>1255.8420000000001</v>
      </c>
      <c r="U26" s="72">
        <v>1060.53</v>
      </c>
      <c r="V26" s="72">
        <v>1332.9480000000001</v>
      </c>
      <c r="W26" s="72">
        <v>1302.0830000000001</v>
      </c>
      <c r="X26" s="72">
        <v>1029.5029999999999</v>
      </c>
      <c r="Y26" s="72">
        <v>846.32</v>
      </c>
      <c r="Z26" s="73"/>
      <c r="AA26" s="74">
        <f>SUM(B26:Z26)</f>
        <v>30539.48</v>
      </c>
    </row>
    <row r="27" spans="1:27" ht="24.95" customHeight="1" x14ac:dyDescent="0.2">
      <c r="A27" s="77" t="s">
        <v>21</v>
      </c>
      <c r="B27" s="75">
        <v>2166</v>
      </c>
      <c r="C27" s="76">
        <v>1921</v>
      </c>
      <c r="D27" s="76">
        <v>1921</v>
      </c>
      <c r="E27" s="76">
        <v>1920</v>
      </c>
      <c r="F27" s="76">
        <v>1920</v>
      </c>
      <c r="G27" s="76">
        <v>1920</v>
      </c>
      <c r="H27" s="76">
        <v>1970</v>
      </c>
      <c r="I27" s="76">
        <v>1690</v>
      </c>
      <c r="J27" s="76">
        <v>1560</v>
      </c>
      <c r="K27" s="76">
        <v>1798</v>
      </c>
      <c r="L27" s="76">
        <v>1828</v>
      </c>
      <c r="M27" s="76">
        <v>1838</v>
      </c>
      <c r="N27" s="76">
        <v>1858</v>
      </c>
      <c r="O27" s="76">
        <v>2012</v>
      </c>
      <c r="P27" s="76">
        <v>2122</v>
      </c>
      <c r="Q27" s="76">
        <v>2675</v>
      </c>
      <c r="R27" s="76">
        <v>2730</v>
      </c>
      <c r="S27" s="76">
        <v>2740</v>
      </c>
      <c r="T27" s="76">
        <v>2740</v>
      </c>
      <c r="U27" s="76">
        <v>2710</v>
      </c>
      <c r="V27" s="76">
        <v>2735</v>
      </c>
      <c r="W27" s="76">
        <v>2517</v>
      </c>
      <c r="X27" s="76">
        <v>2517</v>
      </c>
      <c r="Y27" s="76">
        <v>2269</v>
      </c>
      <c r="Z27" s="78"/>
      <c r="AA27" s="79">
        <f>SUM(B27:Z27)</f>
        <v>52077</v>
      </c>
    </row>
    <row r="28" spans="1:27" ht="30" customHeight="1" thickBot="1" x14ac:dyDescent="0.25">
      <c r="A28" s="55" t="s">
        <v>22</v>
      </c>
      <c r="B28" s="56">
        <f>IF(LEN(B$2)&gt;0,SUM(B25:B27),"")</f>
        <v>5070.674</v>
      </c>
      <c r="C28" s="57">
        <f t="shared" ref="C28:Z28" si="2">IF(LEN(C$2)&gt;0,SUM(C25:C27),"")</f>
        <v>4893.2020000000002</v>
      </c>
      <c r="D28" s="57">
        <f t="shared" si="2"/>
        <v>4786.5410000000002</v>
      </c>
      <c r="E28" s="57">
        <f t="shared" si="2"/>
        <v>4696.7440000000006</v>
      </c>
      <c r="F28" s="57">
        <f t="shared" si="2"/>
        <v>4713.1630000000005</v>
      </c>
      <c r="G28" s="57">
        <f t="shared" si="2"/>
        <v>4781.6959999999999</v>
      </c>
      <c r="H28" s="57">
        <f t="shared" si="2"/>
        <v>4894.4639999999999</v>
      </c>
      <c r="I28" s="57">
        <f t="shared" si="2"/>
        <v>5229.3029999999999</v>
      </c>
      <c r="J28" s="57">
        <f t="shared" si="2"/>
        <v>5697.2440000000006</v>
      </c>
      <c r="K28" s="57">
        <f t="shared" si="2"/>
        <v>6153.4709999999995</v>
      </c>
      <c r="L28" s="57">
        <f t="shared" si="2"/>
        <v>6471.9449999999997</v>
      </c>
      <c r="M28" s="57">
        <f t="shared" si="2"/>
        <v>6568.6530000000002</v>
      </c>
      <c r="N28" s="57">
        <f t="shared" si="2"/>
        <v>6511.8519999999999</v>
      </c>
      <c r="O28" s="57">
        <f t="shared" si="2"/>
        <v>6316.2</v>
      </c>
      <c r="P28" s="57">
        <f t="shared" si="2"/>
        <v>6202.2129999999997</v>
      </c>
      <c r="Q28" s="57">
        <f t="shared" si="2"/>
        <v>6332.73</v>
      </c>
      <c r="R28" s="57">
        <f t="shared" si="2"/>
        <v>6524.5249999999996</v>
      </c>
      <c r="S28" s="57">
        <f t="shared" si="2"/>
        <v>6865.8339999999998</v>
      </c>
      <c r="T28" s="57">
        <f t="shared" si="2"/>
        <v>6871.7420000000002</v>
      </c>
      <c r="U28" s="57">
        <f t="shared" si="2"/>
        <v>7056.43</v>
      </c>
      <c r="V28" s="57">
        <f t="shared" si="2"/>
        <v>6693.848</v>
      </c>
      <c r="W28" s="57">
        <f t="shared" si="2"/>
        <v>6356.9830000000002</v>
      </c>
      <c r="X28" s="57">
        <f t="shared" si="2"/>
        <v>6088.4030000000002</v>
      </c>
      <c r="Y28" s="57">
        <f t="shared" si="2"/>
        <v>5591.22</v>
      </c>
      <c r="Z28" s="58" t="str">
        <f t="shared" si="2"/>
        <v/>
      </c>
      <c r="AA28" s="59">
        <f>SUM(AA25:AA27)</f>
        <v>141369.08000000002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126</v>
      </c>
      <c r="C31" s="90">
        <v>126</v>
      </c>
      <c r="D31" s="90">
        <v>126</v>
      </c>
      <c r="E31" s="90">
        <v>126</v>
      </c>
      <c r="F31" s="90">
        <v>126</v>
      </c>
      <c r="G31" s="90">
        <v>126</v>
      </c>
      <c r="H31" s="90">
        <v>124</v>
      </c>
      <c r="I31" s="90">
        <v>32</v>
      </c>
      <c r="J31" s="90">
        <v>32</v>
      </c>
      <c r="K31" s="90">
        <v>32</v>
      </c>
      <c r="L31" s="90">
        <v>32</v>
      </c>
      <c r="M31" s="90">
        <v>32</v>
      </c>
      <c r="N31" s="90">
        <v>32</v>
      </c>
      <c r="O31" s="90">
        <v>32</v>
      </c>
      <c r="P31" s="90">
        <v>32</v>
      </c>
      <c r="Q31" s="90">
        <v>32</v>
      </c>
      <c r="R31" s="90">
        <v>49</v>
      </c>
      <c r="S31" s="90">
        <v>46</v>
      </c>
      <c r="T31" s="90">
        <v>47</v>
      </c>
      <c r="U31" s="90">
        <v>48</v>
      </c>
      <c r="V31" s="90">
        <v>51</v>
      </c>
      <c r="W31" s="90">
        <v>32</v>
      </c>
      <c r="X31" s="90">
        <v>32</v>
      </c>
      <c r="Y31" s="90">
        <v>158</v>
      </c>
      <c r="Z31" s="91"/>
      <c r="AA31" s="69">
        <f t="shared" ref="AA31:AA36" si="3">SUM(B31:Z31)</f>
        <v>1631</v>
      </c>
    </row>
    <row r="32" spans="1:27" ht="24.95" customHeight="1" x14ac:dyDescent="0.2">
      <c r="A32" s="92" t="s">
        <v>25</v>
      </c>
      <c r="B32" s="93">
        <v>208</v>
      </c>
      <c r="C32" s="94">
        <v>238</v>
      </c>
      <c r="D32" s="94">
        <v>218</v>
      </c>
      <c r="E32" s="94">
        <v>204</v>
      </c>
      <c r="F32" s="94">
        <v>200</v>
      </c>
      <c r="G32" s="94">
        <v>197.31799999999998</v>
      </c>
      <c r="H32" s="94">
        <v>183.404</v>
      </c>
      <c r="I32" s="94">
        <v>196</v>
      </c>
      <c r="J32" s="94">
        <v>236</v>
      </c>
      <c r="K32" s="94">
        <v>210</v>
      </c>
      <c r="L32" s="94">
        <v>210</v>
      </c>
      <c r="M32" s="94">
        <v>209</v>
      </c>
      <c r="N32" s="94">
        <v>210</v>
      </c>
      <c r="O32" s="94">
        <v>145</v>
      </c>
      <c r="P32" s="94">
        <v>167</v>
      </c>
      <c r="Q32" s="94">
        <v>148</v>
      </c>
      <c r="R32" s="94">
        <v>161.17599999999999</v>
      </c>
      <c r="S32" s="94">
        <v>209</v>
      </c>
      <c r="T32" s="94">
        <v>159.124</v>
      </c>
      <c r="U32" s="94">
        <v>137</v>
      </c>
      <c r="V32" s="94">
        <v>180</v>
      </c>
      <c r="W32" s="94">
        <v>146</v>
      </c>
      <c r="X32" s="94">
        <v>145</v>
      </c>
      <c r="Y32" s="94">
        <v>153</v>
      </c>
      <c r="Z32" s="95"/>
      <c r="AA32" s="74">
        <f t="shared" si="3"/>
        <v>4470.021999999999</v>
      </c>
    </row>
    <row r="33" spans="1:27" ht="24.95" customHeight="1" x14ac:dyDescent="0.2">
      <c r="A33" s="92" t="s">
        <v>26</v>
      </c>
      <c r="B33" s="93">
        <v>486</v>
      </c>
      <c r="C33" s="94">
        <v>463.34199999999998</v>
      </c>
      <c r="D33" s="94">
        <v>460</v>
      </c>
      <c r="E33" s="94">
        <v>431</v>
      </c>
      <c r="F33" s="94">
        <v>432</v>
      </c>
      <c r="G33" s="94">
        <v>439</v>
      </c>
      <c r="H33" s="94">
        <v>481</v>
      </c>
      <c r="I33" s="94">
        <v>539.721</v>
      </c>
      <c r="J33" s="94">
        <v>700</v>
      </c>
      <c r="K33" s="94">
        <v>686</v>
      </c>
      <c r="L33" s="94">
        <v>699</v>
      </c>
      <c r="M33" s="94">
        <v>661</v>
      </c>
      <c r="N33" s="94">
        <v>636</v>
      </c>
      <c r="O33" s="94">
        <v>593</v>
      </c>
      <c r="P33" s="94">
        <v>587</v>
      </c>
      <c r="Q33" s="94">
        <v>581</v>
      </c>
      <c r="R33" s="94">
        <v>640.221</v>
      </c>
      <c r="S33" s="94">
        <v>650</v>
      </c>
      <c r="T33" s="94">
        <v>583.15499999999997</v>
      </c>
      <c r="U33" s="94">
        <v>560</v>
      </c>
      <c r="V33" s="94">
        <v>650</v>
      </c>
      <c r="W33" s="94">
        <v>627</v>
      </c>
      <c r="X33" s="94">
        <v>421</v>
      </c>
      <c r="Y33" s="94">
        <v>294</v>
      </c>
      <c r="Z33" s="95"/>
      <c r="AA33" s="74">
        <f t="shared" si="3"/>
        <v>13300.439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350.21600000000001</v>
      </c>
      <c r="C35" s="94">
        <v>393</v>
      </c>
      <c r="D35" s="94">
        <v>347</v>
      </c>
      <c r="E35" s="94">
        <v>327</v>
      </c>
      <c r="F35" s="94">
        <v>332</v>
      </c>
      <c r="G35" s="94">
        <v>322</v>
      </c>
      <c r="H35" s="94">
        <v>302</v>
      </c>
      <c r="I35" s="94">
        <v>495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435</v>
      </c>
      <c r="P35" s="94">
        <v>495</v>
      </c>
      <c r="Q35" s="94">
        <v>403</v>
      </c>
      <c r="R35" s="94">
        <v>480</v>
      </c>
      <c r="S35" s="94">
        <v>500</v>
      </c>
      <c r="T35" s="94">
        <v>393.70799999999997</v>
      </c>
      <c r="U35" s="94">
        <v>350</v>
      </c>
      <c r="V35" s="94">
        <v>356.44</v>
      </c>
      <c r="W35" s="94">
        <v>198</v>
      </c>
      <c r="X35" s="94">
        <v>293</v>
      </c>
      <c r="Y35" s="94">
        <v>70</v>
      </c>
      <c r="Z35" s="95"/>
      <c r="AA35" s="74">
        <f t="shared" si="3"/>
        <v>9342.3639999999996</v>
      </c>
    </row>
    <row r="36" spans="1:27" ht="30" customHeight="1" thickBot="1" x14ac:dyDescent="0.25">
      <c r="A36" s="81" t="s">
        <v>29</v>
      </c>
      <c r="B36" s="82">
        <f>IF(LEN(B$2)&gt;0,SUM(B31:B35),"")</f>
        <v>1286.2159999999999</v>
      </c>
      <c r="C36" s="83">
        <f t="shared" ref="C36:Z36" si="4">IF(LEN(C$2)&gt;0,SUM(C31:C35),"")</f>
        <v>1336.3420000000001</v>
      </c>
      <c r="D36" s="83">
        <f t="shared" si="4"/>
        <v>1267</v>
      </c>
      <c r="E36" s="83">
        <f t="shared" si="4"/>
        <v>1204</v>
      </c>
      <c r="F36" s="83">
        <f t="shared" si="4"/>
        <v>1206</v>
      </c>
      <c r="G36" s="83">
        <f t="shared" si="4"/>
        <v>1200.318</v>
      </c>
      <c r="H36" s="83">
        <f t="shared" si="4"/>
        <v>1206.404</v>
      </c>
      <c r="I36" s="83">
        <f t="shared" si="4"/>
        <v>1378.721</v>
      </c>
      <c r="J36" s="83">
        <f t="shared" si="4"/>
        <v>1584</v>
      </c>
      <c r="K36" s="83">
        <f t="shared" si="4"/>
        <v>1544</v>
      </c>
      <c r="L36" s="83">
        <f t="shared" si="4"/>
        <v>1557</v>
      </c>
      <c r="M36" s="83">
        <f t="shared" si="4"/>
        <v>1518</v>
      </c>
      <c r="N36" s="83">
        <f t="shared" si="4"/>
        <v>1494</v>
      </c>
      <c r="O36" s="83">
        <f t="shared" si="4"/>
        <v>1321</v>
      </c>
      <c r="P36" s="83">
        <f t="shared" si="4"/>
        <v>1397</v>
      </c>
      <c r="Q36" s="83">
        <f t="shared" si="4"/>
        <v>1280</v>
      </c>
      <c r="R36" s="83">
        <f t="shared" si="4"/>
        <v>1446.3969999999999</v>
      </c>
      <c r="S36" s="83">
        <f t="shared" si="4"/>
        <v>1521</v>
      </c>
      <c r="T36" s="83">
        <f t="shared" si="4"/>
        <v>1298.9870000000001</v>
      </c>
      <c r="U36" s="83">
        <f t="shared" si="4"/>
        <v>1211</v>
      </c>
      <c r="V36" s="83">
        <f t="shared" si="4"/>
        <v>1353.44</v>
      </c>
      <c r="W36" s="83">
        <f t="shared" si="4"/>
        <v>1119</v>
      </c>
      <c r="X36" s="83">
        <f t="shared" si="4"/>
        <v>1007</v>
      </c>
      <c r="Y36" s="83">
        <f t="shared" si="4"/>
        <v>791</v>
      </c>
      <c r="Z36" s="84" t="str">
        <f t="shared" si="4"/>
        <v/>
      </c>
      <c r="AA36" s="85">
        <f t="shared" si="3"/>
        <v>31527.825000000001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5070.674</v>
      </c>
      <c r="C47" s="83">
        <f t="shared" ref="C47:Z47" si="8">IF(LEN(C$2)&gt;0,C14+C22+C36,"")</f>
        <v>4893.2020000000011</v>
      </c>
      <c r="D47" s="83">
        <f t="shared" si="8"/>
        <v>4786.5409999999993</v>
      </c>
      <c r="E47" s="83">
        <f t="shared" si="8"/>
        <v>4696.7440000000006</v>
      </c>
      <c r="F47" s="83">
        <f t="shared" si="8"/>
        <v>4713.1630000000005</v>
      </c>
      <c r="G47" s="83">
        <f t="shared" si="8"/>
        <v>4781.6959999999999</v>
      </c>
      <c r="H47" s="83">
        <f t="shared" si="8"/>
        <v>4894.4639999999999</v>
      </c>
      <c r="I47" s="83">
        <f t="shared" si="8"/>
        <v>5229.3029999999999</v>
      </c>
      <c r="J47" s="83">
        <f t="shared" si="8"/>
        <v>5697.2440000000006</v>
      </c>
      <c r="K47" s="83">
        <f t="shared" si="8"/>
        <v>6153.4709999999995</v>
      </c>
      <c r="L47" s="83">
        <f t="shared" si="8"/>
        <v>6471.9449999999997</v>
      </c>
      <c r="M47" s="83">
        <f t="shared" si="8"/>
        <v>6568.6530000000002</v>
      </c>
      <c r="N47" s="83">
        <f t="shared" si="8"/>
        <v>6511.8520000000008</v>
      </c>
      <c r="O47" s="83">
        <f t="shared" si="8"/>
        <v>6316.2</v>
      </c>
      <c r="P47" s="83">
        <f t="shared" si="8"/>
        <v>6202.2129999999997</v>
      </c>
      <c r="Q47" s="83">
        <f t="shared" si="8"/>
        <v>6332.7300000000005</v>
      </c>
      <c r="R47" s="83">
        <f t="shared" si="8"/>
        <v>6524.5249999999996</v>
      </c>
      <c r="S47" s="83">
        <f t="shared" si="8"/>
        <v>6865.8339999999998</v>
      </c>
      <c r="T47" s="83">
        <f t="shared" si="8"/>
        <v>6871.7420000000002</v>
      </c>
      <c r="U47" s="83">
        <f t="shared" si="8"/>
        <v>7056.4299999999994</v>
      </c>
      <c r="V47" s="83">
        <f t="shared" si="8"/>
        <v>6693.848</v>
      </c>
      <c r="W47" s="83">
        <f t="shared" si="8"/>
        <v>6356.9830000000002</v>
      </c>
      <c r="X47" s="83">
        <f t="shared" si="8"/>
        <v>6088.4030000000002</v>
      </c>
      <c r="Y47" s="83">
        <f t="shared" si="8"/>
        <v>5591.22</v>
      </c>
      <c r="Z47" s="84" t="str">
        <f t="shared" si="8"/>
        <v/>
      </c>
      <c r="AA47" s="100">
        <f>SUM(B47:Z47)</f>
        <v>141369.07999999996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5070.6740000000009</v>
      </c>
      <c r="C4" s="18">
        <v>4893.2020000000011</v>
      </c>
      <c r="D4" s="18">
        <v>4786.5410000000002</v>
      </c>
      <c r="E4" s="18">
        <v>4696.7439999999997</v>
      </c>
      <c r="F4" s="18">
        <v>4713.1629999999996</v>
      </c>
      <c r="G4" s="18">
        <v>4781.6959999999981</v>
      </c>
      <c r="H4" s="18">
        <v>4894.463999999999</v>
      </c>
      <c r="I4" s="18">
        <v>5229.3030000000017</v>
      </c>
      <c r="J4" s="18">
        <v>5697.2439999999988</v>
      </c>
      <c r="K4" s="18">
        <v>6153.4709999999986</v>
      </c>
      <c r="L4" s="18">
        <v>6471.9449999999979</v>
      </c>
      <c r="M4" s="18">
        <v>6568.6530000000012</v>
      </c>
      <c r="N4" s="18">
        <v>6511.851999999999</v>
      </c>
      <c r="O4" s="18">
        <v>6316.2000000000007</v>
      </c>
      <c r="P4" s="18">
        <v>6202.2130000000006</v>
      </c>
      <c r="Q4" s="18">
        <v>6332.7300000000014</v>
      </c>
      <c r="R4" s="18">
        <v>6524.5249999999996</v>
      </c>
      <c r="S4" s="18">
        <v>6865.8340000000017</v>
      </c>
      <c r="T4" s="18">
        <v>6871.7420000000002</v>
      </c>
      <c r="U4" s="18">
        <v>7056.43</v>
      </c>
      <c r="V4" s="18">
        <v>6693.848</v>
      </c>
      <c r="W4" s="18">
        <v>6356.9830000000002</v>
      </c>
      <c r="X4" s="18">
        <v>6088.4029999999993</v>
      </c>
      <c r="Y4" s="18">
        <v>5591.2200000000012</v>
      </c>
      <c r="Z4" s="19"/>
      <c r="AA4" s="20">
        <f>SUM(B4:Z4)</f>
        <v>141369.07999999999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41.69</v>
      </c>
      <c r="C7" s="28">
        <v>45.28</v>
      </c>
      <c r="D7" s="28">
        <v>41.06</v>
      </c>
      <c r="E7" s="28">
        <v>37.549999999999997</v>
      </c>
      <c r="F7" s="28">
        <v>37.049999999999997</v>
      </c>
      <c r="G7" s="28">
        <v>35.799999999999997</v>
      </c>
      <c r="H7" s="28">
        <v>36.17</v>
      </c>
      <c r="I7" s="28">
        <v>46.94</v>
      </c>
      <c r="J7" s="28">
        <v>60.02</v>
      </c>
      <c r="K7" s="28">
        <v>58.77</v>
      </c>
      <c r="L7" s="28">
        <v>57.54</v>
      </c>
      <c r="M7" s="28">
        <v>57.3</v>
      </c>
      <c r="N7" s="28">
        <v>56.59</v>
      </c>
      <c r="O7" s="28">
        <v>45.55</v>
      </c>
      <c r="P7" s="28">
        <v>46.05</v>
      </c>
      <c r="Q7" s="28">
        <v>44.25</v>
      </c>
      <c r="R7" s="28">
        <v>53</v>
      </c>
      <c r="S7" s="28">
        <v>67.959999999999994</v>
      </c>
      <c r="T7" s="28">
        <v>59.33</v>
      </c>
      <c r="U7" s="28">
        <v>54.55</v>
      </c>
      <c r="V7" s="28">
        <v>54</v>
      </c>
      <c r="W7" s="28">
        <v>45.55</v>
      </c>
      <c r="X7" s="28">
        <v>39.9</v>
      </c>
      <c r="Y7" s="28">
        <v>32.14</v>
      </c>
      <c r="Z7" s="29"/>
      <c r="AA7" s="30">
        <v>48.085000000000001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987.49900000000002</v>
      </c>
      <c r="C17" s="67">
        <v>1001.461</v>
      </c>
      <c r="D17" s="67">
        <v>1013.609</v>
      </c>
      <c r="E17" s="67">
        <v>1003.458</v>
      </c>
      <c r="F17" s="67">
        <v>1011.362</v>
      </c>
      <c r="G17" s="67">
        <v>1010.229</v>
      </c>
      <c r="H17" s="67">
        <v>992.53200000000004</v>
      </c>
      <c r="I17" s="67">
        <v>974.27599999999995</v>
      </c>
      <c r="J17" s="67">
        <v>979.97299999999996</v>
      </c>
      <c r="K17" s="67">
        <v>980.21199999999999</v>
      </c>
      <c r="L17" s="67">
        <v>975.00900000000001</v>
      </c>
      <c r="M17" s="67">
        <v>973.03899999999999</v>
      </c>
      <c r="N17" s="67">
        <v>972.04200000000003</v>
      </c>
      <c r="O17" s="67">
        <v>970.99099999999999</v>
      </c>
      <c r="P17" s="67">
        <v>956.40499999999997</v>
      </c>
      <c r="Q17" s="67">
        <v>943.18799999999999</v>
      </c>
      <c r="R17" s="67">
        <v>949.61699999999996</v>
      </c>
      <c r="S17" s="67">
        <v>963.303</v>
      </c>
      <c r="T17" s="67">
        <v>971.17</v>
      </c>
      <c r="U17" s="67">
        <v>976.03399999999999</v>
      </c>
      <c r="V17" s="67">
        <v>978.51099999999997</v>
      </c>
      <c r="W17" s="67">
        <v>979.98699999999997</v>
      </c>
      <c r="X17" s="67">
        <v>961.31299999999999</v>
      </c>
      <c r="Y17" s="67">
        <v>973.28499999999997</v>
      </c>
      <c r="Z17" s="68"/>
      <c r="AA17" s="69">
        <f>SUM(B17:Z17)</f>
        <v>23498.504999999997</v>
      </c>
    </row>
    <row r="18" spans="1:27" ht="24.95" customHeight="1" x14ac:dyDescent="0.2">
      <c r="A18" s="70" t="s">
        <v>13</v>
      </c>
      <c r="B18" s="71">
        <v>799.87900000000002</v>
      </c>
      <c r="C18" s="72">
        <v>786.29099999999994</v>
      </c>
      <c r="D18" s="72">
        <v>765.34299999999985</v>
      </c>
      <c r="E18" s="72">
        <v>749.173</v>
      </c>
      <c r="F18" s="72">
        <v>746.53300000000013</v>
      </c>
      <c r="G18" s="72">
        <v>757.87800000000004</v>
      </c>
      <c r="H18" s="72">
        <v>778.23599999999988</v>
      </c>
      <c r="I18" s="72">
        <v>821.51600000000008</v>
      </c>
      <c r="J18" s="72">
        <v>861.92900000000009</v>
      </c>
      <c r="K18" s="72">
        <v>908.30799999999988</v>
      </c>
      <c r="L18" s="72">
        <v>936.51099999999985</v>
      </c>
      <c r="M18" s="72">
        <v>945.8549999999999</v>
      </c>
      <c r="N18" s="72">
        <v>936.87799999999993</v>
      </c>
      <c r="O18" s="72">
        <v>902.13</v>
      </c>
      <c r="P18" s="72">
        <v>895.87699999999995</v>
      </c>
      <c r="Q18" s="72">
        <v>898.90000000000009</v>
      </c>
      <c r="R18" s="72">
        <v>939.22900000000004</v>
      </c>
      <c r="S18" s="72">
        <v>969.55900000000008</v>
      </c>
      <c r="T18" s="72">
        <v>972.50900000000001</v>
      </c>
      <c r="U18" s="72">
        <v>968.27200000000005</v>
      </c>
      <c r="V18" s="72">
        <v>946.25199999999995</v>
      </c>
      <c r="W18" s="72">
        <v>899.4079999999999</v>
      </c>
      <c r="X18" s="72">
        <v>867.88799999999992</v>
      </c>
      <c r="Y18" s="72">
        <v>819.22200000000021</v>
      </c>
      <c r="Z18" s="73"/>
      <c r="AA18" s="74">
        <f>SUM(B18:Z18)</f>
        <v>20873.575999999997</v>
      </c>
    </row>
    <row r="19" spans="1:27" ht="24.95" customHeight="1" x14ac:dyDescent="0.2">
      <c r="A19" s="70" t="s">
        <v>14</v>
      </c>
      <c r="B19" s="75">
        <v>2707.7959999999998</v>
      </c>
      <c r="C19" s="76">
        <v>2596.4499999999994</v>
      </c>
      <c r="D19" s="76">
        <v>2440.5890000000004</v>
      </c>
      <c r="E19" s="76">
        <v>2344.3499999999995</v>
      </c>
      <c r="F19" s="76">
        <v>2355.6610000000001</v>
      </c>
      <c r="G19" s="76">
        <v>2461.5890000000009</v>
      </c>
      <c r="H19" s="76">
        <v>2624.6960000000004</v>
      </c>
      <c r="I19" s="76">
        <v>2960.5110000000009</v>
      </c>
      <c r="J19" s="76">
        <v>3360.8420000000001</v>
      </c>
      <c r="K19" s="76">
        <v>3808.451</v>
      </c>
      <c r="L19" s="76">
        <v>4097.4250000000002</v>
      </c>
      <c r="M19" s="76">
        <v>4191.7590000000009</v>
      </c>
      <c r="N19" s="76">
        <v>4142.9319999999998</v>
      </c>
      <c r="O19" s="76">
        <v>3814.7080000000001</v>
      </c>
      <c r="P19" s="76">
        <v>3773.5009999999997</v>
      </c>
      <c r="Q19" s="76">
        <v>3793.52</v>
      </c>
      <c r="R19" s="76">
        <v>4126.6789999999992</v>
      </c>
      <c r="S19" s="76">
        <v>4431.9720000000007</v>
      </c>
      <c r="T19" s="76">
        <v>4434.0630000000001</v>
      </c>
      <c r="U19" s="76">
        <v>4405.8369999999986</v>
      </c>
      <c r="V19" s="76">
        <v>4201.085</v>
      </c>
      <c r="W19" s="76">
        <v>3788.3889999999997</v>
      </c>
      <c r="X19" s="76">
        <v>3425.8809999999999</v>
      </c>
      <c r="Y19" s="76">
        <v>2940.2340000000004</v>
      </c>
      <c r="Z19" s="73"/>
      <c r="AA19" s="74">
        <f>SUM(B19:Z19)</f>
        <v>83228.919999999984</v>
      </c>
    </row>
    <row r="20" spans="1:27" ht="24.95" customHeight="1" x14ac:dyDescent="0.2">
      <c r="A20" s="77" t="s">
        <v>15</v>
      </c>
      <c r="B20" s="76">
        <v>110</v>
      </c>
      <c r="C20" s="76">
        <v>235</v>
      </c>
      <c r="D20" s="76">
        <v>235</v>
      </c>
      <c r="E20" s="76">
        <v>235</v>
      </c>
      <c r="F20" s="76">
        <v>235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1160</v>
      </c>
    </row>
    <row r="21" spans="1:27" ht="24.95" customHeight="1" x14ac:dyDescent="0.2">
      <c r="A21" s="80" t="s">
        <v>16</v>
      </c>
      <c r="B21" s="72">
        <v>121.5</v>
      </c>
      <c r="C21" s="72">
        <v>119</v>
      </c>
      <c r="D21" s="72">
        <v>106</v>
      </c>
      <c r="E21" s="72">
        <v>103</v>
      </c>
      <c r="F21" s="72">
        <v>103</v>
      </c>
      <c r="G21" s="72">
        <v>106</v>
      </c>
      <c r="H21" s="72">
        <v>117</v>
      </c>
      <c r="I21" s="72">
        <v>121</v>
      </c>
      <c r="J21" s="72">
        <v>124.5</v>
      </c>
      <c r="K21" s="72">
        <v>124.5</v>
      </c>
      <c r="L21" s="72">
        <v>128</v>
      </c>
      <c r="M21" s="72">
        <v>132</v>
      </c>
      <c r="N21" s="72">
        <v>127</v>
      </c>
      <c r="O21" s="72">
        <v>127</v>
      </c>
      <c r="P21" s="72">
        <v>130.5</v>
      </c>
      <c r="Q21" s="72">
        <v>133</v>
      </c>
      <c r="R21" s="72">
        <v>148</v>
      </c>
      <c r="S21" s="72">
        <v>158</v>
      </c>
      <c r="T21" s="72">
        <v>158</v>
      </c>
      <c r="U21" s="72">
        <v>156.5</v>
      </c>
      <c r="V21" s="72">
        <v>151</v>
      </c>
      <c r="W21" s="72">
        <v>136.5</v>
      </c>
      <c r="X21" s="72">
        <v>127.5</v>
      </c>
      <c r="Y21" s="72">
        <v>125.5</v>
      </c>
      <c r="Z21" s="72"/>
      <c r="AA21" s="74">
        <f>SUM(B21:Z21)</f>
        <v>3084</v>
      </c>
    </row>
    <row r="22" spans="1:27" ht="30" customHeight="1" thickBot="1" x14ac:dyDescent="0.25">
      <c r="A22" s="81" t="s">
        <v>17</v>
      </c>
      <c r="B22" s="82">
        <f t="shared" ref="B22:AA22" si="1">SUM(B17:B21)</f>
        <v>4726.674</v>
      </c>
      <c r="C22" s="83">
        <f t="shared" si="1"/>
        <v>4738.2019999999993</v>
      </c>
      <c r="D22" s="83">
        <f t="shared" si="1"/>
        <v>4560.5410000000002</v>
      </c>
      <c r="E22" s="83">
        <f t="shared" si="1"/>
        <v>4434.9809999999998</v>
      </c>
      <c r="F22" s="83">
        <f t="shared" si="1"/>
        <v>4451.5560000000005</v>
      </c>
      <c r="G22" s="83">
        <f t="shared" si="1"/>
        <v>4445.6960000000008</v>
      </c>
      <c r="H22" s="83">
        <f t="shared" si="1"/>
        <v>4512.4639999999999</v>
      </c>
      <c r="I22" s="83">
        <f t="shared" si="1"/>
        <v>4877.3030000000008</v>
      </c>
      <c r="J22" s="83">
        <f t="shared" si="1"/>
        <v>5327.2440000000006</v>
      </c>
      <c r="K22" s="83">
        <f t="shared" si="1"/>
        <v>5821.4709999999995</v>
      </c>
      <c r="L22" s="83">
        <f t="shared" si="1"/>
        <v>6136.9449999999997</v>
      </c>
      <c r="M22" s="83">
        <f t="shared" si="1"/>
        <v>6242.6530000000002</v>
      </c>
      <c r="N22" s="83">
        <f t="shared" si="1"/>
        <v>6178.8519999999999</v>
      </c>
      <c r="O22" s="83">
        <f t="shared" si="1"/>
        <v>5814.8289999999997</v>
      </c>
      <c r="P22" s="83">
        <f t="shared" si="1"/>
        <v>5756.2829999999994</v>
      </c>
      <c r="Q22" s="83">
        <f t="shared" si="1"/>
        <v>5768.6080000000002</v>
      </c>
      <c r="R22" s="83">
        <f t="shared" si="1"/>
        <v>6163.5249999999996</v>
      </c>
      <c r="S22" s="83">
        <f t="shared" si="1"/>
        <v>6522.8340000000007</v>
      </c>
      <c r="T22" s="83">
        <f t="shared" si="1"/>
        <v>6535.7420000000002</v>
      </c>
      <c r="U22" s="83">
        <f t="shared" si="1"/>
        <v>6506.6429999999982</v>
      </c>
      <c r="V22" s="83">
        <f t="shared" si="1"/>
        <v>6276.848</v>
      </c>
      <c r="W22" s="83">
        <f t="shared" si="1"/>
        <v>5804.2839999999997</v>
      </c>
      <c r="X22" s="83">
        <f t="shared" si="1"/>
        <v>5382.5820000000003</v>
      </c>
      <c r="Y22" s="83">
        <f t="shared" si="1"/>
        <v>4858.241</v>
      </c>
      <c r="Z22" s="84">
        <f t="shared" si="1"/>
        <v>0</v>
      </c>
      <c r="AA22" s="85">
        <f t="shared" si="1"/>
        <v>131845.00099999999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616.5</v>
      </c>
      <c r="C25" s="67">
        <v>614</v>
      </c>
      <c r="D25" s="67">
        <v>601</v>
      </c>
      <c r="E25" s="67">
        <v>598</v>
      </c>
      <c r="F25" s="67">
        <v>600</v>
      </c>
      <c r="G25" s="67">
        <v>603</v>
      </c>
      <c r="H25" s="67">
        <v>605</v>
      </c>
      <c r="I25" s="67">
        <v>662</v>
      </c>
      <c r="J25" s="67">
        <v>657.5</v>
      </c>
      <c r="K25" s="67">
        <v>657.5</v>
      </c>
      <c r="L25" s="67">
        <v>665</v>
      </c>
      <c r="M25" s="67">
        <v>669</v>
      </c>
      <c r="N25" s="67">
        <v>664</v>
      </c>
      <c r="O25" s="67">
        <v>664</v>
      </c>
      <c r="P25" s="67">
        <v>667.5</v>
      </c>
      <c r="Q25" s="67">
        <v>669</v>
      </c>
      <c r="R25" s="67">
        <v>669</v>
      </c>
      <c r="S25" s="67">
        <v>679</v>
      </c>
      <c r="T25" s="67">
        <v>679</v>
      </c>
      <c r="U25" s="67">
        <v>682.5</v>
      </c>
      <c r="V25" s="67">
        <v>677</v>
      </c>
      <c r="W25" s="67">
        <v>670.5</v>
      </c>
      <c r="X25" s="67">
        <v>658.5</v>
      </c>
      <c r="Y25" s="67">
        <v>606.5</v>
      </c>
      <c r="Z25" s="68"/>
      <c r="AA25" s="69">
        <f>SUM(B25:Z25)</f>
        <v>15535</v>
      </c>
    </row>
    <row r="26" spans="1:27" ht="24.95" customHeight="1" x14ac:dyDescent="0.2">
      <c r="A26" s="70" t="s">
        <v>20</v>
      </c>
      <c r="B26" s="71">
        <v>4454.174</v>
      </c>
      <c r="C26" s="72">
        <v>4279.2020000000002</v>
      </c>
      <c r="D26" s="72">
        <v>4185.5410000000002</v>
      </c>
      <c r="E26" s="72">
        <v>4098.7439999999997</v>
      </c>
      <c r="F26" s="72">
        <v>4113.1629999999996</v>
      </c>
      <c r="G26" s="72">
        <v>4178.6959999999999</v>
      </c>
      <c r="H26" s="72">
        <v>4289.4639999999999</v>
      </c>
      <c r="I26" s="72">
        <v>4567.3029999999999</v>
      </c>
      <c r="J26" s="72">
        <v>5039.7439999999997</v>
      </c>
      <c r="K26" s="72">
        <v>5495.9709999999995</v>
      </c>
      <c r="L26" s="72">
        <v>5806.9449999999997</v>
      </c>
      <c r="M26" s="72">
        <v>5899.6530000000002</v>
      </c>
      <c r="N26" s="72">
        <v>5847.8519999999999</v>
      </c>
      <c r="O26" s="72">
        <v>5652.2</v>
      </c>
      <c r="P26" s="72">
        <v>5534.7129999999997</v>
      </c>
      <c r="Q26" s="72">
        <v>5663.73</v>
      </c>
      <c r="R26" s="72">
        <v>5855.5249999999996</v>
      </c>
      <c r="S26" s="72">
        <v>6186.8339999999998</v>
      </c>
      <c r="T26" s="72">
        <v>6192.7420000000002</v>
      </c>
      <c r="U26" s="72">
        <v>6373.93</v>
      </c>
      <c r="V26" s="72">
        <v>6016.848</v>
      </c>
      <c r="W26" s="72">
        <v>5686.4830000000002</v>
      </c>
      <c r="X26" s="72">
        <v>5429.9030000000002</v>
      </c>
      <c r="Y26" s="72">
        <v>4984.72</v>
      </c>
      <c r="Z26" s="73"/>
      <c r="AA26" s="74">
        <f>SUM(B26:Z26)</f>
        <v>125834.08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5070.674</v>
      </c>
      <c r="C28" s="57">
        <f t="shared" si="2"/>
        <v>4893.2020000000002</v>
      </c>
      <c r="D28" s="57">
        <f t="shared" si="2"/>
        <v>4786.5410000000002</v>
      </c>
      <c r="E28" s="57">
        <f t="shared" si="2"/>
        <v>4696.7439999999997</v>
      </c>
      <c r="F28" s="57">
        <f t="shared" si="2"/>
        <v>4713.1629999999996</v>
      </c>
      <c r="G28" s="57">
        <f t="shared" si="2"/>
        <v>4781.6959999999999</v>
      </c>
      <c r="H28" s="57">
        <f t="shared" si="2"/>
        <v>4894.4639999999999</v>
      </c>
      <c r="I28" s="57">
        <f t="shared" si="2"/>
        <v>5229.3029999999999</v>
      </c>
      <c r="J28" s="57">
        <f t="shared" si="2"/>
        <v>5697.2439999999997</v>
      </c>
      <c r="K28" s="57">
        <f t="shared" si="2"/>
        <v>6153.4709999999995</v>
      </c>
      <c r="L28" s="57">
        <f t="shared" si="2"/>
        <v>6471.9449999999997</v>
      </c>
      <c r="M28" s="57">
        <f t="shared" si="2"/>
        <v>6568.6530000000002</v>
      </c>
      <c r="N28" s="57">
        <f t="shared" si="2"/>
        <v>6511.8519999999999</v>
      </c>
      <c r="O28" s="57">
        <f t="shared" si="2"/>
        <v>6316.2</v>
      </c>
      <c r="P28" s="57">
        <f t="shared" si="2"/>
        <v>6202.2129999999997</v>
      </c>
      <c r="Q28" s="57">
        <f t="shared" si="2"/>
        <v>6332.73</v>
      </c>
      <c r="R28" s="57">
        <f t="shared" si="2"/>
        <v>6524.5249999999996</v>
      </c>
      <c r="S28" s="57">
        <f t="shared" si="2"/>
        <v>6865.8339999999998</v>
      </c>
      <c r="T28" s="57">
        <f t="shared" si="2"/>
        <v>6871.7420000000002</v>
      </c>
      <c r="U28" s="57">
        <f t="shared" si="2"/>
        <v>7056.43</v>
      </c>
      <c r="V28" s="57">
        <f t="shared" si="2"/>
        <v>6693.848</v>
      </c>
      <c r="W28" s="57">
        <f t="shared" si="2"/>
        <v>6356.9830000000002</v>
      </c>
      <c r="X28" s="57">
        <f t="shared" si="2"/>
        <v>6088.4030000000002</v>
      </c>
      <c r="Y28" s="57">
        <f t="shared" si="2"/>
        <v>5591.22</v>
      </c>
      <c r="Z28" s="58">
        <f t="shared" si="2"/>
        <v>0</v>
      </c>
      <c r="AA28" s="59">
        <f t="shared" si="2"/>
        <v>141369.08000000002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</v>
      </c>
      <c r="C31" s="90">
        <v>7</v>
      </c>
      <c r="D31" s="90">
        <v>7</v>
      </c>
      <c r="E31" s="90">
        <v>7</v>
      </c>
      <c r="F31" s="90">
        <v>7</v>
      </c>
      <c r="G31" s="90">
        <v>7</v>
      </c>
      <c r="H31" s="90">
        <v>7</v>
      </c>
      <c r="I31" s="90">
        <v>210</v>
      </c>
      <c r="J31" s="90">
        <v>197</v>
      </c>
      <c r="K31" s="90">
        <v>197</v>
      </c>
      <c r="L31" s="90">
        <v>217</v>
      </c>
      <c r="M31" s="90">
        <v>200</v>
      </c>
      <c r="N31" s="90">
        <v>206</v>
      </c>
      <c r="O31" s="90">
        <v>200</v>
      </c>
      <c r="P31" s="90">
        <v>205</v>
      </c>
      <c r="Q31" s="90">
        <v>192</v>
      </c>
      <c r="R31" s="90">
        <v>188</v>
      </c>
      <c r="S31" s="90">
        <v>176</v>
      </c>
      <c r="T31" s="90">
        <v>176</v>
      </c>
      <c r="U31" s="90">
        <v>203</v>
      </c>
      <c r="V31" s="90">
        <v>208</v>
      </c>
      <c r="W31" s="90">
        <v>211</v>
      </c>
      <c r="X31" s="90">
        <v>226</v>
      </c>
      <c r="Y31" s="90">
        <v>23.978999999999999</v>
      </c>
      <c r="Z31" s="91"/>
      <c r="AA31" s="69">
        <f t="shared" ref="AA31:AA36" si="3">SUM(B31:Z31)</f>
        <v>3284.9789999999998</v>
      </c>
    </row>
    <row r="32" spans="1:27" ht="24.95" customHeight="1" x14ac:dyDescent="0.2">
      <c r="A32" s="92" t="s">
        <v>37</v>
      </c>
      <c r="B32" s="93">
        <v>121</v>
      </c>
      <c r="C32" s="94">
        <v>134</v>
      </c>
      <c r="D32" s="94">
        <v>115</v>
      </c>
      <c r="E32" s="94">
        <v>107</v>
      </c>
      <c r="F32" s="94">
        <v>102</v>
      </c>
      <c r="G32" s="94">
        <v>107</v>
      </c>
      <c r="H32" s="94">
        <v>114</v>
      </c>
      <c r="I32" s="94">
        <v>83</v>
      </c>
      <c r="J32" s="94">
        <v>123</v>
      </c>
      <c r="K32" s="94">
        <v>105</v>
      </c>
      <c r="L32" s="94">
        <v>118</v>
      </c>
      <c r="M32" s="94">
        <v>126</v>
      </c>
      <c r="N32" s="94">
        <v>127</v>
      </c>
      <c r="O32" s="94">
        <v>122</v>
      </c>
      <c r="P32" s="94">
        <v>126</v>
      </c>
      <c r="Q32" s="94">
        <v>130</v>
      </c>
      <c r="R32" s="94">
        <v>134</v>
      </c>
      <c r="S32" s="94">
        <v>137</v>
      </c>
      <c r="T32" s="94">
        <v>130</v>
      </c>
      <c r="U32" s="94">
        <v>157</v>
      </c>
      <c r="V32" s="94">
        <v>124</v>
      </c>
      <c r="W32" s="94">
        <v>119</v>
      </c>
      <c r="X32" s="94">
        <v>140</v>
      </c>
      <c r="Y32" s="94">
        <v>151</v>
      </c>
      <c r="Z32" s="95"/>
      <c r="AA32" s="74">
        <f t="shared" si="3"/>
        <v>2952</v>
      </c>
    </row>
    <row r="33" spans="1:27" ht="24.95" customHeight="1" x14ac:dyDescent="0.2">
      <c r="A33" s="92" t="s">
        <v>38</v>
      </c>
      <c r="B33" s="93">
        <v>7</v>
      </c>
      <c r="C33" s="94">
        <v>7</v>
      </c>
      <c r="D33" s="94">
        <v>97</v>
      </c>
      <c r="E33" s="94">
        <v>97</v>
      </c>
      <c r="F33" s="94">
        <v>99</v>
      </c>
      <c r="G33" s="94">
        <v>99</v>
      </c>
      <c r="H33" s="94">
        <v>57</v>
      </c>
      <c r="I33" s="94">
        <v>59</v>
      </c>
      <c r="J33" s="94">
        <v>50</v>
      </c>
      <c r="K33" s="94">
        <v>30</v>
      </c>
      <c r="L33" s="94"/>
      <c r="M33" s="94"/>
      <c r="N33" s="94"/>
      <c r="O33" s="94"/>
      <c r="P33" s="94"/>
      <c r="Q33" s="94">
        <v>25</v>
      </c>
      <c r="R33" s="94"/>
      <c r="S33" s="94">
        <v>30</v>
      </c>
      <c r="T33" s="94">
        <v>30</v>
      </c>
      <c r="U33" s="94">
        <v>20</v>
      </c>
      <c r="V33" s="94">
        <v>30</v>
      </c>
      <c r="W33" s="94"/>
      <c r="X33" s="94">
        <v>20</v>
      </c>
      <c r="Y33" s="94">
        <v>148</v>
      </c>
      <c r="Z33" s="95"/>
      <c r="AA33" s="74">
        <f t="shared" si="3"/>
        <v>905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209</v>
      </c>
      <c r="C35" s="94">
        <v>7</v>
      </c>
      <c r="D35" s="94">
        <v>7</v>
      </c>
      <c r="E35" s="94">
        <v>50.762999999999998</v>
      </c>
      <c r="F35" s="94">
        <v>53.606999999999999</v>
      </c>
      <c r="G35" s="94">
        <v>123</v>
      </c>
      <c r="H35" s="94">
        <v>204</v>
      </c>
      <c r="I35" s="94"/>
      <c r="J35" s="94"/>
      <c r="K35" s="94"/>
      <c r="L35" s="94"/>
      <c r="M35" s="94"/>
      <c r="N35" s="94"/>
      <c r="O35" s="94">
        <v>179.37100000000001</v>
      </c>
      <c r="P35" s="94">
        <v>114.93</v>
      </c>
      <c r="Q35" s="94">
        <v>217.12200000000001</v>
      </c>
      <c r="R35" s="94">
        <v>39</v>
      </c>
      <c r="S35" s="94"/>
      <c r="T35" s="94"/>
      <c r="U35" s="94">
        <v>169.78700000000001</v>
      </c>
      <c r="V35" s="94">
        <v>55</v>
      </c>
      <c r="W35" s="94">
        <v>222.69900000000001</v>
      </c>
      <c r="X35" s="94">
        <v>319.82100000000003</v>
      </c>
      <c r="Y35" s="94">
        <v>410</v>
      </c>
      <c r="Z35" s="95"/>
      <c r="AA35" s="74">
        <f t="shared" si="3"/>
        <v>2382.1000000000004</v>
      </c>
    </row>
    <row r="36" spans="1:27" ht="30" customHeight="1" thickBot="1" x14ac:dyDescent="0.25">
      <c r="A36" s="81" t="s">
        <v>41</v>
      </c>
      <c r="B36" s="82">
        <f>SUM(B31:B35)</f>
        <v>344</v>
      </c>
      <c r="C36" s="83">
        <f t="shared" ref="C36:Z36" si="4">SUM(C31:C35)</f>
        <v>155</v>
      </c>
      <c r="D36" s="83">
        <f t="shared" si="4"/>
        <v>226</v>
      </c>
      <c r="E36" s="83">
        <f t="shared" si="4"/>
        <v>261.76299999999998</v>
      </c>
      <c r="F36" s="83">
        <f t="shared" si="4"/>
        <v>261.60699999999997</v>
      </c>
      <c r="G36" s="83">
        <f t="shared" si="4"/>
        <v>336</v>
      </c>
      <c r="H36" s="83">
        <f t="shared" si="4"/>
        <v>382</v>
      </c>
      <c r="I36" s="83">
        <f t="shared" si="4"/>
        <v>352</v>
      </c>
      <c r="J36" s="83">
        <f t="shared" si="4"/>
        <v>370</v>
      </c>
      <c r="K36" s="83">
        <f t="shared" si="4"/>
        <v>332</v>
      </c>
      <c r="L36" s="83">
        <f t="shared" si="4"/>
        <v>335</v>
      </c>
      <c r="M36" s="83">
        <f t="shared" si="4"/>
        <v>326</v>
      </c>
      <c r="N36" s="83">
        <f t="shared" si="4"/>
        <v>333</v>
      </c>
      <c r="O36" s="83">
        <f t="shared" si="4"/>
        <v>501.37099999999998</v>
      </c>
      <c r="P36" s="83">
        <f t="shared" si="4"/>
        <v>445.93</v>
      </c>
      <c r="Q36" s="83">
        <f t="shared" si="4"/>
        <v>564.12200000000007</v>
      </c>
      <c r="R36" s="83">
        <f t="shared" si="4"/>
        <v>361</v>
      </c>
      <c r="S36" s="83">
        <f t="shared" si="4"/>
        <v>343</v>
      </c>
      <c r="T36" s="83">
        <f t="shared" si="4"/>
        <v>336</v>
      </c>
      <c r="U36" s="83">
        <f t="shared" si="4"/>
        <v>549.78700000000003</v>
      </c>
      <c r="V36" s="83">
        <f t="shared" si="4"/>
        <v>417</v>
      </c>
      <c r="W36" s="83">
        <f t="shared" si="4"/>
        <v>552.69900000000007</v>
      </c>
      <c r="X36" s="83">
        <f t="shared" si="4"/>
        <v>705.82100000000003</v>
      </c>
      <c r="Y36" s="83">
        <f t="shared" si="4"/>
        <v>732.97900000000004</v>
      </c>
      <c r="Z36" s="84">
        <f t="shared" si="4"/>
        <v>0</v>
      </c>
      <c r="AA36" s="85">
        <f t="shared" si="3"/>
        <v>9524.0789999999997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5070.674</v>
      </c>
      <c r="C47" s="83">
        <f t="shared" ref="C47:Z47" si="8">SUM(C10:C13)+C22+C36</f>
        <v>4893.2019999999993</v>
      </c>
      <c r="D47" s="83">
        <f t="shared" si="8"/>
        <v>4786.5410000000002</v>
      </c>
      <c r="E47" s="83">
        <f t="shared" si="8"/>
        <v>4696.7439999999997</v>
      </c>
      <c r="F47" s="83">
        <f t="shared" si="8"/>
        <v>4713.1630000000005</v>
      </c>
      <c r="G47" s="83">
        <f t="shared" si="8"/>
        <v>4781.6960000000008</v>
      </c>
      <c r="H47" s="83">
        <f t="shared" si="8"/>
        <v>4894.4639999999999</v>
      </c>
      <c r="I47" s="83">
        <f t="shared" si="8"/>
        <v>5229.3030000000008</v>
      </c>
      <c r="J47" s="83">
        <f t="shared" si="8"/>
        <v>5697.2440000000006</v>
      </c>
      <c r="K47" s="83">
        <f t="shared" si="8"/>
        <v>6153.4709999999995</v>
      </c>
      <c r="L47" s="83">
        <f t="shared" si="8"/>
        <v>6471.9449999999997</v>
      </c>
      <c r="M47" s="83">
        <f t="shared" si="8"/>
        <v>6568.6530000000002</v>
      </c>
      <c r="N47" s="83">
        <f t="shared" si="8"/>
        <v>6511.8519999999999</v>
      </c>
      <c r="O47" s="83">
        <f t="shared" si="8"/>
        <v>6316.2</v>
      </c>
      <c r="P47" s="83">
        <f t="shared" si="8"/>
        <v>6202.2129999999997</v>
      </c>
      <c r="Q47" s="83">
        <f t="shared" si="8"/>
        <v>6332.7300000000005</v>
      </c>
      <c r="R47" s="83">
        <f t="shared" si="8"/>
        <v>6524.5249999999996</v>
      </c>
      <c r="S47" s="83">
        <f t="shared" si="8"/>
        <v>6865.8340000000007</v>
      </c>
      <c r="T47" s="83">
        <f t="shared" si="8"/>
        <v>6871.7420000000002</v>
      </c>
      <c r="U47" s="83">
        <f t="shared" si="8"/>
        <v>7056.4299999999985</v>
      </c>
      <c r="V47" s="83">
        <f t="shared" si="8"/>
        <v>6693.848</v>
      </c>
      <c r="W47" s="83">
        <f t="shared" si="8"/>
        <v>6356.9830000000002</v>
      </c>
      <c r="X47" s="83">
        <f t="shared" si="8"/>
        <v>6088.4030000000002</v>
      </c>
      <c r="Y47" s="83">
        <f t="shared" si="8"/>
        <v>5591.22</v>
      </c>
      <c r="Z47" s="84">
        <f t="shared" si="8"/>
        <v>0</v>
      </c>
      <c r="AA47" s="100">
        <f>SUM(B47:Z47)</f>
        <v>141369.07999999996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41.69</v>
      </c>
      <c r="C7" s="112">
        <v>45.28</v>
      </c>
      <c r="D7" s="112">
        <v>41.06</v>
      </c>
      <c r="E7" s="112">
        <v>37.549999999999997</v>
      </c>
      <c r="F7" s="112">
        <v>37.049999999999997</v>
      </c>
      <c r="G7" s="112">
        <v>35.799999999999997</v>
      </c>
      <c r="H7" s="112">
        <v>36.17</v>
      </c>
      <c r="I7" s="112">
        <v>46.94</v>
      </c>
      <c r="J7" s="112">
        <v>60.02</v>
      </c>
      <c r="K7" s="112">
        <v>58.77</v>
      </c>
      <c r="L7" s="112">
        <v>57.54</v>
      </c>
      <c r="M7" s="112">
        <v>57.3</v>
      </c>
      <c r="N7" s="112">
        <v>56.59</v>
      </c>
      <c r="O7" s="112">
        <v>45.55</v>
      </c>
      <c r="P7" s="112">
        <v>46.05</v>
      </c>
      <c r="Q7" s="112">
        <v>44.25</v>
      </c>
      <c r="R7" s="112">
        <v>53</v>
      </c>
      <c r="S7" s="112">
        <v>67.959999999999994</v>
      </c>
      <c r="T7" s="112">
        <v>59.33</v>
      </c>
      <c r="U7" s="112">
        <v>54.55</v>
      </c>
      <c r="V7" s="112">
        <v>54</v>
      </c>
      <c r="W7" s="112">
        <v>45.55</v>
      </c>
      <c r="X7" s="112">
        <v>39.9</v>
      </c>
      <c r="Y7" s="112">
        <v>32.14</v>
      </c>
      <c r="Z7" s="113"/>
      <c r="AA7" s="114">
        <v>48.085000000000001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2020-12-05T12:27:18Z</dcterms:created>
  <dcterms:modified xsi:type="dcterms:W3CDTF">2020-12-05T12:27:19Z</dcterms:modified>
</cp:coreProperties>
</file>