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[1]SPOT_Orders_OverView_01!$A$49:$A$84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<sst xmlns="http://schemas.openxmlformats.org/spreadsheetml/2006/main" count="109" uniqueCount="49">
  <si>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04/12/2020 14:15:55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</si>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</sst>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1355</c:v>
                </c:pt>
                <c:pt idx="1">
                  <c:v>1355</c:v>
                </c:pt>
                <c:pt idx="2">
                  <c:v>1355</c:v>
                </c:pt>
                <c:pt idx="3">
                  <c:v>1355</c:v>
                </c:pt>
                <c:pt idx="4">
                  <c:v>1355</c:v>
                </c:pt>
                <c:pt idx="5">
                  <c:v>1355</c:v>
                </c:pt>
                <c:pt idx="6">
                  <c:v>1375</c:v>
                </c:pt>
                <c:pt idx="7">
                  <c:v>1509</c:v>
                </c:pt>
                <c:pt idx="8">
                  <c:v>1341</c:v>
                </c:pt>
                <c:pt idx="9">
                  <c:v>1341</c:v>
                </c:pt>
                <c:pt idx="10">
                  <c:v>1341</c:v>
                </c:pt>
                <c:pt idx="11">
                  <c:v>1341</c:v>
                </c:pt>
                <c:pt idx="12">
                  <c:v>1341</c:v>
                </c:pt>
                <c:pt idx="13">
                  <c:v>1341</c:v>
                </c:pt>
                <c:pt idx="14">
                  <c:v>1369.8429999999998</c:v>
                </c:pt>
                <c:pt idx="15">
                  <c:v>1530.66</c:v>
                </c:pt>
                <c:pt idx="16">
                  <c:v>1599.4850000000001</c:v>
                </c:pt>
                <c:pt idx="17">
                  <c:v>1833.3519999999999</c:v>
                </c:pt>
                <c:pt idx="18">
                  <c:v>1746.8340000000001</c:v>
                </c:pt>
                <c:pt idx="19">
                  <c:v>1838</c:v>
                </c:pt>
                <c:pt idx="20">
                  <c:v>1838</c:v>
                </c:pt>
                <c:pt idx="21">
                  <c:v>1341</c:v>
                </c:pt>
                <c:pt idx="22">
                  <c:v>1341</c:v>
                </c:pt>
                <c:pt idx="23">
                  <c:v>1386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2404.5050000000001</c:v>
                </c:pt>
                <c:pt idx="1">
                  <c:v>2337.9</c:v>
                </c:pt>
                <c:pt idx="2">
                  <c:v>2302.837</c:v>
                </c:pt>
                <c:pt idx="3">
                  <c:v>2273.9</c:v>
                </c:pt>
                <c:pt idx="4">
                  <c:v>2274.9</c:v>
                </c:pt>
                <c:pt idx="5">
                  <c:v>2298.721</c:v>
                </c:pt>
                <c:pt idx="6">
                  <c:v>2462.511</c:v>
                </c:pt>
                <c:pt idx="7">
                  <c:v>2642.29</c:v>
                </c:pt>
                <c:pt idx="8">
                  <c:v>2767.8389999999999</c:v>
                </c:pt>
                <c:pt idx="9">
                  <c:v>2777.636</c:v>
                </c:pt>
                <c:pt idx="10">
                  <c:v>2629.08</c:v>
                </c:pt>
                <c:pt idx="11">
                  <c:v>2569.924</c:v>
                </c:pt>
                <c:pt idx="12">
                  <c:v>2501.6860000000001</c:v>
                </c:pt>
                <c:pt idx="13">
                  <c:v>2420.15</c:v>
                </c:pt>
                <c:pt idx="14">
                  <c:v>2871.373</c:v>
                </c:pt>
                <c:pt idx="15">
                  <c:v>2938.83</c:v>
                </c:pt>
                <c:pt idx="16">
                  <c:v>2930.5340000000001</c:v>
                </c:pt>
                <c:pt idx="17">
                  <c:v>2852.0329999999999</c:v>
                </c:pt>
                <c:pt idx="18">
                  <c:v>2912.14</c:v>
                </c:pt>
                <c:pt idx="19">
                  <c:v>3226.0140000000001</c:v>
                </c:pt>
                <c:pt idx="20">
                  <c:v>2943.0830000000001</c:v>
                </c:pt>
                <c:pt idx="21">
                  <c:v>2924.413</c:v>
                </c:pt>
                <c:pt idx="22">
                  <c:v>2799.857</c:v>
                </c:pt>
                <c:pt idx="23">
                  <c:v>2434.9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976.91799999999989</c:v>
                </c:pt>
                <c:pt idx="1">
                  <c:v>1072</c:v>
                </c:pt>
                <c:pt idx="2">
                  <c:v>1087</c:v>
                </c:pt>
                <c:pt idx="3">
                  <c:v>1078.7260000000001</c:v>
                </c:pt>
                <c:pt idx="4">
                  <c:v>1094</c:v>
                </c:pt>
                <c:pt idx="5">
                  <c:v>1114</c:v>
                </c:pt>
                <c:pt idx="6">
                  <c:v>1235</c:v>
                </c:pt>
                <c:pt idx="7">
                  <c:v>1381</c:v>
                </c:pt>
                <c:pt idx="8">
                  <c:v>1497</c:v>
                </c:pt>
                <c:pt idx="9">
                  <c:v>1497</c:v>
                </c:pt>
                <c:pt idx="10">
                  <c:v>1506</c:v>
                </c:pt>
                <c:pt idx="11">
                  <c:v>1509</c:v>
                </c:pt>
                <c:pt idx="12">
                  <c:v>1508</c:v>
                </c:pt>
                <c:pt idx="13">
                  <c:v>1508</c:v>
                </c:pt>
                <c:pt idx="14">
                  <c:v>1499</c:v>
                </c:pt>
                <c:pt idx="15">
                  <c:v>1544</c:v>
                </c:pt>
                <c:pt idx="16">
                  <c:v>1613</c:v>
                </c:pt>
                <c:pt idx="17">
                  <c:v>1572</c:v>
                </c:pt>
                <c:pt idx="18">
                  <c:v>1573</c:v>
                </c:pt>
                <c:pt idx="19">
                  <c:v>1575</c:v>
                </c:pt>
                <c:pt idx="20">
                  <c:v>1514</c:v>
                </c:pt>
                <c:pt idx="21">
                  <c:v>1533</c:v>
                </c:pt>
                <c:pt idx="22">
                  <c:v>1306.644</c:v>
                </c:pt>
                <c:pt idx="23">
                  <c:v>1140.3589999999999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604.06000000000006</c:v>
                </c:pt>
                <c:pt idx="1">
                  <c:v>537.86400000000003</c:v>
                </c:pt>
                <c:pt idx="2">
                  <c:v>468.98000000000008</c:v>
                </c:pt>
                <c:pt idx="3">
                  <c:v>424.34800000000001</c:v>
                </c:pt>
                <c:pt idx="4">
                  <c:v>396.20499999999998</c:v>
                </c:pt>
                <c:pt idx="5">
                  <c:v>369.98500000000001</c:v>
                </c:pt>
                <c:pt idx="6">
                  <c:v>355.28999999999991</c:v>
                </c:pt>
                <c:pt idx="7">
                  <c:v>549.63</c:v>
                </c:pt>
                <c:pt idx="8">
                  <c:v>899.7249999999998</c:v>
                </c:pt>
                <c:pt idx="9">
                  <c:v>1195.9010000000001</c:v>
                </c:pt>
                <c:pt idx="10">
                  <c:v>1365.7490000000005</c:v>
                </c:pt>
                <c:pt idx="11">
                  <c:v>1442.2639999999999</c:v>
                </c:pt>
                <c:pt idx="12">
                  <c:v>1418.9830000000004</c:v>
                </c:pt>
                <c:pt idx="13">
                  <c:v>1237.0919999999996</c:v>
                </c:pt>
                <c:pt idx="14">
                  <c:v>892.52700000000004</c:v>
                </c:pt>
                <c:pt idx="15">
                  <c:v>530.10900000000004</c:v>
                </c:pt>
                <c:pt idx="16">
                  <c:v>426.37200000000001</c:v>
                </c:pt>
                <c:pt idx="17">
                  <c:v>467.53100000000012</c:v>
                </c:pt>
                <c:pt idx="18">
                  <c:v>521.38400000000001</c:v>
                </c:pt>
                <c:pt idx="19">
                  <c:v>569.44199999999989</c:v>
                </c:pt>
                <c:pt idx="20">
                  <c:v>610.41600000000005</c:v>
                </c:pt>
                <c:pt idx="21">
                  <c:v>633.17300000000012</c:v>
                </c:pt>
                <c:pt idx="22">
                  <c:v>644.81999999999982</c:v>
                </c:pt>
                <c:pt idx="23">
                  <c:v>667.24700000000007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30</c:v>
                </c:pt>
                <c:pt idx="8">
                  <c:v>105</c:v>
                </c:pt>
                <c:pt idx="9">
                  <c:v>46</c:v>
                </c:pt>
                <c:pt idx="10">
                  <c:v>135</c:v>
                </c:pt>
                <c:pt idx="11">
                  <c:v>57</c:v>
                </c:pt>
                <c:pt idx="12">
                  <c:v>89</c:v>
                </c:pt>
                <c:pt idx="13">
                  <c:v>61</c:v>
                </c:pt>
                <c:pt idx="15">
                  <c:v>105</c:v>
                </c:pt>
                <c:pt idx="16">
                  <c:v>419</c:v>
                </c:pt>
                <c:pt idx="17">
                  <c:v>595</c:v>
                </c:pt>
                <c:pt idx="18">
                  <c:v>545</c:v>
                </c:pt>
                <c:pt idx="19">
                  <c:v>30</c:v>
                </c:pt>
                <c:pt idx="20">
                  <c:v>26</c:v>
                </c:pt>
                <c:pt idx="21">
                  <c:v>71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2688240"/>
        <c:axId val="362688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5340.4829999999993</c:v>
                </c:pt>
                <c:pt idx="1">
                  <c:v>5302.7639999999983</c:v>
                </c:pt>
                <c:pt idx="2">
                  <c:v>5213.817</c:v>
                </c:pt>
                <c:pt idx="3">
                  <c:v>5131.9740000000002</c:v>
                </c:pt>
                <c:pt idx="4">
                  <c:v>5120.1049999999996</c:v>
                </c:pt>
                <c:pt idx="5">
                  <c:v>5163.706000000001</c:v>
                </c:pt>
                <c:pt idx="6">
                  <c:v>5453.8010000000004</c:v>
                </c:pt>
                <c:pt idx="7">
                  <c:v>6111.92</c:v>
                </c:pt>
                <c:pt idx="8">
                  <c:v>6610.5640000000003</c:v>
                </c:pt>
                <c:pt idx="9">
                  <c:v>6857.5369999999994</c:v>
                </c:pt>
                <c:pt idx="10">
                  <c:v>6976.8290000000006</c:v>
                </c:pt>
                <c:pt idx="11">
                  <c:v>6919.1880000000001</c:v>
                </c:pt>
                <c:pt idx="12">
                  <c:v>6858.668999999999</c:v>
                </c:pt>
                <c:pt idx="13">
                  <c:v>6567.2419999999993</c:v>
                </c:pt>
                <c:pt idx="14">
                  <c:v>6632.7429999999995</c:v>
                </c:pt>
                <c:pt idx="15">
                  <c:v>6648.5990000000002</c:v>
                </c:pt>
                <c:pt idx="16">
                  <c:v>6988.3909999999969</c:v>
                </c:pt>
                <c:pt idx="17">
                  <c:v>7319.9160000000011</c:v>
                </c:pt>
                <c:pt idx="18">
                  <c:v>7298.3579999999984</c:v>
                </c:pt>
                <c:pt idx="19">
                  <c:v>7238.4560000000001</c:v>
                </c:pt>
                <c:pt idx="20">
                  <c:v>6931.4989999999998</c:v>
                </c:pt>
                <c:pt idx="21">
                  <c:v>6502.5860000000021</c:v>
                </c:pt>
                <c:pt idx="22">
                  <c:v>6163.320999999999</c:v>
                </c:pt>
                <c:pt idx="23">
                  <c:v>5628.5059999999994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688240"/>
        <c:axId val="362688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44.85</c:v>
                </c:pt>
                <c:pt idx="1">
                  <c:v>42.69</c:v>
                </c:pt>
                <c:pt idx="2">
                  <c:v>41.25</c:v>
                </c:pt>
                <c:pt idx="3">
                  <c:v>39</c:v>
                </c:pt>
                <c:pt idx="4">
                  <c:v>39.020000000000003</c:v>
                </c:pt>
                <c:pt idx="5">
                  <c:v>41.25</c:v>
                </c:pt>
                <c:pt idx="6">
                  <c:v>43.03</c:v>
                </c:pt>
                <c:pt idx="7">
                  <c:v>50.58</c:v>
                </c:pt>
                <c:pt idx="8">
                  <c:v>65.459999999999994</c:v>
                </c:pt>
                <c:pt idx="9">
                  <c:v>65.17</c:v>
                </c:pt>
                <c:pt idx="10">
                  <c:v>60.68</c:v>
                </c:pt>
                <c:pt idx="11">
                  <c:v>58.36</c:v>
                </c:pt>
                <c:pt idx="12">
                  <c:v>57.79</c:v>
                </c:pt>
                <c:pt idx="13">
                  <c:v>55.76</c:v>
                </c:pt>
                <c:pt idx="14">
                  <c:v>63.66</c:v>
                </c:pt>
                <c:pt idx="15">
                  <c:v>88.19</c:v>
                </c:pt>
                <c:pt idx="16">
                  <c:v>88.19</c:v>
                </c:pt>
                <c:pt idx="17">
                  <c:v>90.92</c:v>
                </c:pt>
                <c:pt idx="18">
                  <c:v>89.39</c:v>
                </c:pt>
                <c:pt idx="19">
                  <c:v>92.01</c:v>
                </c:pt>
                <c:pt idx="20">
                  <c:v>92.01</c:v>
                </c:pt>
                <c:pt idx="21">
                  <c:v>53.44</c:v>
                </c:pt>
                <c:pt idx="22">
                  <c:v>46.73</c:v>
                </c:pt>
                <c:pt idx="23">
                  <c:v>41.55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689416"/>
        <c:axId val="362689024"/>
      </c:lineChart>
      <c:catAx>
        <c:axId val="362688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688632"/>
        <c:crosses val="autoZero"/>
        <c:auto val="1"/>
        <c:lblAlgn val="ctr"/>
        <c:lblOffset val="100"/>
        <c:noMultiLvlLbl val="0"/>
      </c:catAx>
      <c:valAx>
        <c:axId val="362688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688240"/>
        <c:crosses val="autoZero"/>
        <c:crossBetween val="between"/>
      </c:valAx>
      <c:valAx>
        <c:axId val="362689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689416"/>
        <c:crosses val="max"/>
        <c:crossBetween val="between"/>
      </c:valAx>
      <c:catAx>
        <c:axId val="362689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2689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44170</v>
          </cell>
        </row>
        <row r="5">
          <cell r="C5" t="str">
            <v>DAM</v>
          </cell>
        </row>
        <row r="20">
          <cell r="C20">
            <v>34884.173999999999</v>
          </cell>
        </row>
        <row r="21">
          <cell r="C21">
            <v>63497.056000000041</v>
          </cell>
        </row>
        <row r="22">
          <cell r="C22">
            <v>2437</v>
          </cell>
        </row>
        <row r="23">
          <cell r="C23">
            <v>32933.646999999997</v>
          </cell>
        </row>
        <row r="24">
          <cell r="C24">
            <v>17229.097000000002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23481.889999999996</v>
          </cell>
        </row>
        <row r="33">
          <cell r="C33">
            <v>24012.342999999997</v>
          </cell>
        </row>
        <row r="34">
          <cell r="C34">
            <v>90353.113999999987</v>
          </cell>
        </row>
        <row r="35">
          <cell r="C35">
            <v>2285</v>
          </cell>
        </row>
        <row r="36">
          <cell r="C36">
            <v>7523.1269999999995</v>
          </cell>
        </row>
        <row r="37">
          <cell r="C37">
            <v>3325.5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44.85</v>
          </cell>
          <cell r="C7">
            <v>42.69</v>
          </cell>
          <cell r="D7">
            <v>41.25</v>
          </cell>
          <cell r="E7">
            <v>39</v>
          </cell>
          <cell r="F7">
            <v>39.020000000000003</v>
          </cell>
          <cell r="G7">
            <v>41.25</v>
          </cell>
          <cell r="H7">
            <v>43.03</v>
          </cell>
          <cell r="I7">
            <v>50.58</v>
          </cell>
          <cell r="J7">
            <v>65.459999999999994</v>
          </cell>
          <cell r="K7">
            <v>65.17</v>
          </cell>
          <cell r="L7">
            <v>60.68</v>
          </cell>
          <cell r="M7">
            <v>58.36</v>
          </cell>
          <cell r="N7">
            <v>57.79</v>
          </cell>
          <cell r="O7">
            <v>55.76</v>
          </cell>
          <cell r="P7">
            <v>63.66</v>
          </cell>
          <cell r="Q7">
            <v>88.19</v>
          </cell>
          <cell r="R7">
            <v>88.19</v>
          </cell>
          <cell r="S7">
            <v>90.92</v>
          </cell>
          <cell r="T7">
            <v>89.39</v>
          </cell>
          <cell r="U7">
            <v>92.01</v>
          </cell>
          <cell r="V7">
            <v>92.01</v>
          </cell>
          <cell r="W7">
            <v>53.44</v>
          </cell>
          <cell r="X7">
            <v>46.73</v>
          </cell>
          <cell r="Y7">
            <v>41.55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44.85</v>
          </cell>
          <cell r="C7">
            <v>42.69</v>
          </cell>
          <cell r="D7">
            <v>41.25</v>
          </cell>
          <cell r="E7">
            <v>39</v>
          </cell>
          <cell r="F7">
            <v>39.020000000000003</v>
          </cell>
          <cell r="G7">
            <v>41.25</v>
          </cell>
          <cell r="H7">
            <v>43.03</v>
          </cell>
          <cell r="I7">
            <v>50.58</v>
          </cell>
          <cell r="J7">
            <v>65.459999999999994</v>
          </cell>
          <cell r="K7">
            <v>65.17</v>
          </cell>
          <cell r="L7">
            <v>60.68</v>
          </cell>
          <cell r="M7">
            <v>58.36</v>
          </cell>
          <cell r="N7">
            <v>57.79</v>
          </cell>
          <cell r="O7">
            <v>55.76</v>
          </cell>
          <cell r="P7">
            <v>63.66</v>
          </cell>
          <cell r="Q7">
            <v>88.19</v>
          </cell>
          <cell r="R7">
            <v>88.19</v>
          </cell>
          <cell r="S7">
            <v>90.92</v>
          </cell>
          <cell r="T7">
            <v>89.39</v>
          </cell>
          <cell r="U7">
            <v>92.01</v>
          </cell>
          <cell r="V7">
            <v>92.01</v>
          </cell>
          <cell r="W7">
            <v>53.44</v>
          </cell>
          <cell r="X7">
            <v>46.73</v>
          </cell>
          <cell r="Y7">
            <v>41.55</v>
          </cell>
        </row>
        <row r="10">
          <cell r="B10">
            <v>174</v>
          </cell>
          <cell r="C10">
            <v>174</v>
          </cell>
          <cell r="D10">
            <v>174</v>
          </cell>
          <cell r="E10">
            <v>174</v>
          </cell>
          <cell r="F10">
            <v>174</v>
          </cell>
          <cell r="G10">
            <v>174</v>
          </cell>
          <cell r="H10">
            <v>174</v>
          </cell>
          <cell r="I10">
            <v>174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169.352</v>
          </cell>
          <cell r="T10">
            <v>150</v>
          </cell>
          <cell r="U10">
            <v>174</v>
          </cell>
          <cell r="V10">
            <v>174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220</v>
          </cell>
          <cell r="T12">
            <v>220</v>
          </cell>
          <cell r="U12">
            <v>220</v>
          </cell>
          <cell r="V12">
            <v>220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155</v>
          </cell>
          <cell r="X13">
            <v>155</v>
          </cell>
          <cell r="Y13">
            <v>155</v>
          </cell>
        </row>
        <row r="14">
          <cell r="B14">
            <v>200</v>
          </cell>
          <cell r="C14">
            <v>200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200</v>
          </cell>
          <cell r="L14">
            <v>200</v>
          </cell>
          <cell r="M14">
            <v>200</v>
          </cell>
          <cell r="N14">
            <v>200</v>
          </cell>
          <cell r="O14">
            <v>200</v>
          </cell>
          <cell r="P14">
            <v>200</v>
          </cell>
          <cell r="Q14">
            <v>200</v>
          </cell>
          <cell r="R14">
            <v>200</v>
          </cell>
          <cell r="S14">
            <v>200</v>
          </cell>
          <cell r="T14">
            <v>200</v>
          </cell>
          <cell r="U14">
            <v>200</v>
          </cell>
          <cell r="V14">
            <v>200</v>
          </cell>
          <cell r="W14">
            <v>200</v>
          </cell>
          <cell r="X14">
            <v>200</v>
          </cell>
          <cell r="Y14">
            <v>200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181</v>
          </cell>
          <cell r="Q17">
            <v>187.66</v>
          </cell>
          <cell r="R17">
            <v>256.48500000000001</v>
          </cell>
          <cell r="S17">
            <v>280</v>
          </cell>
          <cell r="T17">
            <v>280</v>
          </cell>
          <cell r="U17">
            <v>280</v>
          </cell>
          <cell r="V17">
            <v>280</v>
          </cell>
          <cell r="W17">
            <v>181</v>
          </cell>
          <cell r="X17">
            <v>181</v>
          </cell>
          <cell r="Y17">
            <v>181</v>
          </cell>
        </row>
        <row r="18">
          <cell r="H18">
            <v>20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280</v>
          </cell>
          <cell r="T18">
            <v>212.834</v>
          </cell>
          <cell r="U18">
            <v>280</v>
          </cell>
          <cell r="V18">
            <v>280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240</v>
          </cell>
          <cell r="C20">
            <v>240</v>
          </cell>
          <cell r="D20">
            <v>240</v>
          </cell>
          <cell r="E20">
            <v>240</v>
          </cell>
          <cell r="F20">
            <v>240</v>
          </cell>
          <cell r="G20">
            <v>240</v>
          </cell>
          <cell r="H20">
            <v>240</v>
          </cell>
          <cell r="I20">
            <v>240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223.84299999999999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240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250</v>
          </cell>
          <cell r="H23">
            <v>250</v>
          </cell>
          <cell r="I23">
            <v>250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413</v>
          </cell>
          <cell r="C25">
            <v>413</v>
          </cell>
          <cell r="D25">
            <v>413</v>
          </cell>
          <cell r="E25">
            <v>413</v>
          </cell>
          <cell r="F25">
            <v>414</v>
          </cell>
          <cell r="G25">
            <v>414</v>
          </cell>
          <cell r="H25">
            <v>414</v>
          </cell>
          <cell r="I25">
            <v>414</v>
          </cell>
          <cell r="J25">
            <v>414</v>
          </cell>
          <cell r="K25">
            <v>414</v>
          </cell>
          <cell r="L25">
            <v>398.10700000000003</v>
          </cell>
          <cell r="M25">
            <v>327.10399999999998</v>
          </cell>
          <cell r="N25">
            <v>260.86599999999999</v>
          </cell>
          <cell r="O25">
            <v>182</v>
          </cell>
          <cell r="P25">
            <v>412</v>
          </cell>
          <cell r="Q25">
            <v>413</v>
          </cell>
          <cell r="R25">
            <v>413</v>
          </cell>
          <cell r="S25">
            <v>414</v>
          </cell>
          <cell r="T25">
            <v>414</v>
          </cell>
          <cell r="U25">
            <v>414</v>
          </cell>
          <cell r="V25">
            <v>414</v>
          </cell>
          <cell r="W25">
            <v>414</v>
          </cell>
          <cell r="X25">
            <v>415</v>
          </cell>
          <cell r="Y25">
            <v>415</v>
          </cell>
        </row>
        <row r="26">
          <cell r="B26">
            <v>495</v>
          </cell>
          <cell r="C26">
            <v>495</v>
          </cell>
          <cell r="D26">
            <v>495</v>
          </cell>
          <cell r="E26">
            <v>495</v>
          </cell>
          <cell r="F26">
            <v>495</v>
          </cell>
          <cell r="G26">
            <v>495</v>
          </cell>
          <cell r="H26">
            <v>495</v>
          </cell>
          <cell r="I26">
            <v>400</v>
          </cell>
          <cell r="J26">
            <v>392.334</v>
          </cell>
          <cell r="K26">
            <v>403.27600000000001</v>
          </cell>
          <cell r="L26">
            <v>360</v>
          </cell>
          <cell r="M26">
            <v>360</v>
          </cell>
          <cell r="N26">
            <v>360</v>
          </cell>
          <cell r="O26">
            <v>360</v>
          </cell>
          <cell r="P26">
            <v>506</v>
          </cell>
          <cell r="Q26">
            <v>506</v>
          </cell>
          <cell r="R26">
            <v>506</v>
          </cell>
          <cell r="S26">
            <v>506</v>
          </cell>
          <cell r="T26">
            <v>506</v>
          </cell>
          <cell r="U26">
            <v>506</v>
          </cell>
          <cell r="V26">
            <v>506</v>
          </cell>
          <cell r="W26">
            <v>506</v>
          </cell>
          <cell r="X26">
            <v>450</v>
          </cell>
          <cell r="Y26">
            <v>450</v>
          </cell>
        </row>
        <row r="28">
          <cell r="B28">
            <v>430</v>
          </cell>
          <cell r="C28">
            <v>430</v>
          </cell>
          <cell r="D28">
            <v>430</v>
          </cell>
          <cell r="E28">
            <v>430</v>
          </cell>
          <cell r="F28">
            <v>430</v>
          </cell>
          <cell r="G28">
            <v>430</v>
          </cell>
          <cell r="H28">
            <v>430</v>
          </cell>
          <cell r="I28">
            <v>352</v>
          </cell>
          <cell r="J28">
            <v>442</v>
          </cell>
          <cell r="K28">
            <v>441</v>
          </cell>
          <cell r="L28">
            <v>352</v>
          </cell>
          <cell r="M28">
            <v>352</v>
          </cell>
          <cell r="N28">
            <v>352</v>
          </cell>
          <cell r="O28">
            <v>352</v>
          </cell>
          <cell r="P28">
            <v>439</v>
          </cell>
          <cell r="Q28">
            <v>439</v>
          </cell>
          <cell r="R28">
            <v>440</v>
          </cell>
          <cell r="S28">
            <v>441</v>
          </cell>
          <cell r="T28">
            <v>441</v>
          </cell>
          <cell r="U28">
            <v>441</v>
          </cell>
          <cell r="V28">
            <v>441</v>
          </cell>
          <cell r="W28">
            <v>442</v>
          </cell>
          <cell r="X28">
            <v>430</v>
          </cell>
          <cell r="Y28">
            <v>430</v>
          </cell>
        </row>
        <row r="29">
          <cell r="B29">
            <v>400</v>
          </cell>
          <cell r="C29">
            <v>400</v>
          </cell>
          <cell r="D29">
            <v>364.93700000000001</v>
          </cell>
          <cell r="E29">
            <v>336</v>
          </cell>
          <cell r="F29">
            <v>336</v>
          </cell>
          <cell r="G29">
            <v>359.82100000000003</v>
          </cell>
          <cell r="H29">
            <v>400</v>
          </cell>
          <cell r="I29">
            <v>336</v>
          </cell>
          <cell r="J29">
            <v>336</v>
          </cell>
          <cell r="K29">
            <v>336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400</v>
          </cell>
          <cell r="R29">
            <v>400</v>
          </cell>
          <cell r="S29">
            <v>400</v>
          </cell>
          <cell r="T29">
            <v>400</v>
          </cell>
          <cell r="U29">
            <v>713.19</v>
          </cell>
          <cell r="V29">
            <v>429.02499999999998</v>
          </cell>
          <cell r="W29">
            <v>400</v>
          </cell>
          <cell r="X29">
            <v>400</v>
          </cell>
          <cell r="Y29">
            <v>400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10</v>
          </cell>
          <cell r="C31">
            <v>10</v>
          </cell>
          <cell r="D31">
            <v>10</v>
          </cell>
          <cell r="E31">
            <v>10</v>
          </cell>
          <cell r="F31">
            <v>10</v>
          </cell>
          <cell r="G31">
            <v>10</v>
          </cell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20</v>
          </cell>
          <cell r="Q31">
            <v>20</v>
          </cell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  <cell r="W31">
            <v>20</v>
          </cell>
          <cell r="X31">
            <v>20</v>
          </cell>
          <cell r="Y31">
            <v>20</v>
          </cell>
        </row>
        <row r="32">
          <cell r="H32">
            <v>20</v>
          </cell>
          <cell r="I32">
            <v>20</v>
          </cell>
          <cell r="J32">
            <v>20</v>
          </cell>
          <cell r="K32">
            <v>20</v>
          </cell>
          <cell r="L32">
            <v>20</v>
          </cell>
          <cell r="M32">
            <v>20</v>
          </cell>
          <cell r="N32">
            <v>20</v>
          </cell>
          <cell r="O32">
            <v>20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  <cell r="W32">
            <v>20</v>
          </cell>
          <cell r="X32">
            <v>20</v>
          </cell>
          <cell r="Y32">
            <v>20</v>
          </cell>
        </row>
        <row r="35">
          <cell r="B35">
            <v>280</v>
          </cell>
          <cell r="C35">
            <v>280</v>
          </cell>
          <cell r="D35">
            <v>280</v>
          </cell>
          <cell r="E35">
            <v>280</v>
          </cell>
          <cell r="F35">
            <v>280</v>
          </cell>
          <cell r="G35">
            <v>280</v>
          </cell>
          <cell r="H35">
            <v>280</v>
          </cell>
          <cell r="I35">
            <v>293.25</v>
          </cell>
          <cell r="J35">
            <v>345.60500000000002</v>
          </cell>
          <cell r="K35">
            <v>345.46</v>
          </cell>
          <cell r="L35">
            <v>345.07299999999998</v>
          </cell>
          <cell r="M35">
            <v>336.92</v>
          </cell>
          <cell r="N35">
            <v>334.92</v>
          </cell>
          <cell r="O35">
            <v>332.25</v>
          </cell>
          <cell r="P35">
            <v>340.47300000000001</v>
          </cell>
          <cell r="Q35">
            <v>342.93</v>
          </cell>
          <cell r="R35">
            <v>343.63400000000001</v>
          </cell>
          <cell r="S35">
            <v>283.13299999999998</v>
          </cell>
          <cell r="T35">
            <v>343.24</v>
          </cell>
          <cell r="U35">
            <v>343.92399999999998</v>
          </cell>
          <cell r="V35">
            <v>345.15800000000002</v>
          </cell>
          <cell r="W35">
            <v>314.51299999999998</v>
          </cell>
          <cell r="X35">
            <v>290.3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313.91300000000001</v>
          </cell>
          <cell r="J37">
            <v>300</v>
          </cell>
          <cell r="K37">
            <v>300</v>
          </cell>
          <cell r="L37">
            <v>300</v>
          </cell>
          <cell r="M37">
            <v>320</v>
          </cell>
          <cell r="N37">
            <v>320</v>
          </cell>
          <cell r="O37">
            <v>320</v>
          </cell>
          <cell r="P37">
            <v>300</v>
          </cell>
          <cell r="Q37">
            <v>300</v>
          </cell>
          <cell r="R37">
            <v>290</v>
          </cell>
          <cell r="S37">
            <v>270</v>
          </cell>
          <cell r="T37">
            <v>270</v>
          </cell>
          <cell r="U37">
            <v>270</v>
          </cell>
          <cell r="V37">
            <v>270</v>
          </cell>
          <cell r="W37">
            <v>320</v>
          </cell>
          <cell r="X37">
            <v>298.41399999999999</v>
          </cell>
          <cell r="Y37">
            <v>160</v>
          </cell>
        </row>
        <row r="38">
          <cell r="B38">
            <v>248.60499999999999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185.61099999999999</v>
          </cell>
          <cell r="I38">
            <v>345.22699999999998</v>
          </cell>
          <cell r="J38">
            <v>350</v>
          </cell>
          <cell r="K38">
            <v>350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  <cell r="Q38">
            <v>350</v>
          </cell>
          <cell r="R38">
            <v>350</v>
          </cell>
          <cell r="S38">
            <v>350</v>
          </cell>
          <cell r="T38">
            <v>350</v>
          </cell>
          <cell r="U38">
            <v>350</v>
          </cell>
          <cell r="V38">
            <v>350</v>
          </cell>
          <cell r="W38">
            <v>340</v>
          </cell>
          <cell r="X38">
            <v>328.24299999999999</v>
          </cell>
          <cell r="Y38">
            <v>182</v>
          </cell>
        </row>
        <row r="40">
          <cell r="R40">
            <v>160</v>
          </cell>
          <cell r="S40">
            <v>140</v>
          </cell>
          <cell r="T40">
            <v>160</v>
          </cell>
        </row>
        <row r="41">
          <cell r="R41">
            <v>20</v>
          </cell>
          <cell r="S41">
            <v>150</v>
          </cell>
          <cell r="T41">
            <v>150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L45">
            <v>105</v>
          </cell>
          <cell r="M45">
            <v>27</v>
          </cell>
          <cell r="Q45">
            <v>105</v>
          </cell>
          <cell r="R45">
            <v>105</v>
          </cell>
          <cell r="S45">
            <v>105</v>
          </cell>
          <cell r="T45">
            <v>105</v>
          </cell>
        </row>
        <row r="46">
          <cell r="N46">
            <v>35</v>
          </cell>
          <cell r="O46">
            <v>35</v>
          </cell>
        </row>
        <row r="49">
          <cell r="R49">
            <v>40</v>
          </cell>
          <cell r="S49">
            <v>100</v>
          </cell>
          <cell r="T49">
            <v>100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R51">
            <v>50</v>
          </cell>
          <cell r="S51">
            <v>70</v>
          </cell>
        </row>
        <row r="54">
          <cell r="I54">
            <v>30</v>
          </cell>
          <cell r="J54">
            <v>30</v>
          </cell>
          <cell r="K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604.06000000000006</v>
          </cell>
          <cell r="C59">
            <v>537.86400000000003</v>
          </cell>
          <cell r="D59">
            <v>468.98000000000008</v>
          </cell>
          <cell r="E59">
            <v>424.34800000000001</v>
          </cell>
          <cell r="F59">
            <v>396.20499999999998</v>
          </cell>
          <cell r="G59">
            <v>369.98500000000001</v>
          </cell>
          <cell r="H59">
            <v>355.28999999999991</v>
          </cell>
          <cell r="I59">
            <v>549.63</v>
          </cell>
          <cell r="J59">
            <v>899.7249999999998</v>
          </cell>
          <cell r="K59">
            <v>1195.9010000000001</v>
          </cell>
          <cell r="L59">
            <v>1365.7490000000005</v>
          </cell>
          <cell r="M59">
            <v>1442.2639999999999</v>
          </cell>
          <cell r="N59">
            <v>1418.9830000000004</v>
          </cell>
          <cell r="O59">
            <v>1237.0919999999996</v>
          </cell>
          <cell r="P59">
            <v>892.52700000000004</v>
          </cell>
          <cell r="Q59">
            <v>530.10900000000004</v>
          </cell>
          <cell r="R59">
            <v>426.37200000000001</v>
          </cell>
          <cell r="S59">
            <v>467.53100000000012</v>
          </cell>
          <cell r="T59">
            <v>521.38400000000001</v>
          </cell>
          <cell r="U59">
            <v>569.44199999999989</v>
          </cell>
          <cell r="V59">
            <v>610.41600000000005</v>
          </cell>
          <cell r="W59">
            <v>633.17300000000012</v>
          </cell>
          <cell r="X59">
            <v>644.81999999999982</v>
          </cell>
          <cell r="Y59">
            <v>667.24700000000007</v>
          </cell>
        </row>
        <row r="72">
          <cell r="B72">
            <v>78.997</v>
          </cell>
          <cell r="C72">
            <v>81</v>
          </cell>
          <cell r="D72">
            <v>81</v>
          </cell>
          <cell r="E72">
            <v>81</v>
          </cell>
          <cell r="F72">
            <v>81</v>
          </cell>
          <cell r="G72">
            <v>91</v>
          </cell>
          <cell r="H72">
            <v>82</v>
          </cell>
          <cell r="I72">
            <v>37</v>
          </cell>
          <cell r="J72">
            <v>46</v>
          </cell>
          <cell r="K72">
            <v>46</v>
          </cell>
          <cell r="L72">
            <v>42</v>
          </cell>
          <cell r="M72">
            <v>42</v>
          </cell>
          <cell r="N72">
            <v>42</v>
          </cell>
          <cell r="O72">
            <v>42</v>
          </cell>
          <cell r="P72">
            <v>42</v>
          </cell>
          <cell r="Q72">
            <v>42</v>
          </cell>
          <cell r="R72">
            <v>102</v>
          </cell>
          <cell r="S72">
            <v>101</v>
          </cell>
          <cell r="T72">
            <v>104</v>
          </cell>
          <cell r="U72">
            <v>104</v>
          </cell>
          <cell r="V72">
            <v>42</v>
          </cell>
          <cell r="W72">
            <v>42</v>
          </cell>
          <cell r="X72">
            <v>42</v>
          </cell>
          <cell r="Y72">
            <v>91.359000000000009</v>
          </cell>
        </row>
        <row r="73">
          <cell r="B73">
            <v>134.49199999999999</v>
          </cell>
          <cell r="C73">
            <v>141</v>
          </cell>
          <cell r="D73">
            <v>141</v>
          </cell>
          <cell r="E73">
            <v>141</v>
          </cell>
          <cell r="F73">
            <v>141</v>
          </cell>
          <cell r="G73">
            <v>141</v>
          </cell>
          <cell r="H73">
            <v>182</v>
          </cell>
          <cell r="I73">
            <v>186</v>
          </cell>
          <cell r="J73">
            <v>153</v>
          </cell>
          <cell r="K73">
            <v>154</v>
          </cell>
          <cell r="L73">
            <v>162</v>
          </cell>
          <cell r="M73">
            <v>155</v>
          </cell>
          <cell r="N73">
            <v>165</v>
          </cell>
          <cell r="O73">
            <v>165</v>
          </cell>
          <cell r="P73">
            <v>166</v>
          </cell>
          <cell r="Q73">
            <v>186</v>
          </cell>
          <cell r="R73">
            <v>195</v>
          </cell>
          <cell r="S73">
            <v>185</v>
          </cell>
          <cell r="T73">
            <v>153</v>
          </cell>
          <cell r="U73">
            <v>155</v>
          </cell>
          <cell r="V73">
            <v>157</v>
          </cell>
          <cell r="W73">
            <v>175</v>
          </cell>
          <cell r="X73">
            <v>170</v>
          </cell>
          <cell r="Y73">
            <v>167</v>
          </cell>
        </row>
        <row r="74">
          <cell r="B74">
            <v>505.42899999999997</v>
          </cell>
          <cell r="C74">
            <v>602</v>
          </cell>
          <cell r="D74">
            <v>607</v>
          </cell>
          <cell r="E74">
            <v>598.726</v>
          </cell>
          <cell r="F74">
            <v>614</v>
          </cell>
          <cell r="G74">
            <v>624</v>
          </cell>
          <cell r="H74">
            <v>683</v>
          </cell>
          <cell r="I74">
            <v>694</v>
          </cell>
          <cell r="J74">
            <v>682</v>
          </cell>
          <cell r="K74">
            <v>681</v>
          </cell>
          <cell r="L74">
            <v>686</v>
          </cell>
          <cell r="M74">
            <v>696</v>
          </cell>
          <cell r="N74">
            <v>700</v>
          </cell>
          <cell r="O74">
            <v>700</v>
          </cell>
          <cell r="P74">
            <v>700</v>
          </cell>
          <cell r="Q74">
            <v>700</v>
          </cell>
          <cell r="R74">
            <v>700</v>
          </cell>
          <cell r="S74">
            <v>700</v>
          </cell>
          <cell r="T74">
            <v>700</v>
          </cell>
          <cell r="U74">
            <v>700</v>
          </cell>
          <cell r="V74">
            <v>699</v>
          </cell>
          <cell r="W74">
            <v>700</v>
          </cell>
          <cell r="X74">
            <v>620</v>
          </cell>
          <cell r="Y74">
            <v>483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142</v>
          </cell>
          <cell r="C76">
            <v>132</v>
          </cell>
          <cell r="D76">
            <v>142</v>
          </cell>
          <cell r="E76">
            <v>142</v>
          </cell>
          <cell r="F76">
            <v>142</v>
          </cell>
          <cell r="G76">
            <v>142</v>
          </cell>
          <cell r="H76">
            <v>172</v>
          </cell>
          <cell r="I76">
            <v>348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485</v>
          </cell>
          <cell r="O76">
            <v>485</v>
          </cell>
          <cell r="P76">
            <v>475</v>
          </cell>
          <cell r="Q76">
            <v>500</v>
          </cell>
          <cell r="R76">
            <v>500</v>
          </cell>
          <cell r="S76">
            <v>470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358.64400000000001</v>
          </cell>
          <cell r="Y76">
            <v>283</v>
          </cell>
        </row>
      </sheetData>
      <sheetData sheetId="17">
        <row r="64">
          <cell r="B64">
            <v>987.26800000000003</v>
          </cell>
          <cell r="C64">
            <v>1000.896</v>
          </cell>
          <cell r="D64">
            <v>1014.085</v>
          </cell>
          <cell r="E64">
            <v>1003.269</v>
          </cell>
          <cell r="F64">
            <v>1010.646</v>
          </cell>
          <cell r="G64">
            <v>1009.775</v>
          </cell>
          <cell r="H64">
            <v>991.76700000000005</v>
          </cell>
          <cell r="I64">
            <v>974.33799999999997</v>
          </cell>
          <cell r="J64">
            <v>979.3</v>
          </cell>
          <cell r="K64">
            <v>979.93100000000004</v>
          </cell>
          <cell r="L64">
            <v>975.34</v>
          </cell>
          <cell r="M64">
            <v>973.14099999999996</v>
          </cell>
          <cell r="N64">
            <v>971.70600000000002</v>
          </cell>
          <cell r="O64">
            <v>971.27499999999998</v>
          </cell>
          <cell r="P64">
            <v>956.00199999999995</v>
          </cell>
          <cell r="Q64">
            <v>942.59500000000003</v>
          </cell>
          <cell r="R64">
            <v>949.99300000000005</v>
          </cell>
          <cell r="S64">
            <v>963.12099999999998</v>
          </cell>
          <cell r="T64">
            <v>971.35299999999995</v>
          </cell>
          <cell r="U64">
            <v>975.53800000000001</v>
          </cell>
          <cell r="V64">
            <v>978.50300000000004</v>
          </cell>
          <cell r="W64">
            <v>979.14300000000003</v>
          </cell>
          <cell r="X64">
            <v>960.76499999999999</v>
          </cell>
          <cell r="Y64">
            <v>962.14</v>
          </cell>
        </row>
        <row r="65">
          <cell r="B65">
            <v>954.52899999999977</v>
          </cell>
          <cell r="C65">
            <v>932.3119999999999</v>
          </cell>
          <cell r="D65">
            <v>912.6690000000001</v>
          </cell>
          <cell r="E65">
            <v>900.74899999999991</v>
          </cell>
          <cell r="F65">
            <v>890.86400000000003</v>
          </cell>
          <cell r="G65">
            <v>899.32000000000016</v>
          </cell>
          <cell r="H65">
            <v>953.57999999999993</v>
          </cell>
          <cell r="I65">
            <v>1033.5560000000003</v>
          </cell>
          <cell r="J65">
            <v>1082.1299999999999</v>
          </cell>
          <cell r="K65">
            <v>1107.8520000000001</v>
          </cell>
          <cell r="L65">
            <v>1117.212</v>
          </cell>
          <cell r="M65">
            <v>1115.454</v>
          </cell>
          <cell r="N65">
            <v>1092.7259999999999</v>
          </cell>
          <cell r="O65">
            <v>1042.96</v>
          </cell>
          <cell r="P65">
            <v>1028.309</v>
          </cell>
          <cell r="Q65">
            <v>1014.7770000000002</v>
          </cell>
          <cell r="R65">
            <v>1051.6200000000001</v>
          </cell>
          <cell r="S65">
            <v>1070.2450000000001</v>
          </cell>
          <cell r="T65">
            <v>1066.461</v>
          </cell>
          <cell r="U65">
            <v>1052.2509999999997</v>
          </cell>
          <cell r="V65">
            <v>1010.9059999999999</v>
          </cell>
          <cell r="W65">
            <v>940.24</v>
          </cell>
          <cell r="X65">
            <v>892.33299999999997</v>
          </cell>
          <cell r="Y65">
            <v>849.28800000000001</v>
          </cell>
        </row>
        <row r="66">
          <cell r="B66">
            <v>2863.6859999999997</v>
          </cell>
          <cell r="C66">
            <v>2756.3670000000006</v>
          </cell>
          <cell r="D66">
            <v>2652.0630000000001</v>
          </cell>
          <cell r="E66">
            <v>2583.9560000000001</v>
          </cell>
          <cell r="F66">
            <v>2610.1490000000003</v>
          </cell>
          <cell r="G66">
            <v>2782.1109999999999</v>
          </cell>
          <cell r="H66">
            <v>3039.5889999999999</v>
          </cell>
          <cell r="I66">
            <v>3480.8989999999999</v>
          </cell>
          <cell r="J66">
            <v>3901.634</v>
          </cell>
          <cell r="K66">
            <v>4158.7539999999999</v>
          </cell>
          <cell r="L66">
            <v>4272.2769999999991</v>
          </cell>
          <cell r="M66">
            <v>4341.0929999999998</v>
          </cell>
          <cell r="N66">
            <v>4322.237000000001</v>
          </cell>
          <cell r="O66">
            <v>4087.0070000000005</v>
          </cell>
          <cell r="P66">
            <v>4143.9319999999998</v>
          </cell>
          <cell r="Q66">
            <v>4180.7269999999999</v>
          </cell>
          <cell r="R66">
            <v>4532.7779999999993</v>
          </cell>
          <cell r="S66">
            <v>4811.5500000000011</v>
          </cell>
          <cell r="T66">
            <v>4784.043999999999</v>
          </cell>
          <cell r="U66">
            <v>4734.1669999999995</v>
          </cell>
          <cell r="V66">
            <v>4451.0899999999992</v>
          </cell>
          <cell r="W66">
            <v>3993.7029999999995</v>
          </cell>
          <cell r="X66">
            <v>3629.7229999999995</v>
          </cell>
          <cell r="Y66">
            <v>3239.5780000000004</v>
          </cell>
        </row>
        <row r="67">
          <cell r="B67">
            <v>235</v>
          </cell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125</v>
          </cell>
          <cell r="I67">
            <v>125</v>
          </cell>
          <cell r="J67">
            <v>125</v>
          </cell>
          <cell r="K67">
            <v>125</v>
          </cell>
          <cell r="L67">
            <v>125</v>
          </cell>
          <cell r="W67">
            <v>125</v>
          </cell>
          <cell r="X67">
            <v>125</v>
          </cell>
        </row>
        <row r="68">
          <cell r="B68">
            <v>126</v>
          </cell>
          <cell r="C68">
            <v>127</v>
          </cell>
          <cell r="D68">
            <v>123</v>
          </cell>
          <cell r="E68">
            <v>120</v>
          </cell>
          <cell r="F68">
            <v>121.5</v>
          </cell>
          <cell r="G68">
            <v>126.5</v>
          </cell>
          <cell r="H68">
            <v>124.5</v>
          </cell>
          <cell r="I68">
            <v>129.5</v>
          </cell>
          <cell r="J68">
            <v>127.5</v>
          </cell>
          <cell r="K68">
            <v>128</v>
          </cell>
          <cell r="L68">
            <v>127</v>
          </cell>
          <cell r="M68">
            <v>128.5</v>
          </cell>
          <cell r="N68">
            <v>130</v>
          </cell>
          <cell r="O68">
            <v>128</v>
          </cell>
          <cell r="P68">
            <v>142.5</v>
          </cell>
          <cell r="Q68">
            <v>153.5</v>
          </cell>
          <cell r="R68">
            <v>164</v>
          </cell>
          <cell r="S68">
            <v>178</v>
          </cell>
          <cell r="T68">
            <v>176.5</v>
          </cell>
          <cell r="U68">
            <v>171.5</v>
          </cell>
          <cell r="V68">
            <v>160</v>
          </cell>
          <cell r="W68">
            <v>148.5</v>
          </cell>
          <cell r="X68">
            <v>134.5</v>
          </cell>
          <cell r="Y68">
            <v>129.5</v>
          </cell>
        </row>
        <row r="72">
          <cell r="B72">
            <v>7</v>
          </cell>
          <cell r="C72">
            <v>7</v>
          </cell>
          <cell r="D72">
            <v>7</v>
          </cell>
          <cell r="E72">
            <v>7</v>
          </cell>
          <cell r="F72">
            <v>7</v>
          </cell>
          <cell r="G72">
            <v>7</v>
          </cell>
          <cell r="H72">
            <v>31.457999999999998</v>
          </cell>
          <cell r="I72">
            <v>218</v>
          </cell>
          <cell r="J72">
            <v>219</v>
          </cell>
          <cell r="K72">
            <v>212</v>
          </cell>
          <cell r="L72">
            <v>213</v>
          </cell>
          <cell r="M72">
            <v>213</v>
          </cell>
          <cell r="N72">
            <v>214</v>
          </cell>
          <cell r="O72">
            <v>213</v>
          </cell>
          <cell r="P72">
            <v>211</v>
          </cell>
          <cell r="Q72">
            <v>204</v>
          </cell>
          <cell r="R72">
            <v>142</v>
          </cell>
          <cell r="S72">
            <v>144</v>
          </cell>
          <cell r="T72">
            <v>152</v>
          </cell>
          <cell r="U72">
            <v>163</v>
          </cell>
          <cell r="V72">
            <v>210</v>
          </cell>
          <cell r="W72">
            <v>208</v>
          </cell>
          <cell r="X72">
            <v>203</v>
          </cell>
          <cell r="Y72">
            <v>13</v>
          </cell>
        </row>
        <row r="73">
          <cell r="B73">
            <v>44</v>
          </cell>
          <cell r="C73">
            <v>83.88300000000001</v>
          </cell>
          <cell r="D73">
            <v>136</v>
          </cell>
          <cell r="E73">
            <v>128</v>
          </cell>
          <cell r="F73">
            <v>107.473</v>
          </cell>
          <cell r="G73">
            <v>43</v>
          </cell>
          <cell r="H73">
            <v>80.968999999999994</v>
          </cell>
          <cell r="I73">
            <v>86</v>
          </cell>
          <cell r="J73">
            <v>169</v>
          </cell>
          <cell r="K73">
            <v>140</v>
          </cell>
          <cell r="L73">
            <v>141</v>
          </cell>
          <cell r="M73">
            <v>148</v>
          </cell>
          <cell r="N73">
            <v>128</v>
          </cell>
          <cell r="O73">
            <v>125</v>
          </cell>
          <cell r="P73">
            <v>151</v>
          </cell>
          <cell r="Q73">
            <v>153</v>
          </cell>
          <cell r="R73">
            <v>148</v>
          </cell>
          <cell r="S73">
            <v>153</v>
          </cell>
          <cell r="T73">
            <v>148</v>
          </cell>
          <cell r="U73">
            <v>142</v>
          </cell>
          <cell r="V73">
            <v>121</v>
          </cell>
          <cell r="W73">
            <v>108</v>
          </cell>
          <cell r="X73">
            <v>125</v>
          </cell>
          <cell r="Y73">
            <v>164</v>
          </cell>
        </row>
        <row r="74">
          <cell r="B74">
            <v>7</v>
          </cell>
          <cell r="C74">
            <v>33.305999999999997</v>
          </cell>
          <cell r="D74">
            <v>87</v>
          </cell>
          <cell r="E74">
            <v>107</v>
          </cell>
          <cell r="F74">
            <v>90.472999999999999</v>
          </cell>
          <cell r="G74">
            <v>9</v>
          </cell>
          <cell r="H74">
            <v>74.938000000000002</v>
          </cell>
          <cell r="I74">
            <v>9</v>
          </cell>
          <cell r="J74">
            <v>7</v>
          </cell>
          <cell r="K74">
            <v>6</v>
          </cell>
          <cell r="L74">
            <v>6</v>
          </cell>
          <cell r="X74">
            <v>20</v>
          </cell>
          <cell r="Y74">
            <v>96</v>
          </cell>
        </row>
        <row r="76">
          <cell r="B76">
            <v>116</v>
          </cell>
          <cell r="C76">
            <v>127</v>
          </cell>
          <cell r="D76">
            <v>47</v>
          </cell>
          <cell r="E76">
            <v>47</v>
          </cell>
          <cell r="F76">
            <v>47</v>
          </cell>
          <cell r="G76">
            <v>52</v>
          </cell>
          <cell r="H76">
            <v>32</v>
          </cell>
          <cell r="I76">
            <v>55.627000000000002</v>
          </cell>
          <cell r="X76">
            <v>73</v>
          </cell>
          <cell r="Y76">
            <v>175</v>
          </cell>
        </row>
      </sheetData>
      <sheetData sheetId="18">
        <row r="7">
          <cell r="B7">
            <v>44.85</v>
          </cell>
          <cell r="C7">
            <v>42.69</v>
          </cell>
          <cell r="D7">
            <v>41.25</v>
          </cell>
          <cell r="E7">
            <v>39</v>
          </cell>
          <cell r="F7">
            <v>39.020000000000003</v>
          </cell>
          <cell r="G7">
            <v>41.25</v>
          </cell>
          <cell r="H7">
            <v>43.03</v>
          </cell>
          <cell r="I7">
            <v>50.58</v>
          </cell>
          <cell r="J7">
            <v>65.459999999999994</v>
          </cell>
          <cell r="K7">
            <v>65.17</v>
          </cell>
          <cell r="L7">
            <v>60.68</v>
          </cell>
          <cell r="M7">
            <v>58.36</v>
          </cell>
          <cell r="N7">
            <v>57.79</v>
          </cell>
          <cell r="O7">
            <v>55.76</v>
          </cell>
          <cell r="P7">
            <v>63.66</v>
          </cell>
          <cell r="Q7">
            <v>88.19</v>
          </cell>
          <cell r="R7">
            <v>88.19</v>
          </cell>
          <cell r="S7">
            <v>90.92</v>
          </cell>
          <cell r="T7">
            <v>89.39</v>
          </cell>
          <cell r="U7">
            <v>92.01</v>
          </cell>
          <cell r="V7">
            <v>92.01</v>
          </cell>
          <cell r="W7">
            <v>53.44</v>
          </cell>
          <cell r="X7">
            <v>46.73</v>
          </cell>
          <cell r="Y7">
            <v>41.55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SUSAKI_POWER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VOLTON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AXPO_ROMANIA</v>
          </cell>
        </row>
        <row r="53">
          <cell r="A53" t="str">
            <v>DANSKECOM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LE_TRADING</v>
          </cell>
        </row>
        <row r="69">
          <cell r="A69" t="str">
            <v>LIG_MEGALOPOLIS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44168</v>
          </cell>
        </row>
        <row r="4">
          <cell r="B4">
            <v>44168</v>
          </cell>
        </row>
        <row r="5">
          <cell r="B5">
            <v>44168</v>
          </cell>
        </row>
        <row r="6">
          <cell r="B6">
            <v>44168</v>
          </cell>
        </row>
        <row r="7">
          <cell r="B7">
            <v>44168</v>
          </cell>
        </row>
        <row r="8">
          <cell r="B8">
            <v>44168</v>
          </cell>
        </row>
        <row r="9">
          <cell r="B9">
            <v>44168</v>
          </cell>
        </row>
        <row r="10">
          <cell r="B10">
            <v>44168</v>
          </cell>
        </row>
        <row r="11">
          <cell r="B11">
            <v>44168</v>
          </cell>
        </row>
        <row r="12">
          <cell r="B12">
            <v>44168</v>
          </cell>
        </row>
        <row r="13">
          <cell r="B13">
            <v>44168</v>
          </cell>
        </row>
        <row r="14">
          <cell r="B14">
            <v>44168</v>
          </cell>
        </row>
        <row r="15">
          <cell r="B15">
            <v>44168</v>
          </cell>
        </row>
        <row r="16">
          <cell r="B16">
            <v>44168</v>
          </cell>
        </row>
      </sheetData>
      <sheetData sheetId="41">
        <row r="2">
          <cell r="C2">
            <v>44171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5340.4830000000002</v>
      </c>
      <c r="C4" s="18">
        <v>5302.7640000000001</v>
      </c>
      <c r="D4" s="18">
        <v>5213.817</v>
      </c>
      <c r="E4" s="18">
        <v>5131.9739999999993</v>
      </c>
      <c r="F4" s="18">
        <v>5120.1050000000005</v>
      </c>
      <c r="G4" s="18">
        <v>5163.7059999999992</v>
      </c>
      <c r="H4" s="18">
        <v>5453.8010000000004</v>
      </c>
      <c r="I4" s="18">
        <v>6111.92</v>
      </c>
      <c r="J4" s="18">
        <v>6610.5640000000012</v>
      </c>
      <c r="K4" s="18">
        <v>6857.5369999999994</v>
      </c>
      <c r="L4" s="18">
        <v>6976.8289999999997</v>
      </c>
      <c r="M4" s="18">
        <v>6919.1879999999992</v>
      </c>
      <c r="N4" s="18">
        <v>6858.6689999999999</v>
      </c>
      <c r="O4" s="18">
        <v>6567.2420000000011</v>
      </c>
      <c r="P4" s="18">
        <v>6632.7429999999995</v>
      </c>
      <c r="Q4" s="18">
        <v>6648.599000000002</v>
      </c>
      <c r="R4" s="18">
        <v>6988.3909999999996</v>
      </c>
      <c r="S4" s="18">
        <v>7319.9160000000011</v>
      </c>
      <c r="T4" s="18">
        <v>7298.3580000000002</v>
      </c>
      <c r="U4" s="18">
        <v>7238.4560000000001</v>
      </c>
      <c r="V4" s="18">
        <v>6931.4989999999998</v>
      </c>
      <c r="W4" s="18">
        <v>6502.5860000000002</v>
      </c>
      <c r="X4" s="18">
        <v>6163.3209999999999</v>
      </c>
      <c r="Y4" s="18">
        <v>5628.5060000000003</v>
      </c>
      <c r="Z4" s="19"/>
      <c r="AA4" s="20">
        <f>SUM(B4:Z4)</f>
        <v>150980.97399999999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44.85</v>
      </c>
      <c r="C7" s="28">
        <v>42.69</v>
      </c>
      <c r="D7" s="28">
        <v>41.25</v>
      </c>
      <c r="E7" s="28">
        <v>39</v>
      </c>
      <c r="F7" s="28">
        <v>39.020000000000003</v>
      </c>
      <c r="G7" s="28">
        <v>41.25</v>
      </c>
      <c r="H7" s="28">
        <v>43.03</v>
      </c>
      <c r="I7" s="28">
        <v>50.58</v>
      </c>
      <c r="J7" s="28">
        <v>65.459999999999994</v>
      </c>
      <c r="K7" s="28">
        <v>65.17</v>
      </c>
      <c r="L7" s="28">
        <v>60.68</v>
      </c>
      <c r="M7" s="28">
        <v>58.36</v>
      </c>
      <c r="N7" s="28">
        <v>57.79</v>
      </c>
      <c r="O7" s="28">
        <v>55.76</v>
      </c>
      <c r="P7" s="28">
        <v>63.66</v>
      </c>
      <c r="Q7" s="28">
        <v>88.19</v>
      </c>
      <c r="R7" s="28">
        <v>88.19</v>
      </c>
      <c r="S7" s="28">
        <v>90.92</v>
      </c>
      <c r="T7" s="28">
        <v>89.39</v>
      </c>
      <c r="U7" s="28">
        <v>92.01</v>
      </c>
      <c r="V7" s="28">
        <v>92.01</v>
      </c>
      <c r="W7" s="28">
        <v>53.44</v>
      </c>
      <c r="X7" s="28">
        <v>46.73</v>
      </c>
      <c r="Y7" s="28">
        <v>41.55</v>
      </c>
      <c r="Z7" s="29"/>
      <c r="AA7" s="30">
        <f>IF(SUM(GR_MAINLAND_MCP_SUM_SELL)&lt;&gt;0,AVERAGEIF(GR_MAINLAND_MCP_SUM_SELL,"&lt;&gt;"""),"")</f>
        <v>60.45750000000001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1355</v>
      </c>
      <c r="C10" s="42">
        <v>1355</v>
      </c>
      <c r="D10" s="42">
        <v>1355</v>
      </c>
      <c r="E10" s="42">
        <v>1355</v>
      </c>
      <c r="F10" s="42">
        <v>1355</v>
      </c>
      <c r="G10" s="42">
        <v>1355</v>
      </c>
      <c r="H10" s="42">
        <v>1375</v>
      </c>
      <c r="I10" s="42">
        <v>1509</v>
      </c>
      <c r="J10" s="42">
        <v>1341</v>
      </c>
      <c r="K10" s="42">
        <v>1341</v>
      </c>
      <c r="L10" s="42">
        <v>1341</v>
      </c>
      <c r="M10" s="42">
        <v>1341</v>
      </c>
      <c r="N10" s="42">
        <v>1341</v>
      </c>
      <c r="O10" s="42">
        <v>1341</v>
      </c>
      <c r="P10" s="42">
        <v>1369.8429999999998</v>
      </c>
      <c r="Q10" s="42">
        <v>1530.66</v>
      </c>
      <c r="R10" s="42">
        <v>1599.4850000000001</v>
      </c>
      <c r="S10" s="42">
        <v>1833.3519999999999</v>
      </c>
      <c r="T10" s="42">
        <v>1746.8340000000001</v>
      </c>
      <c r="U10" s="42">
        <v>1838</v>
      </c>
      <c r="V10" s="42">
        <v>1838</v>
      </c>
      <c r="W10" s="42">
        <v>1341</v>
      </c>
      <c r="X10" s="42">
        <v>1341</v>
      </c>
      <c r="Y10" s="42">
        <v>1386</v>
      </c>
      <c r="Z10" s="43"/>
      <c r="AA10" s="44">
        <f>SUM(B10:Z10)</f>
        <v>34884.173999999999</v>
      </c>
    </row>
    <row r="11" spans="1:27" ht="24.95" customHeight="1" x14ac:dyDescent="0.2">
      <c r="A11" s="45" t="s">
        <v>7</v>
      </c>
      <c r="B11" s="46">
        <v>2404.5050000000001</v>
      </c>
      <c r="C11" s="47">
        <v>2337.9</v>
      </c>
      <c r="D11" s="47">
        <v>2302.837</v>
      </c>
      <c r="E11" s="47">
        <v>2273.9</v>
      </c>
      <c r="F11" s="47">
        <v>2274.9</v>
      </c>
      <c r="G11" s="47">
        <v>2298.721</v>
      </c>
      <c r="H11" s="47">
        <v>2462.511</v>
      </c>
      <c r="I11" s="47">
        <v>2642.29</v>
      </c>
      <c r="J11" s="47">
        <v>2767.8389999999999</v>
      </c>
      <c r="K11" s="47">
        <v>2777.636</v>
      </c>
      <c r="L11" s="47">
        <v>2629.08</v>
      </c>
      <c r="M11" s="47">
        <v>2569.924</v>
      </c>
      <c r="N11" s="47">
        <v>2501.6860000000001</v>
      </c>
      <c r="O11" s="47">
        <v>2420.15</v>
      </c>
      <c r="P11" s="47">
        <v>2871.373</v>
      </c>
      <c r="Q11" s="47">
        <v>2938.83</v>
      </c>
      <c r="R11" s="47">
        <v>2930.5340000000001</v>
      </c>
      <c r="S11" s="47">
        <v>2852.0329999999999</v>
      </c>
      <c r="T11" s="47">
        <v>2912.14</v>
      </c>
      <c r="U11" s="47">
        <v>3226.0140000000001</v>
      </c>
      <c r="V11" s="47">
        <v>2943.0830000000001</v>
      </c>
      <c r="W11" s="47">
        <v>2924.413</v>
      </c>
      <c r="X11" s="47">
        <v>2799.857</v>
      </c>
      <c r="Y11" s="47">
        <v>2434.9</v>
      </c>
      <c r="Z11" s="48"/>
      <c r="AA11" s="49">
        <f>SUM(B11:Z11)</f>
        <v>63497.056000000004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30</v>
      </c>
      <c r="J12" s="47">
        <v>105</v>
      </c>
      <c r="K12" s="47">
        <v>46</v>
      </c>
      <c r="L12" s="47">
        <v>135</v>
      </c>
      <c r="M12" s="47">
        <v>57</v>
      </c>
      <c r="N12" s="47">
        <v>89</v>
      </c>
      <c r="O12" s="47">
        <v>61</v>
      </c>
      <c r="P12" s="47"/>
      <c r="Q12" s="47">
        <v>105</v>
      </c>
      <c r="R12" s="47">
        <v>419</v>
      </c>
      <c r="S12" s="47">
        <v>595</v>
      </c>
      <c r="T12" s="47">
        <v>545</v>
      </c>
      <c r="U12" s="47">
        <v>30</v>
      </c>
      <c r="V12" s="47">
        <v>26</v>
      </c>
      <c r="W12" s="47">
        <v>71</v>
      </c>
      <c r="X12" s="47">
        <v>71</v>
      </c>
      <c r="Y12" s="47"/>
      <c r="Z12" s="48"/>
      <c r="AA12" s="49">
        <f>SUM(B12:Z12)</f>
        <v>2437</v>
      </c>
    </row>
    <row r="13" spans="1:27" ht="24.95" customHeight="1" x14ac:dyDescent="0.2">
      <c r="A13" s="50" t="s">
        <v>9</v>
      </c>
      <c r="B13" s="51">
        <v>604.06000000000006</v>
      </c>
      <c r="C13" s="52">
        <v>537.86400000000003</v>
      </c>
      <c r="D13" s="52">
        <v>468.98000000000008</v>
      </c>
      <c r="E13" s="52">
        <v>424.34800000000001</v>
      </c>
      <c r="F13" s="52">
        <v>396.20499999999998</v>
      </c>
      <c r="G13" s="52">
        <v>369.98500000000001</v>
      </c>
      <c r="H13" s="52">
        <v>355.28999999999991</v>
      </c>
      <c r="I13" s="52">
        <v>549.63</v>
      </c>
      <c r="J13" s="52">
        <v>899.7249999999998</v>
      </c>
      <c r="K13" s="52">
        <v>1195.9010000000001</v>
      </c>
      <c r="L13" s="52">
        <v>1365.7490000000005</v>
      </c>
      <c r="M13" s="52">
        <v>1442.2639999999999</v>
      </c>
      <c r="N13" s="52">
        <v>1418.9830000000004</v>
      </c>
      <c r="O13" s="52">
        <v>1237.0919999999996</v>
      </c>
      <c r="P13" s="52">
        <v>892.52700000000004</v>
      </c>
      <c r="Q13" s="52">
        <v>530.10900000000004</v>
      </c>
      <c r="R13" s="52">
        <v>426.37200000000001</v>
      </c>
      <c r="S13" s="52">
        <v>467.53100000000012</v>
      </c>
      <c r="T13" s="52">
        <v>521.38400000000001</v>
      </c>
      <c r="U13" s="52">
        <v>569.44199999999989</v>
      </c>
      <c r="V13" s="52">
        <v>610.41600000000005</v>
      </c>
      <c r="W13" s="52">
        <v>633.17300000000012</v>
      </c>
      <c r="X13" s="52">
        <v>644.81999999999982</v>
      </c>
      <c r="Y13" s="52">
        <v>667.24700000000007</v>
      </c>
      <c r="Z13" s="53"/>
      <c r="AA13" s="54">
        <f>SUM(B13:Z13)</f>
        <v>17229.097000000002</v>
      </c>
    </row>
    <row r="14" spans="1:27" ht="30" customHeight="1" thickBot="1" x14ac:dyDescent="0.25">
      <c r="A14" s="55" t="s">
        <v>10</v>
      </c>
      <c r="B14" s="56">
        <f>IF(LEN(B$2)&gt;0,SUM(B10:B13),"")</f>
        <v>4363.5650000000005</v>
      </c>
      <c r="C14" s="57">
        <f t="shared" ref="C14:Z14" si="0">IF(LEN(C$2)&gt;0,SUM(C10:C13),"")</f>
        <v>4230.7640000000001</v>
      </c>
      <c r="D14" s="57">
        <f t="shared" si="0"/>
        <v>4126.817</v>
      </c>
      <c r="E14" s="57">
        <f t="shared" si="0"/>
        <v>4053.248</v>
      </c>
      <c r="F14" s="57">
        <f t="shared" si="0"/>
        <v>4026.105</v>
      </c>
      <c r="G14" s="57">
        <f t="shared" si="0"/>
        <v>4049.7060000000001</v>
      </c>
      <c r="H14" s="57">
        <f t="shared" si="0"/>
        <v>4218.8009999999995</v>
      </c>
      <c r="I14" s="57">
        <f t="shared" si="0"/>
        <v>4730.92</v>
      </c>
      <c r="J14" s="57">
        <f t="shared" si="0"/>
        <v>5113.5639999999994</v>
      </c>
      <c r="K14" s="57">
        <f t="shared" si="0"/>
        <v>5360.5370000000003</v>
      </c>
      <c r="L14" s="57">
        <f t="shared" si="0"/>
        <v>5470.8290000000006</v>
      </c>
      <c r="M14" s="57">
        <f t="shared" si="0"/>
        <v>5410.1880000000001</v>
      </c>
      <c r="N14" s="57">
        <f t="shared" si="0"/>
        <v>5350.6690000000008</v>
      </c>
      <c r="O14" s="57">
        <f t="shared" si="0"/>
        <v>5059.2420000000002</v>
      </c>
      <c r="P14" s="57">
        <f t="shared" si="0"/>
        <v>5133.7430000000004</v>
      </c>
      <c r="Q14" s="57">
        <f t="shared" si="0"/>
        <v>5104.5990000000002</v>
      </c>
      <c r="R14" s="57">
        <f t="shared" si="0"/>
        <v>5375.3910000000005</v>
      </c>
      <c r="S14" s="57">
        <f t="shared" si="0"/>
        <v>5747.9160000000002</v>
      </c>
      <c r="T14" s="57">
        <f t="shared" si="0"/>
        <v>5725.3580000000002</v>
      </c>
      <c r="U14" s="57">
        <f t="shared" si="0"/>
        <v>5663.4560000000001</v>
      </c>
      <c r="V14" s="57">
        <f t="shared" si="0"/>
        <v>5417.4990000000007</v>
      </c>
      <c r="W14" s="57">
        <f t="shared" si="0"/>
        <v>4969.5860000000002</v>
      </c>
      <c r="X14" s="57">
        <f t="shared" si="0"/>
        <v>4856.6769999999997</v>
      </c>
      <c r="Y14" s="57">
        <f t="shared" si="0"/>
        <v>4488.1469999999999</v>
      </c>
      <c r="Z14" s="58" t="str">
        <f t="shared" si="0"/>
        <v/>
      </c>
      <c r="AA14" s="59">
        <f>SUM(AA9:AA13)</f>
        <v>118047.32700000002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1840.9</v>
      </c>
      <c r="C25" s="67">
        <v>1791.9</v>
      </c>
      <c r="D25" s="67">
        <v>1741.9</v>
      </c>
      <c r="E25" s="67">
        <v>1707.9</v>
      </c>
      <c r="F25" s="67">
        <v>1690.9</v>
      </c>
      <c r="G25" s="67">
        <v>1699.9</v>
      </c>
      <c r="H25" s="67">
        <v>1691.9</v>
      </c>
      <c r="I25" s="67">
        <v>1890.9</v>
      </c>
      <c r="J25" s="67">
        <v>2373.9</v>
      </c>
      <c r="K25" s="67">
        <v>2580.9</v>
      </c>
      <c r="L25" s="67">
        <v>2722.9</v>
      </c>
      <c r="M25" s="67">
        <v>2780.9</v>
      </c>
      <c r="N25" s="67">
        <v>2805.9</v>
      </c>
      <c r="O25" s="67">
        <v>2615.9</v>
      </c>
      <c r="P25" s="67">
        <v>2251.9</v>
      </c>
      <c r="Q25" s="67">
        <v>1935.9</v>
      </c>
      <c r="R25" s="67">
        <v>2270.9</v>
      </c>
      <c r="S25" s="67">
        <v>2388.9</v>
      </c>
      <c r="T25" s="67">
        <v>2381.9</v>
      </c>
      <c r="U25" s="67">
        <v>1997.9</v>
      </c>
      <c r="V25" s="67">
        <v>1879.9</v>
      </c>
      <c r="W25" s="67">
        <v>1922.9</v>
      </c>
      <c r="X25" s="67">
        <v>1924.9</v>
      </c>
      <c r="Y25" s="67">
        <v>1862.9</v>
      </c>
      <c r="Z25" s="68"/>
      <c r="AA25" s="69">
        <f>SUM(B25:Z25)</f>
        <v>50754.60000000002</v>
      </c>
    </row>
    <row r="26" spans="1:27" ht="24.95" customHeight="1" x14ac:dyDescent="0.2">
      <c r="A26" s="70" t="s">
        <v>20</v>
      </c>
      <c r="B26" s="71">
        <v>728.58299999999997</v>
      </c>
      <c r="C26" s="72">
        <v>739.86400000000003</v>
      </c>
      <c r="D26" s="72">
        <v>700.91700000000003</v>
      </c>
      <c r="E26" s="72">
        <v>653.07399999999996</v>
      </c>
      <c r="F26" s="72">
        <v>657.20500000000004</v>
      </c>
      <c r="G26" s="72">
        <v>691.80600000000004</v>
      </c>
      <c r="H26" s="72">
        <v>849.90099999999995</v>
      </c>
      <c r="I26" s="72">
        <v>1232.02</v>
      </c>
      <c r="J26" s="72">
        <v>1455.664</v>
      </c>
      <c r="K26" s="72">
        <v>1495.6369999999999</v>
      </c>
      <c r="L26" s="72">
        <v>1472.9290000000001</v>
      </c>
      <c r="M26" s="72">
        <v>1337.288</v>
      </c>
      <c r="N26" s="72">
        <v>1251.769</v>
      </c>
      <c r="O26" s="72">
        <v>1150.3420000000001</v>
      </c>
      <c r="P26" s="72">
        <v>1579.8430000000001</v>
      </c>
      <c r="Q26" s="72">
        <v>1600.6990000000001</v>
      </c>
      <c r="R26" s="72">
        <v>1550.491</v>
      </c>
      <c r="S26" s="72">
        <v>1794.0160000000001</v>
      </c>
      <c r="T26" s="72">
        <v>1749.4580000000001</v>
      </c>
      <c r="U26" s="72">
        <v>2073.556</v>
      </c>
      <c r="V26" s="72">
        <v>1884.5989999999999</v>
      </c>
      <c r="W26" s="72">
        <v>1388.6859999999999</v>
      </c>
      <c r="X26" s="72">
        <v>1126.421</v>
      </c>
      <c r="Y26" s="72">
        <v>866.60599999999999</v>
      </c>
      <c r="Z26" s="73"/>
      <c r="AA26" s="74">
        <f>SUM(B26:Z26)</f>
        <v>30031.373999999996</v>
      </c>
    </row>
    <row r="27" spans="1:27" ht="24.95" customHeight="1" x14ac:dyDescent="0.2">
      <c r="A27" s="77" t="s">
        <v>21</v>
      </c>
      <c r="B27" s="75">
        <v>2771</v>
      </c>
      <c r="C27" s="76">
        <v>2771</v>
      </c>
      <c r="D27" s="76">
        <v>2771</v>
      </c>
      <c r="E27" s="76">
        <v>2771</v>
      </c>
      <c r="F27" s="76">
        <v>2772</v>
      </c>
      <c r="G27" s="76">
        <v>2772</v>
      </c>
      <c r="H27" s="76">
        <v>2912</v>
      </c>
      <c r="I27" s="76">
        <v>2989</v>
      </c>
      <c r="J27" s="76">
        <v>2781</v>
      </c>
      <c r="K27" s="76">
        <v>2781</v>
      </c>
      <c r="L27" s="76">
        <v>2781</v>
      </c>
      <c r="M27" s="76">
        <v>2801</v>
      </c>
      <c r="N27" s="76">
        <v>2801</v>
      </c>
      <c r="O27" s="76">
        <v>2801</v>
      </c>
      <c r="P27" s="76">
        <v>2801</v>
      </c>
      <c r="Q27" s="76">
        <v>3112</v>
      </c>
      <c r="R27" s="76">
        <v>3167</v>
      </c>
      <c r="S27" s="76">
        <v>3137</v>
      </c>
      <c r="T27" s="76">
        <v>3167</v>
      </c>
      <c r="U27" s="76">
        <v>3167</v>
      </c>
      <c r="V27" s="76">
        <v>3167</v>
      </c>
      <c r="W27" s="76">
        <v>3191</v>
      </c>
      <c r="X27" s="76">
        <v>3112</v>
      </c>
      <c r="Y27" s="76">
        <v>2899</v>
      </c>
      <c r="Z27" s="78"/>
      <c r="AA27" s="79">
        <f>SUM(B27:Z27)</f>
        <v>70195</v>
      </c>
    </row>
    <row r="28" spans="1:27" ht="30" customHeight="1" thickBot="1" x14ac:dyDescent="0.25">
      <c r="A28" s="55" t="s">
        <v>22</v>
      </c>
      <c r="B28" s="56">
        <f>IF(LEN(B$2)&gt;0,SUM(B25:B27),"")</f>
        <v>5340.4830000000002</v>
      </c>
      <c r="C28" s="57">
        <f t="shared" ref="C28:Z28" si="2">IF(LEN(C$2)&gt;0,SUM(C25:C27),"")</f>
        <v>5302.7640000000001</v>
      </c>
      <c r="D28" s="57">
        <f t="shared" si="2"/>
        <v>5213.817</v>
      </c>
      <c r="E28" s="57">
        <f t="shared" si="2"/>
        <v>5131.9740000000002</v>
      </c>
      <c r="F28" s="57">
        <f t="shared" si="2"/>
        <v>5120.1049999999996</v>
      </c>
      <c r="G28" s="57">
        <f t="shared" si="2"/>
        <v>5163.7060000000001</v>
      </c>
      <c r="H28" s="57">
        <f t="shared" si="2"/>
        <v>5453.8009999999995</v>
      </c>
      <c r="I28" s="57">
        <f t="shared" si="2"/>
        <v>6111.92</v>
      </c>
      <c r="J28" s="57">
        <f t="shared" si="2"/>
        <v>6610.5640000000003</v>
      </c>
      <c r="K28" s="57">
        <f t="shared" si="2"/>
        <v>6857.5370000000003</v>
      </c>
      <c r="L28" s="57">
        <f t="shared" si="2"/>
        <v>6976.8289999999997</v>
      </c>
      <c r="M28" s="57">
        <f t="shared" si="2"/>
        <v>6919.1880000000001</v>
      </c>
      <c r="N28" s="57">
        <f t="shared" si="2"/>
        <v>6858.6689999999999</v>
      </c>
      <c r="O28" s="57">
        <f t="shared" si="2"/>
        <v>6567.2420000000002</v>
      </c>
      <c r="P28" s="57">
        <f t="shared" si="2"/>
        <v>6632.7430000000004</v>
      </c>
      <c r="Q28" s="57">
        <f t="shared" si="2"/>
        <v>6648.5990000000002</v>
      </c>
      <c r="R28" s="57">
        <f t="shared" si="2"/>
        <v>6988.3909999999996</v>
      </c>
      <c r="S28" s="57">
        <f t="shared" si="2"/>
        <v>7319.9160000000002</v>
      </c>
      <c r="T28" s="57">
        <f t="shared" si="2"/>
        <v>7298.3580000000002</v>
      </c>
      <c r="U28" s="57">
        <f t="shared" si="2"/>
        <v>7238.4560000000001</v>
      </c>
      <c r="V28" s="57">
        <f t="shared" si="2"/>
        <v>6931.4989999999998</v>
      </c>
      <c r="W28" s="57">
        <f t="shared" si="2"/>
        <v>6502.5860000000002</v>
      </c>
      <c r="X28" s="57">
        <f t="shared" si="2"/>
        <v>6163.3209999999999</v>
      </c>
      <c r="Y28" s="57">
        <f t="shared" si="2"/>
        <v>5628.5060000000003</v>
      </c>
      <c r="Z28" s="58" t="str">
        <f t="shared" si="2"/>
        <v/>
      </c>
      <c r="AA28" s="59">
        <f>SUM(AA25:AA27)</f>
        <v>150980.97400000002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78.997</v>
      </c>
      <c r="C31" s="90">
        <v>81</v>
      </c>
      <c r="D31" s="90">
        <v>81</v>
      </c>
      <c r="E31" s="90">
        <v>81</v>
      </c>
      <c r="F31" s="90">
        <v>81</v>
      </c>
      <c r="G31" s="90">
        <v>91</v>
      </c>
      <c r="H31" s="90">
        <v>82</v>
      </c>
      <c r="I31" s="90">
        <v>37</v>
      </c>
      <c r="J31" s="90">
        <v>46</v>
      </c>
      <c r="K31" s="90">
        <v>46</v>
      </c>
      <c r="L31" s="90">
        <v>42</v>
      </c>
      <c r="M31" s="90">
        <v>42</v>
      </c>
      <c r="N31" s="90">
        <v>42</v>
      </c>
      <c r="O31" s="90">
        <v>42</v>
      </c>
      <c r="P31" s="90">
        <v>42</v>
      </c>
      <c r="Q31" s="90">
        <v>42</v>
      </c>
      <c r="R31" s="90">
        <v>102</v>
      </c>
      <c r="S31" s="90">
        <v>101</v>
      </c>
      <c r="T31" s="90">
        <v>104</v>
      </c>
      <c r="U31" s="90">
        <v>104</v>
      </c>
      <c r="V31" s="90">
        <v>42</v>
      </c>
      <c r="W31" s="90">
        <v>42</v>
      </c>
      <c r="X31" s="90">
        <v>42</v>
      </c>
      <c r="Y31" s="90">
        <v>91.359000000000009</v>
      </c>
      <c r="Z31" s="91"/>
      <c r="AA31" s="69">
        <f t="shared" ref="AA31:AA36" si="3">SUM(B31:Z31)</f>
        <v>1585.356</v>
      </c>
    </row>
    <row r="32" spans="1:27" ht="24.95" customHeight="1" x14ac:dyDescent="0.2">
      <c r="A32" s="92" t="s">
        <v>25</v>
      </c>
      <c r="B32" s="93">
        <v>134.49199999999999</v>
      </c>
      <c r="C32" s="94">
        <v>141</v>
      </c>
      <c r="D32" s="94">
        <v>141</v>
      </c>
      <c r="E32" s="94">
        <v>141</v>
      </c>
      <c r="F32" s="94">
        <v>141</v>
      </c>
      <c r="G32" s="94">
        <v>141</v>
      </c>
      <c r="H32" s="94">
        <v>182</v>
      </c>
      <c r="I32" s="94">
        <v>186</v>
      </c>
      <c r="J32" s="94">
        <v>153</v>
      </c>
      <c r="K32" s="94">
        <v>154</v>
      </c>
      <c r="L32" s="94">
        <v>162</v>
      </c>
      <c r="M32" s="94">
        <v>155</v>
      </c>
      <c r="N32" s="94">
        <v>165</v>
      </c>
      <c r="O32" s="94">
        <v>165</v>
      </c>
      <c r="P32" s="94">
        <v>166</v>
      </c>
      <c r="Q32" s="94">
        <v>186</v>
      </c>
      <c r="R32" s="94">
        <v>195</v>
      </c>
      <c r="S32" s="94">
        <v>185</v>
      </c>
      <c r="T32" s="94">
        <v>153</v>
      </c>
      <c r="U32" s="94">
        <v>155</v>
      </c>
      <c r="V32" s="94">
        <v>157</v>
      </c>
      <c r="W32" s="94">
        <v>175</v>
      </c>
      <c r="X32" s="94">
        <v>170</v>
      </c>
      <c r="Y32" s="94">
        <v>167</v>
      </c>
      <c r="Z32" s="95"/>
      <c r="AA32" s="74">
        <f t="shared" si="3"/>
        <v>3870.4920000000002</v>
      </c>
    </row>
    <row r="33" spans="1:27" ht="24.95" customHeight="1" x14ac:dyDescent="0.2">
      <c r="A33" s="92" t="s">
        <v>26</v>
      </c>
      <c r="B33" s="93">
        <v>505.42899999999997</v>
      </c>
      <c r="C33" s="94">
        <v>602</v>
      </c>
      <c r="D33" s="94">
        <v>607</v>
      </c>
      <c r="E33" s="94">
        <v>598.726</v>
      </c>
      <c r="F33" s="94">
        <v>614</v>
      </c>
      <c r="G33" s="94">
        <v>624</v>
      </c>
      <c r="H33" s="94">
        <v>683</v>
      </c>
      <c r="I33" s="94">
        <v>694</v>
      </c>
      <c r="J33" s="94">
        <v>682</v>
      </c>
      <c r="K33" s="94">
        <v>681</v>
      </c>
      <c r="L33" s="94">
        <v>686</v>
      </c>
      <c r="M33" s="94">
        <v>696</v>
      </c>
      <c r="N33" s="94">
        <v>700</v>
      </c>
      <c r="O33" s="94">
        <v>700</v>
      </c>
      <c r="P33" s="94">
        <v>700</v>
      </c>
      <c r="Q33" s="94">
        <v>700</v>
      </c>
      <c r="R33" s="94">
        <v>700</v>
      </c>
      <c r="S33" s="94">
        <v>700</v>
      </c>
      <c r="T33" s="94">
        <v>700</v>
      </c>
      <c r="U33" s="94">
        <v>700</v>
      </c>
      <c r="V33" s="94">
        <v>699</v>
      </c>
      <c r="W33" s="94">
        <v>700</v>
      </c>
      <c r="X33" s="94">
        <v>620</v>
      </c>
      <c r="Y33" s="94">
        <v>483</v>
      </c>
      <c r="Z33" s="95"/>
      <c r="AA33" s="74">
        <f t="shared" si="3"/>
        <v>15775.155000000001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142</v>
      </c>
      <c r="C35" s="94">
        <v>132</v>
      </c>
      <c r="D35" s="94">
        <v>142</v>
      </c>
      <c r="E35" s="94">
        <v>142</v>
      </c>
      <c r="F35" s="94">
        <v>142</v>
      </c>
      <c r="G35" s="94">
        <v>142</v>
      </c>
      <c r="H35" s="94">
        <v>172</v>
      </c>
      <c r="I35" s="94">
        <v>348</v>
      </c>
      <c r="J35" s="94">
        <v>500</v>
      </c>
      <c r="K35" s="94">
        <v>500</v>
      </c>
      <c r="L35" s="94">
        <v>500</v>
      </c>
      <c r="M35" s="94">
        <v>500</v>
      </c>
      <c r="N35" s="94">
        <v>485</v>
      </c>
      <c r="O35" s="94">
        <v>485</v>
      </c>
      <c r="P35" s="94">
        <v>475</v>
      </c>
      <c r="Q35" s="94">
        <v>500</v>
      </c>
      <c r="R35" s="94">
        <v>500</v>
      </c>
      <c r="S35" s="94">
        <v>470</v>
      </c>
      <c r="T35" s="94">
        <v>500</v>
      </c>
      <c r="U35" s="94">
        <v>500</v>
      </c>
      <c r="V35" s="94">
        <v>500</v>
      </c>
      <c r="W35" s="94">
        <v>500</v>
      </c>
      <c r="X35" s="94">
        <v>358.64400000000001</v>
      </c>
      <c r="Y35" s="94">
        <v>283</v>
      </c>
      <c r="Z35" s="95"/>
      <c r="AA35" s="74">
        <f t="shared" si="3"/>
        <v>8918.6440000000002</v>
      </c>
    </row>
    <row r="36" spans="1:27" ht="30" customHeight="1" thickBot="1" x14ac:dyDescent="0.25">
      <c r="A36" s="81" t="s">
        <v>29</v>
      </c>
      <c r="B36" s="82">
        <f>IF(LEN(B$2)&gt;0,SUM(B31:B35),"")</f>
        <v>976.91799999999989</v>
      </c>
      <c r="C36" s="83">
        <f t="shared" ref="C36:Z36" si="4">IF(LEN(C$2)&gt;0,SUM(C31:C35),"")</f>
        <v>1072</v>
      </c>
      <c r="D36" s="83">
        <f t="shared" si="4"/>
        <v>1087</v>
      </c>
      <c r="E36" s="83">
        <f t="shared" si="4"/>
        <v>1078.7260000000001</v>
      </c>
      <c r="F36" s="83">
        <f t="shared" si="4"/>
        <v>1094</v>
      </c>
      <c r="G36" s="83">
        <f t="shared" si="4"/>
        <v>1114</v>
      </c>
      <c r="H36" s="83">
        <f t="shared" si="4"/>
        <v>1235</v>
      </c>
      <c r="I36" s="83">
        <f t="shared" si="4"/>
        <v>1381</v>
      </c>
      <c r="J36" s="83">
        <f t="shared" si="4"/>
        <v>1497</v>
      </c>
      <c r="K36" s="83">
        <f t="shared" si="4"/>
        <v>1497</v>
      </c>
      <c r="L36" s="83">
        <f t="shared" si="4"/>
        <v>1506</v>
      </c>
      <c r="M36" s="83">
        <f t="shared" si="4"/>
        <v>1509</v>
      </c>
      <c r="N36" s="83">
        <f t="shared" si="4"/>
        <v>1508</v>
      </c>
      <c r="O36" s="83">
        <f t="shared" si="4"/>
        <v>1508</v>
      </c>
      <c r="P36" s="83">
        <f t="shared" si="4"/>
        <v>1499</v>
      </c>
      <c r="Q36" s="83">
        <f t="shared" si="4"/>
        <v>1544</v>
      </c>
      <c r="R36" s="83">
        <f t="shared" si="4"/>
        <v>1613</v>
      </c>
      <c r="S36" s="83">
        <f t="shared" si="4"/>
        <v>1572</v>
      </c>
      <c r="T36" s="83">
        <f t="shared" si="4"/>
        <v>1573</v>
      </c>
      <c r="U36" s="83">
        <f t="shared" si="4"/>
        <v>1575</v>
      </c>
      <c r="V36" s="83">
        <f t="shared" si="4"/>
        <v>1514</v>
      </c>
      <c r="W36" s="83">
        <f t="shared" si="4"/>
        <v>1533</v>
      </c>
      <c r="X36" s="83">
        <f t="shared" si="4"/>
        <v>1306.644</v>
      </c>
      <c r="Y36" s="83">
        <f t="shared" si="4"/>
        <v>1140.3589999999999</v>
      </c>
      <c r="Z36" s="84" t="str">
        <f t="shared" si="4"/>
        <v/>
      </c>
      <c r="AA36" s="85">
        <f t="shared" si="3"/>
        <v>32933.646999999997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5340.4830000000002</v>
      </c>
      <c r="C47" s="83">
        <f t="shared" ref="C47:Z47" si="8">IF(LEN(C$2)&gt;0,C14+C22+C36,"")</f>
        <v>5302.7640000000001</v>
      </c>
      <c r="D47" s="83">
        <f t="shared" si="8"/>
        <v>5213.817</v>
      </c>
      <c r="E47" s="83">
        <f t="shared" si="8"/>
        <v>5131.9740000000002</v>
      </c>
      <c r="F47" s="83">
        <f t="shared" si="8"/>
        <v>5120.1049999999996</v>
      </c>
      <c r="G47" s="83">
        <f t="shared" si="8"/>
        <v>5163.7060000000001</v>
      </c>
      <c r="H47" s="83">
        <f t="shared" si="8"/>
        <v>5453.8009999999995</v>
      </c>
      <c r="I47" s="83">
        <f t="shared" si="8"/>
        <v>6111.92</v>
      </c>
      <c r="J47" s="83">
        <f t="shared" si="8"/>
        <v>6610.5639999999994</v>
      </c>
      <c r="K47" s="83">
        <f t="shared" si="8"/>
        <v>6857.5370000000003</v>
      </c>
      <c r="L47" s="83">
        <f t="shared" si="8"/>
        <v>6976.8290000000006</v>
      </c>
      <c r="M47" s="83">
        <f t="shared" si="8"/>
        <v>6919.1880000000001</v>
      </c>
      <c r="N47" s="83">
        <f t="shared" si="8"/>
        <v>6858.6690000000008</v>
      </c>
      <c r="O47" s="83">
        <f t="shared" si="8"/>
        <v>6567.2420000000002</v>
      </c>
      <c r="P47" s="83">
        <f t="shared" si="8"/>
        <v>6632.7430000000004</v>
      </c>
      <c r="Q47" s="83">
        <f t="shared" si="8"/>
        <v>6648.5990000000002</v>
      </c>
      <c r="R47" s="83">
        <f t="shared" si="8"/>
        <v>6988.3910000000005</v>
      </c>
      <c r="S47" s="83">
        <f t="shared" si="8"/>
        <v>7319.9160000000002</v>
      </c>
      <c r="T47" s="83">
        <f t="shared" si="8"/>
        <v>7298.3580000000002</v>
      </c>
      <c r="U47" s="83">
        <f t="shared" si="8"/>
        <v>7238.4560000000001</v>
      </c>
      <c r="V47" s="83">
        <f t="shared" si="8"/>
        <v>6931.4990000000007</v>
      </c>
      <c r="W47" s="83">
        <f t="shared" si="8"/>
        <v>6502.5860000000002</v>
      </c>
      <c r="X47" s="83">
        <f t="shared" si="8"/>
        <v>6163.3209999999999</v>
      </c>
      <c r="Y47" s="83">
        <f t="shared" si="8"/>
        <v>5628.5059999999994</v>
      </c>
      <c r="Z47" s="84" t="str">
        <f t="shared" si="8"/>
        <v/>
      </c>
      <c r="AA47" s="100">
        <f>SUM(B47:Z47)</f>
        <v>150980.97400000002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5340.4829999999993</v>
      </c>
      <c r="C4" s="18">
        <v>5302.7639999999983</v>
      </c>
      <c r="D4" s="18">
        <v>5213.817</v>
      </c>
      <c r="E4" s="18">
        <v>5131.9740000000002</v>
      </c>
      <c r="F4" s="18">
        <v>5120.1049999999996</v>
      </c>
      <c r="G4" s="18">
        <v>5163.706000000001</v>
      </c>
      <c r="H4" s="18">
        <v>5453.8010000000004</v>
      </c>
      <c r="I4" s="18">
        <v>6111.92</v>
      </c>
      <c r="J4" s="18">
        <v>6610.5640000000003</v>
      </c>
      <c r="K4" s="18">
        <v>6857.5369999999994</v>
      </c>
      <c r="L4" s="18">
        <v>6976.8290000000006</v>
      </c>
      <c r="M4" s="18">
        <v>6919.1880000000001</v>
      </c>
      <c r="N4" s="18">
        <v>6858.668999999999</v>
      </c>
      <c r="O4" s="18">
        <v>6567.2419999999993</v>
      </c>
      <c r="P4" s="18">
        <v>6632.7429999999995</v>
      </c>
      <c r="Q4" s="18">
        <v>6648.5990000000002</v>
      </c>
      <c r="R4" s="18">
        <v>6988.3909999999969</v>
      </c>
      <c r="S4" s="18">
        <v>7319.9160000000011</v>
      </c>
      <c r="T4" s="18">
        <v>7298.3579999999984</v>
      </c>
      <c r="U4" s="18">
        <v>7238.4560000000001</v>
      </c>
      <c r="V4" s="18">
        <v>6931.4989999999998</v>
      </c>
      <c r="W4" s="18">
        <v>6502.5860000000021</v>
      </c>
      <c r="X4" s="18">
        <v>6163.320999999999</v>
      </c>
      <c r="Y4" s="18">
        <v>5628.5059999999994</v>
      </c>
      <c r="Z4" s="19"/>
      <c r="AA4" s="20">
        <f>SUM(B4:Z4)</f>
        <v>150980.97399999999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44.85</v>
      </c>
      <c r="C7" s="28">
        <v>42.69</v>
      </c>
      <c r="D7" s="28">
        <v>41.25</v>
      </c>
      <c r="E7" s="28">
        <v>39</v>
      </c>
      <c r="F7" s="28">
        <v>39.020000000000003</v>
      </c>
      <c r="G7" s="28">
        <v>41.25</v>
      </c>
      <c r="H7" s="28">
        <v>43.03</v>
      </c>
      <c r="I7" s="28">
        <v>50.58</v>
      </c>
      <c r="J7" s="28">
        <v>65.459999999999994</v>
      </c>
      <c r="K7" s="28">
        <v>65.17</v>
      </c>
      <c r="L7" s="28">
        <v>60.68</v>
      </c>
      <c r="M7" s="28">
        <v>58.36</v>
      </c>
      <c r="N7" s="28">
        <v>57.79</v>
      </c>
      <c r="O7" s="28">
        <v>55.76</v>
      </c>
      <c r="P7" s="28">
        <v>63.66</v>
      </c>
      <c r="Q7" s="28">
        <v>88.19</v>
      </c>
      <c r="R7" s="28">
        <v>88.19</v>
      </c>
      <c r="S7" s="28">
        <v>90.92</v>
      </c>
      <c r="T7" s="28">
        <v>89.39</v>
      </c>
      <c r="U7" s="28">
        <v>92.01</v>
      </c>
      <c r="V7" s="28">
        <v>92.01</v>
      </c>
      <c r="W7" s="28">
        <v>53.44</v>
      </c>
      <c r="X7" s="28">
        <v>46.73</v>
      </c>
      <c r="Y7" s="28">
        <v>41.55</v>
      </c>
      <c r="Z7" s="29"/>
      <c r="AA7" s="30">
        <v>60.45750000000001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987.26800000000003</v>
      </c>
      <c r="C17" s="67">
        <v>1000.896</v>
      </c>
      <c r="D17" s="67">
        <v>1014.085</v>
      </c>
      <c r="E17" s="67">
        <v>1003.269</v>
      </c>
      <c r="F17" s="67">
        <v>1010.646</v>
      </c>
      <c r="G17" s="67">
        <v>1009.775</v>
      </c>
      <c r="H17" s="67">
        <v>991.76700000000005</v>
      </c>
      <c r="I17" s="67">
        <v>974.33799999999997</v>
      </c>
      <c r="J17" s="67">
        <v>979.3</v>
      </c>
      <c r="K17" s="67">
        <v>979.93100000000004</v>
      </c>
      <c r="L17" s="67">
        <v>975.34</v>
      </c>
      <c r="M17" s="67">
        <v>973.14099999999996</v>
      </c>
      <c r="N17" s="67">
        <v>971.70600000000002</v>
      </c>
      <c r="O17" s="67">
        <v>971.27499999999998</v>
      </c>
      <c r="P17" s="67">
        <v>956.00199999999995</v>
      </c>
      <c r="Q17" s="67">
        <v>942.59500000000003</v>
      </c>
      <c r="R17" s="67">
        <v>949.99300000000005</v>
      </c>
      <c r="S17" s="67">
        <v>963.12099999999998</v>
      </c>
      <c r="T17" s="67">
        <v>971.35299999999995</v>
      </c>
      <c r="U17" s="67">
        <v>975.53800000000001</v>
      </c>
      <c r="V17" s="67">
        <v>978.50300000000004</v>
      </c>
      <c r="W17" s="67">
        <v>979.14300000000003</v>
      </c>
      <c r="X17" s="67">
        <v>960.76499999999999</v>
      </c>
      <c r="Y17" s="67">
        <v>962.14</v>
      </c>
      <c r="Z17" s="68"/>
      <c r="AA17" s="69">
        <f>SUM(B17:Z17)</f>
        <v>23481.889999999996</v>
      </c>
    </row>
    <row r="18" spans="1:27" ht="24.95" customHeight="1" x14ac:dyDescent="0.2">
      <c r="A18" s="70" t="s">
        <v>13</v>
      </c>
      <c r="B18" s="71">
        <v>954.52899999999977</v>
      </c>
      <c r="C18" s="72">
        <v>932.3119999999999</v>
      </c>
      <c r="D18" s="72">
        <v>912.6690000000001</v>
      </c>
      <c r="E18" s="72">
        <v>900.74899999999991</v>
      </c>
      <c r="F18" s="72">
        <v>890.86400000000003</v>
      </c>
      <c r="G18" s="72">
        <v>899.32000000000016</v>
      </c>
      <c r="H18" s="72">
        <v>953.57999999999993</v>
      </c>
      <c r="I18" s="72">
        <v>1033.5560000000003</v>
      </c>
      <c r="J18" s="72">
        <v>1082.1299999999999</v>
      </c>
      <c r="K18" s="72">
        <v>1107.8520000000001</v>
      </c>
      <c r="L18" s="72">
        <v>1117.212</v>
      </c>
      <c r="M18" s="72">
        <v>1115.454</v>
      </c>
      <c r="N18" s="72">
        <v>1092.7259999999999</v>
      </c>
      <c r="O18" s="72">
        <v>1042.96</v>
      </c>
      <c r="P18" s="72">
        <v>1028.309</v>
      </c>
      <c r="Q18" s="72">
        <v>1014.7770000000002</v>
      </c>
      <c r="R18" s="72">
        <v>1051.6200000000001</v>
      </c>
      <c r="S18" s="72">
        <v>1070.2450000000001</v>
      </c>
      <c r="T18" s="72">
        <v>1066.461</v>
      </c>
      <c r="U18" s="72">
        <v>1052.2509999999997</v>
      </c>
      <c r="V18" s="72">
        <v>1010.9059999999999</v>
      </c>
      <c r="W18" s="72">
        <v>940.24</v>
      </c>
      <c r="X18" s="72">
        <v>892.33299999999997</v>
      </c>
      <c r="Y18" s="72">
        <v>849.28800000000001</v>
      </c>
      <c r="Z18" s="73"/>
      <c r="AA18" s="74">
        <f>SUM(B18:Z18)</f>
        <v>24012.342999999997</v>
      </c>
    </row>
    <row r="19" spans="1:27" ht="24.95" customHeight="1" x14ac:dyDescent="0.2">
      <c r="A19" s="70" t="s">
        <v>14</v>
      </c>
      <c r="B19" s="75">
        <v>2863.6859999999997</v>
      </c>
      <c r="C19" s="76">
        <v>2756.3670000000006</v>
      </c>
      <c r="D19" s="76">
        <v>2652.0630000000001</v>
      </c>
      <c r="E19" s="76">
        <v>2583.9560000000001</v>
      </c>
      <c r="F19" s="76">
        <v>2610.1490000000003</v>
      </c>
      <c r="G19" s="76">
        <v>2782.1109999999999</v>
      </c>
      <c r="H19" s="76">
        <v>3039.5889999999999</v>
      </c>
      <c r="I19" s="76">
        <v>3480.8989999999999</v>
      </c>
      <c r="J19" s="76">
        <v>3901.634</v>
      </c>
      <c r="K19" s="76">
        <v>4158.7539999999999</v>
      </c>
      <c r="L19" s="76">
        <v>4272.2769999999991</v>
      </c>
      <c r="M19" s="76">
        <v>4341.0929999999998</v>
      </c>
      <c r="N19" s="76">
        <v>4322.237000000001</v>
      </c>
      <c r="O19" s="76">
        <v>4087.0070000000005</v>
      </c>
      <c r="P19" s="76">
        <v>4143.9319999999998</v>
      </c>
      <c r="Q19" s="76">
        <v>4180.7269999999999</v>
      </c>
      <c r="R19" s="76">
        <v>4532.7779999999993</v>
      </c>
      <c r="S19" s="76">
        <v>4811.5500000000011</v>
      </c>
      <c r="T19" s="76">
        <v>4784.043999999999</v>
      </c>
      <c r="U19" s="76">
        <v>4734.1669999999995</v>
      </c>
      <c r="V19" s="76">
        <v>4451.0899999999992</v>
      </c>
      <c r="W19" s="76">
        <v>3993.7029999999995</v>
      </c>
      <c r="X19" s="76">
        <v>3629.7229999999995</v>
      </c>
      <c r="Y19" s="76">
        <v>3239.5780000000004</v>
      </c>
      <c r="Z19" s="73"/>
      <c r="AA19" s="74">
        <f>SUM(B19:Z19)</f>
        <v>90353.113999999987</v>
      </c>
    </row>
    <row r="20" spans="1:27" ht="24.95" customHeight="1" x14ac:dyDescent="0.2">
      <c r="A20" s="77" t="s">
        <v>15</v>
      </c>
      <c r="B20" s="76">
        <v>235</v>
      </c>
      <c r="C20" s="76">
        <v>235</v>
      </c>
      <c r="D20" s="76">
        <v>235</v>
      </c>
      <c r="E20" s="76">
        <v>235</v>
      </c>
      <c r="F20" s="76">
        <v>235</v>
      </c>
      <c r="G20" s="76">
        <v>235</v>
      </c>
      <c r="H20" s="76">
        <v>125</v>
      </c>
      <c r="I20" s="76">
        <v>125</v>
      </c>
      <c r="J20" s="76">
        <v>125</v>
      </c>
      <c r="K20" s="76">
        <v>125</v>
      </c>
      <c r="L20" s="76">
        <v>125</v>
      </c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>
        <v>125</v>
      </c>
      <c r="X20" s="76">
        <v>125</v>
      </c>
      <c r="Y20" s="76"/>
      <c r="Z20" s="78"/>
      <c r="AA20" s="79">
        <f>SUM(B20:Z20)</f>
        <v>2285</v>
      </c>
    </row>
    <row r="21" spans="1:27" ht="24.95" customHeight="1" x14ac:dyDescent="0.2">
      <c r="A21" s="80" t="s">
        <v>16</v>
      </c>
      <c r="B21" s="72">
        <v>126</v>
      </c>
      <c r="C21" s="72">
        <v>127</v>
      </c>
      <c r="D21" s="72">
        <v>123</v>
      </c>
      <c r="E21" s="72">
        <v>120</v>
      </c>
      <c r="F21" s="72">
        <v>121.5</v>
      </c>
      <c r="G21" s="72">
        <v>126.5</v>
      </c>
      <c r="H21" s="72">
        <v>124.5</v>
      </c>
      <c r="I21" s="72">
        <v>129.5</v>
      </c>
      <c r="J21" s="72">
        <v>127.5</v>
      </c>
      <c r="K21" s="72">
        <v>128</v>
      </c>
      <c r="L21" s="72">
        <v>127</v>
      </c>
      <c r="M21" s="72">
        <v>128.5</v>
      </c>
      <c r="N21" s="72">
        <v>130</v>
      </c>
      <c r="O21" s="72">
        <v>128</v>
      </c>
      <c r="P21" s="72">
        <v>142.5</v>
      </c>
      <c r="Q21" s="72">
        <v>153.5</v>
      </c>
      <c r="R21" s="72">
        <v>164</v>
      </c>
      <c r="S21" s="72">
        <v>178</v>
      </c>
      <c r="T21" s="72">
        <v>176.5</v>
      </c>
      <c r="U21" s="72">
        <v>171.5</v>
      </c>
      <c r="V21" s="72">
        <v>160</v>
      </c>
      <c r="W21" s="72">
        <v>148.5</v>
      </c>
      <c r="X21" s="72">
        <v>134.5</v>
      </c>
      <c r="Y21" s="72">
        <v>129.5</v>
      </c>
      <c r="Z21" s="72"/>
      <c r="AA21" s="74">
        <f>SUM(B21:Z21)</f>
        <v>3325.5</v>
      </c>
    </row>
    <row r="22" spans="1:27" ht="30" customHeight="1" thickBot="1" x14ac:dyDescent="0.25">
      <c r="A22" s="81" t="s">
        <v>17</v>
      </c>
      <c r="B22" s="82">
        <f t="shared" ref="B22:AA22" si="1">SUM(B17:B21)</f>
        <v>5166.4829999999993</v>
      </c>
      <c r="C22" s="83">
        <f t="shared" si="1"/>
        <v>5051.5750000000007</v>
      </c>
      <c r="D22" s="83">
        <f t="shared" si="1"/>
        <v>4936.817</v>
      </c>
      <c r="E22" s="83">
        <f t="shared" si="1"/>
        <v>4842.9740000000002</v>
      </c>
      <c r="F22" s="83">
        <f t="shared" si="1"/>
        <v>4868.1590000000006</v>
      </c>
      <c r="G22" s="83">
        <f t="shared" si="1"/>
        <v>5052.7060000000001</v>
      </c>
      <c r="H22" s="83">
        <f t="shared" si="1"/>
        <v>5234.4359999999997</v>
      </c>
      <c r="I22" s="83">
        <f t="shared" si="1"/>
        <v>5743.2929999999997</v>
      </c>
      <c r="J22" s="83">
        <f t="shared" si="1"/>
        <v>6215.5640000000003</v>
      </c>
      <c r="K22" s="83">
        <f t="shared" si="1"/>
        <v>6499.5370000000003</v>
      </c>
      <c r="L22" s="83">
        <f t="shared" si="1"/>
        <v>6616.8289999999997</v>
      </c>
      <c r="M22" s="83">
        <f t="shared" si="1"/>
        <v>6558.1880000000001</v>
      </c>
      <c r="N22" s="83">
        <f t="shared" si="1"/>
        <v>6516.6690000000008</v>
      </c>
      <c r="O22" s="83">
        <f t="shared" si="1"/>
        <v>6229.2420000000002</v>
      </c>
      <c r="P22" s="83">
        <f t="shared" si="1"/>
        <v>6270.7429999999995</v>
      </c>
      <c r="Q22" s="83">
        <f t="shared" si="1"/>
        <v>6291.5990000000002</v>
      </c>
      <c r="R22" s="83">
        <f t="shared" si="1"/>
        <v>6698.3909999999996</v>
      </c>
      <c r="S22" s="83">
        <f t="shared" si="1"/>
        <v>7022.9160000000011</v>
      </c>
      <c r="T22" s="83">
        <f t="shared" si="1"/>
        <v>6998.3579999999984</v>
      </c>
      <c r="U22" s="83">
        <f t="shared" si="1"/>
        <v>6933.4559999999992</v>
      </c>
      <c r="V22" s="83">
        <f t="shared" si="1"/>
        <v>6600.4989999999998</v>
      </c>
      <c r="W22" s="83">
        <f t="shared" si="1"/>
        <v>6186.5859999999993</v>
      </c>
      <c r="X22" s="83">
        <f t="shared" si="1"/>
        <v>5742.3209999999999</v>
      </c>
      <c r="Y22" s="83">
        <f t="shared" si="1"/>
        <v>5180.5060000000003</v>
      </c>
      <c r="Z22" s="84">
        <f t="shared" si="1"/>
        <v>0</v>
      </c>
      <c r="AA22" s="85">
        <f t="shared" si="1"/>
        <v>143457.84699999998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687</v>
      </c>
      <c r="C25" s="67">
        <v>688</v>
      </c>
      <c r="D25" s="67">
        <v>684</v>
      </c>
      <c r="E25" s="67">
        <v>681</v>
      </c>
      <c r="F25" s="67">
        <v>684.5</v>
      </c>
      <c r="G25" s="67">
        <v>689.5</v>
      </c>
      <c r="H25" s="67">
        <v>678.5</v>
      </c>
      <c r="I25" s="67">
        <v>732.5</v>
      </c>
      <c r="J25" s="67">
        <v>731.5</v>
      </c>
      <c r="K25" s="67">
        <v>731</v>
      </c>
      <c r="L25" s="67">
        <v>734</v>
      </c>
      <c r="M25" s="67">
        <v>729.5</v>
      </c>
      <c r="N25" s="67">
        <v>731</v>
      </c>
      <c r="O25" s="67">
        <v>729</v>
      </c>
      <c r="P25" s="67">
        <v>743.5</v>
      </c>
      <c r="Q25" s="67">
        <v>755.5</v>
      </c>
      <c r="R25" s="67">
        <v>749</v>
      </c>
      <c r="S25" s="67">
        <v>763</v>
      </c>
      <c r="T25" s="67">
        <v>761.5</v>
      </c>
      <c r="U25" s="67">
        <v>761.5</v>
      </c>
      <c r="V25" s="67">
        <v>761</v>
      </c>
      <c r="W25" s="67">
        <v>749.5</v>
      </c>
      <c r="X25" s="67">
        <v>730.5</v>
      </c>
      <c r="Y25" s="67">
        <v>676.5</v>
      </c>
      <c r="Z25" s="68"/>
      <c r="AA25" s="69">
        <f>SUM(B25:Z25)</f>
        <v>17362.5</v>
      </c>
    </row>
    <row r="26" spans="1:27" ht="24.95" customHeight="1" x14ac:dyDescent="0.2">
      <c r="A26" s="70" t="s">
        <v>20</v>
      </c>
      <c r="B26" s="71">
        <v>4653.4830000000002</v>
      </c>
      <c r="C26" s="72">
        <v>4614.7640000000001</v>
      </c>
      <c r="D26" s="72">
        <v>4529.817</v>
      </c>
      <c r="E26" s="72">
        <v>4450.9740000000002</v>
      </c>
      <c r="F26" s="72">
        <v>4435.6049999999996</v>
      </c>
      <c r="G26" s="72">
        <v>4474.2060000000001</v>
      </c>
      <c r="H26" s="72">
        <v>4775.3010000000004</v>
      </c>
      <c r="I26" s="72">
        <v>5379.42</v>
      </c>
      <c r="J26" s="72">
        <v>5879.0640000000003</v>
      </c>
      <c r="K26" s="72">
        <v>6126.5370000000003</v>
      </c>
      <c r="L26" s="72">
        <v>6242.8289999999997</v>
      </c>
      <c r="M26" s="72">
        <v>6189.6880000000001</v>
      </c>
      <c r="N26" s="72">
        <v>6127.6689999999999</v>
      </c>
      <c r="O26" s="72">
        <v>5838.2420000000002</v>
      </c>
      <c r="P26" s="72">
        <v>5889.2430000000004</v>
      </c>
      <c r="Q26" s="72">
        <v>5893.0990000000002</v>
      </c>
      <c r="R26" s="72">
        <v>6239.3909999999996</v>
      </c>
      <c r="S26" s="72">
        <v>6556.9160000000002</v>
      </c>
      <c r="T26" s="72">
        <v>6536.8580000000002</v>
      </c>
      <c r="U26" s="72">
        <v>6476.9560000000001</v>
      </c>
      <c r="V26" s="72">
        <v>6170.4989999999998</v>
      </c>
      <c r="W26" s="72">
        <v>5753.0860000000002</v>
      </c>
      <c r="X26" s="72">
        <v>5432.8209999999999</v>
      </c>
      <c r="Y26" s="72">
        <v>4952.0060000000003</v>
      </c>
      <c r="Z26" s="73"/>
      <c r="AA26" s="74">
        <f>SUM(B26:Z26)</f>
        <v>133618.47399999999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5340.4830000000002</v>
      </c>
      <c r="C28" s="57">
        <f t="shared" si="2"/>
        <v>5302.7640000000001</v>
      </c>
      <c r="D28" s="57">
        <f t="shared" si="2"/>
        <v>5213.817</v>
      </c>
      <c r="E28" s="57">
        <f t="shared" si="2"/>
        <v>5131.9740000000002</v>
      </c>
      <c r="F28" s="57">
        <f t="shared" si="2"/>
        <v>5120.1049999999996</v>
      </c>
      <c r="G28" s="57">
        <f t="shared" si="2"/>
        <v>5163.7060000000001</v>
      </c>
      <c r="H28" s="57">
        <f t="shared" si="2"/>
        <v>5453.8010000000004</v>
      </c>
      <c r="I28" s="57">
        <f t="shared" si="2"/>
        <v>6111.92</v>
      </c>
      <c r="J28" s="57">
        <f t="shared" si="2"/>
        <v>6610.5640000000003</v>
      </c>
      <c r="K28" s="57">
        <f t="shared" si="2"/>
        <v>6857.5370000000003</v>
      </c>
      <c r="L28" s="57">
        <f t="shared" si="2"/>
        <v>6976.8289999999997</v>
      </c>
      <c r="M28" s="57">
        <f t="shared" si="2"/>
        <v>6919.1880000000001</v>
      </c>
      <c r="N28" s="57">
        <f t="shared" si="2"/>
        <v>6858.6689999999999</v>
      </c>
      <c r="O28" s="57">
        <f t="shared" si="2"/>
        <v>6567.2420000000002</v>
      </c>
      <c r="P28" s="57">
        <f t="shared" si="2"/>
        <v>6632.7430000000004</v>
      </c>
      <c r="Q28" s="57">
        <f t="shared" si="2"/>
        <v>6648.5990000000002</v>
      </c>
      <c r="R28" s="57">
        <f t="shared" si="2"/>
        <v>6988.3909999999996</v>
      </c>
      <c r="S28" s="57">
        <f t="shared" si="2"/>
        <v>7319.9160000000002</v>
      </c>
      <c r="T28" s="57">
        <f t="shared" si="2"/>
        <v>7298.3580000000002</v>
      </c>
      <c r="U28" s="57">
        <f t="shared" si="2"/>
        <v>7238.4560000000001</v>
      </c>
      <c r="V28" s="57">
        <f t="shared" si="2"/>
        <v>6931.4989999999998</v>
      </c>
      <c r="W28" s="57">
        <f t="shared" si="2"/>
        <v>6502.5860000000002</v>
      </c>
      <c r="X28" s="57">
        <f t="shared" si="2"/>
        <v>6163.3209999999999</v>
      </c>
      <c r="Y28" s="57">
        <f t="shared" si="2"/>
        <v>5628.5060000000003</v>
      </c>
      <c r="Z28" s="58">
        <f t="shared" si="2"/>
        <v>0</v>
      </c>
      <c r="AA28" s="59">
        <f t="shared" si="2"/>
        <v>150980.97399999999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7</v>
      </c>
      <c r="C31" s="90">
        <v>7</v>
      </c>
      <c r="D31" s="90">
        <v>7</v>
      </c>
      <c r="E31" s="90">
        <v>7</v>
      </c>
      <c r="F31" s="90">
        <v>7</v>
      </c>
      <c r="G31" s="90">
        <v>7</v>
      </c>
      <c r="H31" s="90">
        <v>31.457999999999998</v>
      </c>
      <c r="I31" s="90">
        <v>218</v>
      </c>
      <c r="J31" s="90">
        <v>219</v>
      </c>
      <c r="K31" s="90">
        <v>212</v>
      </c>
      <c r="L31" s="90">
        <v>213</v>
      </c>
      <c r="M31" s="90">
        <v>213</v>
      </c>
      <c r="N31" s="90">
        <v>214</v>
      </c>
      <c r="O31" s="90">
        <v>213</v>
      </c>
      <c r="P31" s="90">
        <v>211</v>
      </c>
      <c r="Q31" s="90">
        <v>204</v>
      </c>
      <c r="R31" s="90">
        <v>142</v>
      </c>
      <c r="S31" s="90">
        <v>144</v>
      </c>
      <c r="T31" s="90">
        <v>152</v>
      </c>
      <c r="U31" s="90">
        <v>163</v>
      </c>
      <c r="V31" s="90">
        <v>210</v>
      </c>
      <c r="W31" s="90">
        <v>208</v>
      </c>
      <c r="X31" s="90">
        <v>203</v>
      </c>
      <c r="Y31" s="90">
        <v>13</v>
      </c>
      <c r="Z31" s="91"/>
      <c r="AA31" s="69">
        <f t="shared" ref="AA31:AA36" si="3">SUM(B31:Z31)</f>
        <v>3225.4580000000001</v>
      </c>
    </row>
    <row r="32" spans="1:27" ht="24.95" customHeight="1" x14ac:dyDescent="0.2">
      <c r="A32" s="92" t="s">
        <v>37</v>
      </c>
      <c r="B32" s="93">
        <v>44</v>
      </c>
      <c r="C32" s="94">
        <v>83.88300000000001</v>
      </c>
      <c r="D32" s="94">
        <v>136</v>
      </c>
      <c r="E32" s="94">
        <v>128</v>
      </c>
      <c r="F32" s="94">
        <v>107.473</v>
      </c>
      <c r="G32" s="94">
        <v>43</v>
      </c>
      <c r="H32" s="94">
        <v>80.968999999999994</v>
      </c>
      <c r="I32" s="94">
        <v>86</v>
      </c>
      <c r="J32" s="94">
        <v>169</v>
      </c>
      <c r="K32" s="94">
        <v>140</v>
      </c>
      <c r="L32" s="94">
        <v>141</v>
      </c>
      <c r="M32" s="94">
        <v>148</v>
      </c>
      <c r="N32" s="94">
        <v>128</v>
      </c>
      <c r="O32" s="94">
        <v>125</v>
      </c>
      <c r="P32" s="94">
        <v>151</v>
      </c>
      <c r="Q32" s="94">
        <v>153</v>
      </c>
      <c r="R32" s="94">
        <v>148</v>
      </c>
      <c r="S32" s="94">
        <v>153</v>
      </c>
      <c r="T32" s="94">
        <v>148</v>
      </c>
      <c r="U32" s="94">
        <v>142</v>
      </c>
      <c r="V32" s="94">
        <v>121</v>
      </c>
      <c r="W32" s="94">
        <v>108</v>
      </c>
      <c r="X32" s="94">
        <v>125</v>
      </c>
      <c r="Y32" s="94">
        <v>164</v>
      </c>
      <c r="Z32" s="95"/>
      <c r="AA32" s="74">
        <f t="shared" si="3"/>
        <v>2973.3249999999998</v>
      </c>
    </row>
    <row r="33" spans="1:27" ht="24.95" customHeight="1" x14ac:dyDescent="0.2">
      <c r="A33" s="92" t="s">
        <v>38</v>
      </c>
      <c r="B33" s="93">
        <v>7</v>
      </c>
      <c r="C33" s="94">
        <v>33.305999999999997</v>
      </c>
      <c r="D33" s="94">
        <v>87</v>
      </c>
      <c r="E33" s="94">
        <v>107</v>
      </c>
      <c r="F33" s="94">
        <v>90.472999999999999</v>
      </c>
      <c r="G33" s="94">
        <v>9</v>
      </c>
      <c r="H33" s="94">
        <v>74.938000000000002</v>
      </c>
      <c r="I33" s="94">
        <v>9</v>
      </c>
      <c r="J33" s="94">
        <v>7</v>
      </c>
      <c r="K33" s="94">
        <v>6</v>
      </c>
      <c r="L33" s="94">
        <v>6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>
        <v>20</v>
      </c>
      <c r="Y33" s="94">
        <v>96</v>
      </c>
      <c r="Z33" s="95"/>
      <c r="AA33" s="74">
        <f t="shared" si="3"/>
        <v>552.71699999999998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116</v>
      </c>
      <c r="C35" s="94">
        <v>127</v>
      </c>
      <c r="D35" s="94">
        <v>47</v>
      </c>
      <c r="E35" s="94">
        <v>47</v>
      </c>
      <c r="F35" s="94">
        <v>47</v>
      </c>
      <c r="G35" s="94">
        <v>52</v>
      </c>
      <c r="H35" s="94">
        <v>32</v>
      </c>
      <c r="I35" s="94">
        <v>55.627000000000002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>
        <v>73</v>
      </c>
      <c r="Y35" s="94">
        <v>175</v>
      </c>
      <c r="Z35" s="95"/>
      <c r="AA35" s="74">
        <f t="shared" si="3"/>
        <v>771.62699999999995</v>
      </c>
    </row>
    <row r="36" spans="1:27" ht="30" customHeight="1" thickBot="1" x14ac:dyDescent="0.25">
      <c r="A36" s="81" t="s">
        <v>41</v>
      </c>
      <c r="B36" s="82">
        <f>SUM(B31:B35)</f>
        <v>174</v>
      </c>
      <c r="C36" s="83">
        <f t="shared" ref="C36:Z36" si="4">SUM(C31:C35)</f>
        <v>251.18900000000002</v>
      </c>
      <c r="D36" s="83">
        <f t="shared" si="4"/>
        <v>277</v>
      </c>
      <c r="E36" s="83">
        <f t="shared" si="4"/>
        <v>289</v>
      </c>
      <c r="F36" s="83">
        <f t="shared" si="4"/>
        <v>251.946</v>
      </c>
      <c r="G36" s="83">
        <f t="shared" si="4"/>
        <v>111</v>
      </c>
      <c r="H36" s="83">
        <f t="shared" si="4"/>
        <v>219.36500000000001</v>
      </c>
      <c r="I36" s="83">
        <f t="shared" si="4"/>
        <v>368.62700000000001</v>
      </c>
      <c r="J36" s="83">
        <f t="shared" si="4"/>
        <v>395</v>
      </c>
      <c r="K36" s="83">
        <f t="shared" si="4"/>
        <v>358</v>
      </c>
      <c r="L36" s="83">
        <f t="shared" si="4"/>
        <v>360</v>
      </c>
      <c r="M36" s="83">
        <f t="shared" si="4"/>
        <v>361</v>
      </c>
      <c r="N36" s="83">
        <f t="shared" si="4"/>
        <v>342</v>
      </c>
      <c r="O36" s="83">
        <f t="shared" si="4"/>
        <v>338</v>
      </c>
      <c r="P36" s="83">
        <f t="shared" si="4"/>
        <v>362</v>
      </c>
      <c r="Q36" s="83">
        <f t="shared" si="4"/>
        <v>357</v>
      </c>
      <c r="R36" s="83">
        <f t="shared" si="4"/>
        <v>290</v>
      </c>
      <c r="S36" s="83">
        <f t="shared" si="4"/>
        <v>297</v>
      </c>
      <c r="T36" s="83">
        <f t="shared" si="4"/>
        <v>300</v>
      </c>
      <c r="U36" s="83">
        <f t="shared" si="4"/>
        <v>305</v>
      </c>
      <c r="V36" s="83">
        <f t="shared" si="4"/>
        <v>331</v>
      </c>
      <c r="W36" s="83">
        <f t="shared" si="4"/>
        <v>316</v>
      </c>
      <c r="X36" s="83">
        <f t="shared" si="4"/>
        <v>421</v>
      </c>
      <c r="Y36" s="83">
        <f t="shared" si="4"/>
        <v>448</v>
      </c>
      <c r="Z36" s="84">
        <f t="shared" si="4"/>
        <v>0</v>
      </c>
      <c r="AA36" s="85">
        <f t="shared" si="3"/>
        <v>7523.1270000000004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5340.4829999999993</v>
      </c>
      <c r="C47" s="83">
        <f t="shared" ref="C47:Z47" si="8">SUM(C10:C13)+C22+C36</f>
        <v>5302.764000000001</v>
      </c>
      <c r="D47" s="83">
        <f t="shared" si="8"/>
        <v>5213.817</v>
      </c>
      <c r="E47" s="83">
        <f t="shared" si="8"/>
        <v>5131.9740000000002</v>
      </c>
      <c r="F47" s="83">
        <f t="shared" si="8"/>
        <v>5120.1050000000005</v>
      </c>
      <c r="G47" s="83">
        <f t="shared" si="8"/>
        <v>5163.7060000000001</v>
      </c>
      <c r="H47" s="83">
        <f t="shared" si="8"/>
        <v>5453.8009999999995</v>
      </c>
      <c r="I47" s="83">
        <f t="shared" si="8"/>
        <v>6111.92</v>
      </c>
      <c r="J47" s="83">
        <f t="shared" si="8"/>
        <v>6610.5640000000003</v>
      </c>
      <c r="K47" s="83">
        <f t="shared" si="8"/>
        <v>6857.5370000000003</v>
      </c>
      <c r="L47" s="83">
        <f t="shared" si="8"/>
        <v>6976.8289999999997</v>
      </c>
      <c r="M47" s="83">
        <f t="shared" si="8"/>
        <v>6919.1880000000001</v>
      </c>
      <c r="N47" s="83">
        <f t="shared" si="8"/>
        <v>6858.6690000000008</v>
      </c>
      <c r="O47" s="83">
        <f t="shared" si="8"/>
        <v>6567.2420000000002</v>
      </c>
      <c r="P47" s="83">
        <f t="shared" si="8"/>
        <v>6632.7429999999995</v>
      </c>
      <c r="Q47" s="83">
        <f t="shared" si="8"/>
        <v>6648.5990000000002</v>
      </c>
      <c r="R47" s="83">
        <f t="shared" si="8"/>
        <v>6988.3909999999996</v>
      </c>
      <c r="S47" s="83">
        <f t="shared" si="8"/>
        <v>7319.9160000000011</v>
      </c>
      <c r="T47" s="83">
        <f t="shared" si="8"/>
        <v>7298.3579999999984</v>
      </c>
      <c r="U47" s="83">
        <f t="shared" si="8"/>
        <v>7238.4559999999992</v>
      </c>
      <c r="V47" s="83">
        <f t="shared" si="8"/>
        <v>6931.4989999999998</v>
      </c>
      <c r="W47" s="83">
        <f t="shared" si="8"/>
        <v>6502.5859999999993</v>
      </c>
      <c r="X47" s="83">
        <f t="shared" si="8"/>
        <v>6163.3209999999999</v>
      </c>
      <c r="Y47" s="83">
        <f t="shared" si="8"/>
        <v>5628.5060000000003</v>
      </c>
      <c r="Z47" s="84">
        <f t="shared" si="8"/>
        <v>0</v>
      </c>
      <c r="AA47" s="100">
        <f>SUM(B47:Z47)</f>
        <v>150980.97399999999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44.85</v>
      </c>
      <c r="C7" s="112">
        <v>42.69</v>
      </c>
      <c r="D7" s="112">
        <v>41.25</v>
      </c>
      <c r="E7" s="112">
        <v>39</v>
      </c>
      <c r="F7" s="112">
        <v>39.020000000000003</v>
      </c>
      <c r="G7" s="112">
        <v>41.25</v>
      </c>
      <c r="H7" s="112">
        <v>43.03</v>
      </c>
      <c r="I7" s="112">
        <v>50.58</v>
      </c>
      <c r="J7" s="112">
        <v>65.459999999999994</v>
      </c>
      <c r="K7" s="112">
        <v>65.17</v>
      </c>
      <c r="L7" s="112">
        <v>60.68</v>
      </c>
      <c r="M7" s="112">
        <v>58.36</v>
      </c>
      <c r="N7" s="112">
        <v>57.79</v>
      </c>
      <c r="O7" s="112">
        <v>55.76</v>
      </c>
      <c r="P7" s="112">
        <v>63.66</v>
      </c>
      <c r="Q7" s="112">
        <v>88.19</v>
      </c>
      <c r="R7" s="112">
        <v>88.19</v>
      </c>
      <c r="S7" s="112">
        <v>90.92</v>
      </c>
      <c r="T7" s="112">
        <v>89.39</v>
      </c>
      <c r="U7" s="112">
        <v>92.01</v>
      </c>
      <c r="V7" s="112">
        <v>92.01</v>
      </c>
      <c r="W7" s="112">
        <v>53.44</v>
      </c>
      <c r="X7" s="112">
        <v>46.73</v>
      </c>
      <c r="Y7" s="112">
        <v>41.55</v>
      </c>
      <c r="Z7" s="113"/>
      <c r="AA7" s="114">
        <v>60.45750000000001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2020-12-04T12:15:55Z</dcterms:created>
  <dcterms:modified xsi:type="dcterms:W3CDTF">2020-12-04T12:15:56Z</dcterms:modified>
</cp:coreProperties>
</file>