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[1]SPOT_Orders_OverView_01!$A$46:$A$83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<sst xmlns="http://schemas.openxmlformats.org/spreadsheetml/2006/main" count="74" uniqueCount="41">
  <si>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03/12/2020 14:29:37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</si>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</sst>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1355</c:v>
                </c:pt>
                <c:pt idx="1">
                  <c:v>1355</c:v>
                </c:pt>
                <c:pt idx="2">
                  <c:v>1355</c:v>
                </c:pt>
                <c:pt idx="3">
                  <c:v>1355</c:v>
                </c:pt>
                <c:pt idx="4">
                  <c:v>1355</c:v>
                </c:pt>
                <c:pt idx="5">
                  <c:v>1355</c:v>
                </c:pt>
                <c:pt idx="6">
                  <c:v>1355</c:v>
                </c:pt>
                <c:pt idx="7">
                  <c:v>1355</c:v>
                </c:pt>
                <c:pt idx="8">
                  <c:v>1223.7649999999999</c:v>
                </c:pt>
                <c:pt idx="9">
                  <c:v>1272.6770000000001</c:v>
                </c:pt>
                <c:pt idx="10">
                  <c:v>1349.546</c:v>
                </c:pt>
                <c:pt idx="11">
                  <c:v>1572.482</c:v>
                </c:pt>
                <c:pt idx="12">
                  <c:v>1431</c:v>
                </c:pt>
                <c:pt idx="13">
                  <c:v>1500.088</c:v>
                </c:pt>
                <c:pt idx="14">
                  <c:v>1595</c:v>
                </c:pt>
                <c:pt idx="15">
                  <c:v>1595</c:v>
                </c:pt>
                <c:pt idx="16">
                  <c:v>1595</c:v>
                </c:pt>
                <c:pt idx="17">
                  <c:v>1595</c:v>
                </c:pt>
                <c:pt idx="18">
                  <c:v>1595</c:v>
                </c:pt>
                <c:pt idx="19">
                  <c:v>1595</c:v>
                </c:pt>
                <c:pt idx="20">
                  <c:v>1595</c:v>
                </c:pt>
                <c:pt idx="21">
                  <c:v>1366</c:v>
                </c:pt>
                <c:pt idx="22">
                  <c:v>1211</c:v>
                </c:pt>
                <c:pt idx="23">
                  <c:v>1211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2123.9</c:v>
                </c:pt>
                <c:pt idx="1">
                  <c:v>2143.9</c:v>
                </c:pt>
                <c:pt idx="2">
                  <c:v>2143.9</c:v>
                </c:pt>
                <c:pt idx="3">
                  <c:v>2143.9</c:v>
                </c:pt>
                <c:pt idx="4">
                  <c:v>2143.9</c:v>
                </c:pt>
                <c:pt idx="5">
                  <c:v>2142.9</c:v>
                </c:pt>
                <c:pt idx="6">
                  <c:v>2305.1979999999999</c:v>
                </c:pt>
                <c:pt idx="7">
                  <c:v>2790.9479999999999</c:v>
                </c:pt>
                <c:pt idx="8">
                  <c:v>2860.4629999999997</c:v>
                </c:pt>
                <c:pt idx="9">
                  <c:v>2881.3449999999998</c:v>
                </c:pt>
                <c:pt idx="10">
                  <c:v>2889.2829999999999</c:v>
                </c:pt>
                <c:pt idx="11">
                  <c:v>2887.375</c:v>
                </c:pt>
                <c:pt idx="12">
                  <c:v>2902.873</c:v>
                </c:pt>
                <c:pt idx="13">
                  <c:v>2895.098</c:v>
                </c:pt>
                <c:pt idx="14">
                  <c:v>3041.0140000000001</c:v>
                </c:pt>
                <c:pt idx="15">
                  <c:v>3103.4870000000001</c:v>
                </c:pt>
                <c:pt idx="16">
                  <c:v>3278.4639999999999</c:v>
                </c:pt>
                <c:pt idx="17">
                  <c:v>3172.0129999999999</c:v>
                </c:pt>
                <c:pt idx="18">
                  <c:v>2947.027</c:v>
                </c:pt>
                <c:pt idx="19">
                  <c:v>3208.482</c:v>
                </c:pt>
                <c:pt idx="20">
                  <c:v>3017.4830000000002</c:v>
                </c:pt>
                <c:pt idx="21">
                  <c:v>3074.63</c:v>
                </c:pt>
                <c:pt idx="22">
                  <c:v>2882.3519999999999</c:v>
                </c:pt>
                <c:pt idx="23">
                  <c:v>2384.9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721</c:v>
                </c:pt>
                <c:pt idx="1">
                  <c:v>602.04499999999996</c:v>
                </c:pt>
                <c:pt idx="2">
                  <c:v>604</c:v>
                </c:pt>
                <c:pt idx="3">
                  <c:v>616</c:v>
                </c:pt>
                <c:pt idx="4">
                  <c:v>613</c:v>
                </c:pt>
                <c:pt idx="5">
                  <c:v>624</c:v>
                </c:pt>
                <c:pt idx="6">
                  <c:v>793.36799999999994</c:v>
                </c:pt>
                <c:pt idx="7">
                  <c:v>1068</c:v>
                </c:pt>
                <c:pt idx="8">
                  <c:v>1392</c:v>
                </c:pt>
                <c:pt idx="9">
                  <c:v>1362</c:v>
                </c:pt>
                <c:pt idx="10">
                  <c:v>1333</c:v>
                </c:pt>
                <c:pt idx="11">
                  <c:v>1170</c:v>
                </c:pt>
                <c:pt idx="12">
                  <c:v>1259.4769999999999</c:v>
                </c:pt>
                <c:pt idx="13">
                  <c:v>1228</c:v>
                </c:pt>
                <c:pt idx="14">
                  <c:v>1242</c:v>
                </c:pt>
                <c:pt idx="15">
                  <c:v>1337</c:v>
                </c:pt>
                <c:pt idx="16">
                  <c:v>1527</c:v>
                </c:pt>
                <c:pt idx="17">
                  <c:v>1508</c:v>
                </c:pt>
                <c:pt idx="18">
                  <c:v>1498</c:v>
                </c:pt>
                <c:pt idx="19">
                  <c:v>1530</c:v>
                </c:pt>
                <c:pt idx="20">
                  <c:v>1568</c:v>
                </c:pt>
                <c:pt idx="21">
                  <c:v>1445</c:v>
                </c:pt>
                <c:pt idx="22">
                  <c:v>1418.374</c:v>
                </c:pt>
                <c:pt idx="23">
                  <c:v>1374.0439999999999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1254.6290000000001</c:v>
                </c:pt>
                <c:pt idx="1">
                  <c:v>1270.0430000000001</c:v>
                </c:pt>
                <c:pt idx="2">
                  <c:v>1296.354</c:v>
                </c:pt>
                <c:pt idx="3">
                  <c:v>1311.1829999999998</c:v>
                </c:pt>
                <c:pt idx="4">
                  <c:v>1360.204</c:v>
                </c:pt>
                <c:pt idx="5">
                  <c:v>1429.0519999999997</c:v>
                </c:pt>
                <c:pt idx="6">
                  <c:v>1473.4539999999997</c:v>
                </c:pt>
                <c:pt idx="7">
                  <c:v>1586.8429999999998</c:v>
                </c:pt>
                <c:pt idx="8">
                  <c:v>1750.2470000000003</c:v>
                </c:pt>
                <c:pt idx="9">
                  <c:v>1917.5360000000001</c:v>
                </c:pt>
                <c:pt idx="10">
                  <c:v>1997.0819999999997</c:v>
                </c:pt>
                <c:pt idx="11">
                  <c:v>1986.6039999999996</c:v>
                </c:pt>
                <c:pt idx="12">
                  <c:v>1926.9989999999998</c:v>
                </c:pt>
                <c:pt idx="13">
                  <c:v>1745.6889999999996</c:v>
                </c:pt>
                <c:pt idx="14">
                  <c:v>1476.8779999999997</c:v>
                </c:pt>
                <c:pt idx="15">
                  <c:v>1181.827</c:v>
                </c:pt>
                <c:pt idx="16">
                  <c:v>1003.023</c:v>
                </c:pt>
                <c:pt idx="17">
                  <c:v>910.05499999999995</c:v>
                </c:pt>
                <c:pt idx="18">
                  <c:v>829.51700000000005</c:v>
                </c:pt>
                <c:pt idx="19">
                  <c:v>783.36500000000012</c:v>
                </c:pt>
                <c:pt idx="20">
                  <c:v>746.27799999999991</c:v>
                </c:pt>
                <c:pt idx="21">
                  <c:v>703.45500000000004</c:v>
                </c:pt>
                <c:pt idx="22">
                  <c:v>670.23900000000003</c:v>
                </c:pt>
                <c:pt idx="23">
                  <c:v>634.84299999999996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68</c:v>
                </c:pt>
                <c:pt idx="8">
                  <c:v>159</c:v>
                </c:pt>
                <c:pt idx="9">
                  <c:v>99</c:v>
                </c:pt>
                <c:pt idx="10">
                  <c:v>69</c:v>
                </c:pt>
                <c:pt idx="11">
                  <c:v>66</c:v>
                </c:pt>
                <c:pt idx="12">
                  <c:v>127</c:v>
                </c:pt>
                <c:pt idx="13">
                  <c:v>61</c:v>
                </c:pt>
                <c:pt idx="15">
                  <c:v>90</c:v>
                </c:pt>
                <c:pt idx="16">
                  <c:v>134</c:v>
                </c:pt>
                <c:pt idx="17">
                  <c:v>615</c:v>
                </c:pt>
                <c:pt idx="18">
                  <c:v>871</c:v>
                </c:pt>
                <c:pt idx="19">
                  <c:v>420</c:v>
                </c:pt>
                <c:pt idx="20">
                  <c:v>116</c:v>
                </c:pt>
                <c:pt idx="21">
                  <c:v>71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243880"/>
        <c:axId val="336244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5454.5290000000005</c:v>
                </c:pt>
                <c:pt idx="1">
                  <c:v>5370.9880000000003</c:v>
                </c:pt>
                <c:pt idx="2">
                  <c:v>5399.2539999999999</c:v>
                </c:pt>
                <c:pt idx="3">
                  <c:v>5426.0829999999996</c:v>
                </c:pt>
                <c:pt idx="4">
                  <c:v>5472.1040000000003</c:v>
                </c:pt>
                <c:pt idx="5">
                  <c:v>5576.9520000000002</c:v>
                </c:pt>
                <c:pt idx="6">
                  <c:v>5953.02</c:v>
                </c:pt>
                <c:pt idx="7">
                  <c:v>6868.7910000000002</c:v>
                </c:pt>
                <c:pt idx="8">
                  <c:v>7385.4750000000004</c:v>
                </c:pt>
                <c:pt idx="9">
                  <c:v>7532.558</c:v>
                </c:pt>
                <c:pt idx="10">
                  <c:v>7637.9110000000001</c:v>
                </c:pt>
                <c:pt idx="11">
                  <c:v>7682.4610000000002</c:v>
                </c:pt>
                <c:pt idx="12">
                  <c:v>7647.3490000000002</c:v>
                </c:pt>
                <c:pt idx="13">
                  <c:v>7429.875</c:v>
                </c:pt>
                <c:pt idx="14">
                  <c:v>7354.8919999999998</c:v>
                </c:pt>
                <c:pt idx="15">
                  <c:v>7307.3140000000003</c:v>
                </c:pt>
                <c:pt idx="16">
                  <c:v>7537.4870000000001</c:v>
                </c:pt>
                <c:pt idx="17">
                  <c:v>7800.0680000000002</c:v>
                </c:pt>
                <c:pt idx="18">
                  <c:v>7740.5439999999999</c:v>
                </c:pt>
                <c:pt idx="19">
                  <c:v>7536.8469999999998</c:v>
                </c:pt>
                <c:pt idx="20">
                  <c:v>7042.7610000000004</c:v>
                </c:pt>
                <c:pt idx="21">
                  <c:v>6660.085</c:v>
                </c:pt>
                <c:pt idx="22">
                  <c:v>6226.9650000000001</c:v>
                </c:pt>
                <c:pt idx="23">
                  <c:v>5604.7870000000003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243880"/>
        <c:axId val="336244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42.9</c:v>
                </c:pt>
                <c:pt idx="1">
                  <c:v>39.159999999999997</c:v>
                </c:pt>
                <c:pt idx="2">
                  <c:v>36.07</c:v>
                </c:pt>
                <c:pt idx="3">
                  <c:v>32.5</c:v>
                </c:pt>
                <c:pt idx="4">
                  <c:v>34.54</c:v>
                </c:pt>
                <c:pt idx="5">
                  <c:v>39.79</c:v>
                </c:pt>
                <c:pt idx="6">
                  <c:v>49.4</c:v>
                </c:pt>
                <c:pt idx="7">
                  <c:v>60.05</c:v>
                </c:pt>
                <c:pt idx="8">
                  <c:v>113.07</c:v>
                </c:pt>
                <c:pt idx="9">
                  <c:v>112.57</c:v>
                </c:pt>
                <c:pt idx="10">
                  <c:v>105.15</c:v>
                </c:pt>
                <c:pt idx="11">
                  <c:v>102.78</c:v>
                </c:pt>
                <c:pt idx="12">
                  <c:v>99.26</c:v>
                </c:pt>
                <c:pt idx="13">
                  <c:v>94.77</c:v>
                </c:pt>
                <c:pt idx="14">
                  <c:v>94.07</c:v>
                </c:pt>
                <c:pt idx="15">
                  <c:v>101.03</c:v>
                </c:pt>
                <c:pt idx="16">
                  <c:v>117.27</c:v>
                </c:pt>
                <c:pt idx="17">
                  <c:v>111.23</c:v>
                </c:pt>
                <c:pt idx="18">
                  <c:v>104.63</c:v>
                </c:pt>
                <c:pt idx="19">
                  <c:v>96.98</c:v>
                </c:pt>
                <c:pt idx="20">
                  <c:v>93.51</c:v>
                </c:pt>
                <c:pt idx="21">
                  <c:v>65.510000000000005</c:v>
                </c:pt>
                <c:pt idx="22">
                  <c:v>61</c:v>
                </c:pt>
                <c:pt idx="23">
                  <c:v>47.26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247192"/>
        <c:axId val="336244664"/>
      </c:lineChart>
      <c:catAx>
        <c:axId val="336243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244272"/>
        <c:crosses val="autoZero"/>
        <c:auto val="1"/>
        <c:lblAlgn val="ctr"/>
        <c:lblOffset val="100"/>
        <c:noMultiLvlLbl val="0"/>
      </c:catAx>
      <c:valAx>
        <c:axId val="33624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243880"/>
        <c:crosses val="autoZero"/>
        <c:crossBetween val="between"/>
      </c:valAx>
      <c:valAx>
        <c:axId val="336244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247192"/>
        <c:crosses val="max"/>
        <c:crossBetween val="between"/>
      </c:valAx>
      <c:catAx>
        <c:axId val="336247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244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44169</v>
          </cell>
        </row>
        <row r="5">
          <cell r="C5" t="str">
            <v>DAM</v>
          </cell>
        </row>
        <row r="20">
          <cell r="C20">
            <v>34142.557999999997</v>
          </cell>
        </row>
        <row r="21">
          <cell r="C21">
            <v>65364.835000000028</v>
          </cell>
        </row>
        <row r="22">
          <cell r="C22">
            <v>3063</v>
          </cell>
        </row>
        <row r="23">
          <cell r="C23">
            <v>27833.308000000001</v>
          </cell>
        </row>
        <row r="24">
          <cell r="C24">
            <v>31245.399000000001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21867.395999999997</v>
          </cell>
        </row>
        <row r="33">
          <cell r="C33">
            <v>29356.334000000006</v>
          </cell>
        </row>
        <row r="34">
          <cell r="C34">
            <v>94037.307000000015</v>
          </cell>
        </row>
        <row r="35">
          <cell r="C35">
            <v>1785</v>
          </cell>
        </row>
        <row r="36">
          <cell r="C36">
            <v>10978.063</v>
          </cell>
        </row>
        <row r="37">
          <cell r="C37">
            <v>3625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42.9</v>
          </cell>
          <cell r="C7">
            <v>39.159999999999997</v>
          </cell>
          <cell r="D7">
            <v>36.07</v>
          </cell>
          <cell r="E7">
            <v>32.5</v>
          </cell>
          <cell r="F7">
            <v>34.54</v>
          </cell>
          <cell r="G7">
            <v>39.79</v>
          </cell>
          <cell r="H7">
            <v>49.4</v>
          </cell>
          <cell r="I7">
            <v>60.05</v>
          </cell>
          <cell r="J7">
            <v>113.07</v>
          </cell>
          <cell r="K7">
            <v>112.57</v>
          </cell>
          <cell r="L7">
            <v>105.15</v>
          </cell>
          <cell r="M7">
            <v>102.78</v>
          </cell>
          <cell r="N7">
            <v>99.26</v>
          </cell>
          <cell r="O7">
            <v>94.77</v>
          </cell>
          <cell r="P7">
            <v>94.07</v>
          </cell>
          <cell r="Q7">
            <v>101.03</v>
          </cell>
          <cell r="R7">
            <v>117.27</v>
          </cell>
          <cell r="S7">
            <v>111.23</v>
          </cell>
          <cell r="T7">
            <v>104.63</v>
          </cell>
          <cell r="U7">
            <v>96.98</v>
          </cell>
          <cell r="V7">
            <v>93.51</v>
          </cell>
          <cell r="W7">
            <v>65.510000000000005</v>
          </cell>
          <cell r="X7">
            <v>61</v>
          </cell>
          <cell r="Y7">
            <v>47.26</v>
          </cell>
        </row>
        <row r="10">
          <cell r="B10">
            <v>174</v>
          </cell>
          <cell r="C10">
            <v>174</v>
          </cell>
          <cell r="D10">
            <v>174</v>
          </cell>
          <cell r="E10">
            <v>174</v>
          </cell>
          <cell r="F10">
            <v>174</v>
          </cell>
          <cell r="G10">
            <v>174</v>
          </cell>
          <cell r="H10">
            <v>174</v>
          </cell>
          <cell r="I10">
            <v>174</v>
          </cell>
          <cell r="J10">
            <v>174</v>
          </cell>
          <cell r="K10">
            <v>174</v>
          </cell>
          <cell r="L10">
            <v>174</v>
          </cell>
          <cell r="M10">
            <v>174</v>
          </cell>
          <cell r="N10">
            <v>174</v>
          </cell>
          <cell r="O10">
            <v>174</v>
          </cell>
          <cell r="P10">
            <v>174</v>
          </cell>
          <cell r="Q10">
            <v>174</v>
          </cell>
          <cell r="R10">
            <v>174</v>
          </cell>
          <cell r="S10">
            <v>174</v>
          </cell>
          <cell r="T10">
            <v>174</v>
          </cell>
          <cell r="U10">
            <v>174</v>
          </cell>
          <cell r="V10">
            <v>174</v>
          </cell>
          <cell r="W10">
            <v>174</v>
          </cell>
          <cell r="X10">
            <v>174</v>
          </cell>
          <cell r="Y10">
            <v>174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197.482</v>
          </cell>
          <cell r="N12">
            <v>155</v>
          </cell>
          <cell r="O12">
            <v>155</v>
          </cell>
          <cell r="P12">
            <v>220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200</v>
          </cell>
          <cell r="C14">
            <v>200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200</v>
          </cell>
          <cell r="L14">
            <v>200</v>
          </cell>
          <cell r="M14">
            <v>200</v>
          </cell>
          <cell r="N14">
            <v>200</v>
          </cell>
          <cell r="O14">
            <v>200</v>
          </cell>
          <cell r="P14">
            <v>200</v>
          </cell>
          <cell r="Q14">
            <v>200</v>
          </cell>
          <cell r="R14">
            <v>200</v>
          </cell>
          <cell r="S14">
            <v>200</v>
          </cell>
          <cell r="T14">
            <v>200</v>
          </cell>
          <cell r="U14">
            <v>200</v>
          </cell>
          <cell r="V14">
            <v>200</v>
          </cell>
          <cell r="W14">
            <v>200</v>
          </cell>
          <cell r="X14">
            <v>200</v>
          </cell>
          <cell r="Y14">
            <v>200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280</v>
          </cell>
          <cell r="N17">
            <v>181</v>
          </cell>
          <cell r="O17">
            <v>250.08799999999999</v>
          </cell>
          <cell r="P17">
            <v>280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240</v>
          </cell>
          <cell r="C20">
            <v>240</v>
          </cell>
          <cell r="D20">
            <v>240</v>
          </cell>
          <cell r="E20">
            <v>240</v>
          </cell>
          <cell r="F20">
            <v>240</v>
          </cell>
          <cell r="G20">
            <v>240</v>
          </cell>
          <cell r="H20">
            <v>240</v>
          </cell>
          <cell r="I20">
            <v>240</v>
          </cell>
          <cell r="J20">
            <v>207.76499999999999</v>
          </cell>
          <cell r="K20">
            <v>240</v>
          </cell>
          <cell r="L20">
            <v>240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  <cell r="Y20">
            <v>195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250</v>
          </cell>
          <cell r="I23">
            <v>250</v>
          </cell>
          <cell r="J23">
            <v>151</v>
          </cell>
          <cell r="K23">
            <v>167.67699999999999</v>
          </cell>
          <cell r="L23">
            <v>244.54599999999999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413</v>
          </cell>
          <cell r="H25">
            <v>413</v>
          </cell>
          <cell r="I25">
            <v>413</v>
          </cell>
          <cell r="J25">
            <v>413</v>
          </cell>
          <cell r="K25">
            <v>412</v>
          </cell>
          <cell r="L25">
            <v>412</v>
          </cell>
          <cell r="M25">
            <v>412</v>
          </cell>
          <cell r="N25">
            <v>410</v>
          </cell>
          <cell r="O25">
            <v>410</v>
          </cell>
          <cell r="P25">
            <v>412</v>
          </cell>
          <cell r="Q25">
            <v>413</v>
          </cell>
          <cell r="R25">
            <v>413</v>
          </cell>
          <cell r="S25">
            <v>414</v>
          </cell>
          <cell r="T25">
            <v>414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6">
          <cell r="B26">
            <v>380</v>
          </cell>
          <cell r="C26">
            <v>400</v>
          </cell>
          <cell r="D26">
            <v>400</v>
          </cell>
          <cell r="E26">
            <v>400</v>
          </cell>
          <cell r="F26">
            <v>400</v>
          </cell>
          <cell r="G26">
            <v>400</v>
          </cell>
          <cell r="H26">
            <v>400</v>
          </cell>
          <cell r="I26">
            <v>506</v>
          </cell>
          <cell r="J26">
            <v>506</v>
          </cell>
          <cell r="K26">
            <v>506</v>
          </cell>
          <cell r="L26">
            <v>506</v>
          </cell>
          <cell r="M26">
            <v>506</v>
          </cell>
          <cell r="N26">
            <v>506</v>
          </cell>
          <cell r="O26">
            <v>506</v>
          </cell>
          <cell r="P26">
            <v>506</v>
          </cell>
          <cell r="Q26">
            <v>506</v>
          </cell>
          <cell r="R26">
            <v>506</v>
          </cell>
          <cell r="S26">
            <v>506</v>
          </cell>
          <cell r="T26">
            <v>506</v>
          </cell>
          <cell r="U26">
            <v>506</v>
          </cell>
          <cell r="V26">
            <v>506</v>
          </cell>
          <cell r="W26">
            <v>506</v>
          </cell>
          <cell r="X26">
            <v>506</v>
          </cell>
          <cell r="Y26">
            <v>400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440</v>
          </cell>
          <cell r="I28">
            <v>441</v>
          </cell>
          <cell r="J28">
            <v>440</v>
          </cell>
          <cell r="K28">
            <v>444</v>
          </cell>
          <cell r="L28">
            <v>442</v>
          </cell>
          <cell r="M28">
            <v>441</v>
          </cell>
          <cell r="N28">
            <v>440</v>
          </cell>
          <cell r="O28">
            <v>439</v>
          </cell>
          <cell r="P28">
            <v>439</v>
          </cell>
          <cell r="Q28">
            <v>440</v>
          </cell>
          <cell r="R28">
            <v>441</v>
          </cell>
          <cell r="S28">
            <v>441</v>
          </cell>
          <cell r="T28">
            <v>441</v>
          </cell>
          <cell r="U28">
            <v>441</v>
          </cell>
          <cell r="V28">
            <v>441</v>
          </cell>
          <cell r="W28">
            <v>442</v>
          </cell>
          <cell r="X28">
            <v>442</v>
          </cell>
          <cell r="Y28">
            <v>430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400</v>
          </cell>
          <cell r="I29">
            <v>400</v>
          </cell>
          <cell r="J29">
            <v>400</v>
          </cell>
          <cell r="K29">
            <v>399</v>
          </cell>
          <cell r="L29">
            <v>399</v>
          </cell>
          <cell r="M29">
            <v>399</v>
          </cell>
          <cell r="N29">
            <v>399</v>
          </cell>
          <cell r="O29">
            <v>399</v>
          </cell>
          <cell r="P29">
            <v>572.04899999999998</v>
          </cell>
          <cell r="Q29">
            <v>632.50699999999995</v>
          </cell>
          <cell r="R29">
            <v>805.00699999999995</v>
          </cell>
          <cell r="S29">
            <v>699</v>
          </cell>
          <cell r="T29">
            <v>474.03399999999999</v>
          </cell>
          <cell r="U29">
            <v>735.56</v>
          </cell>
          <cell r="V29">
            <v>544.52499999999998</v>
          </cell>
          <cell r="W29">
            <v>593.07000000000005</v>
          </cell>
          <cell r="X29">
            <v>401</v>
          </cell>
          <cell r="Y29">
            <v>401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10</v>
          </cell>
          <cell r="C31">
            <v>10</v>
          </cell>
          <cell r="D31">
            <v>10</v>
          </cell>
          <cell r="E31">
            <v>10</v>
          </cell>
          <cell r="F31">
            <v>10</v>
          </cell>
          <cell r="G31">
            <v>10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250</v>
          </cell>
          <cell r="K35">
            <v>270</v>
          </cell>
          <cell r="L35">
            <v>284.101</v>
          </cell>
          <cell r="M35">
            <v>284.09699999999998</v>
          </cell>
          <cell r="N35">
            <v>284.142</v>
          </cell>
          <cell r="O35">
            <v>284.06400000000002</v>
          </cell>
          <cell r="P35">
            <v>284.065</v>
          </cell>
          <cell r="Q35">
            <v>284.08</v>
          </cell>
          <cell r="R35">
            <v>284.20800000000003</v>
          </cell>
          <cell r="S35">
            <v>284.113</v>
          </cell>
          <cell r="T35">
            <v>284.09300000000002</v>
          </cell>
          <cell r="U35">
            <v>284.02199999999999</v>
          </cell>
          <cell r="V35">
            <v>284.05799999999999</v>
          </cell>
          <cell r="W35">
            <v>281.66000000000003</v>
          </cell>
          <cell r="X35">
            <v>281.452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60</v>
          </cell>
          <cell r="I37">
            <v>293.51</v>
          </cell>
          <cell r="J37">
            <v>280</v>
          </cell>
          <cell r="K37">
            <v>280</v>
          </cell>
          <cell r="L37">
            <v>280</v>
          </cell>
          <cell r="M37">
            <v>280</v>
          </cell>
          <cell r="N37">
            <v>325.83100000000002</v>
          </cell>
          <cell r="O37">
            <v>319.13400000000001</v>
          </cell>
          <cell r="P37">
            <v>270</v>
          </cell>
          <cell r="Q37">
            <v>270</v>
          </cell>
          <cell r="R37">
            <v>270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300</v>
          </cell>
          <cell r="X37">
            <v>300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194.298</v>
          </cell>
          <cell r="I38">
            <v>339.53800000000001</v>
          </cell>
          <cell r="J38">
            <v>383.56299999999999</v>
          </cell>
          <cell r="K38">
            <v>382.44499999999999</v>
          </cell>
          <cell r="L38">
            <v>378.28199999999998</v>
          </cell>
          <cell r="M38">
            <v>377.37799999999999</v>
          </cell>
          <cell r="N38">
            <v>350</v>
          </cell>
          <cell r="O38">
            <v>350</v>
          </cell>
          <cell r="P38">
            <v>370</v>
          </cell>
          <cell r="Q38">
            <v>370</v>
          </cell>
          <cell r="R38">
            <v>371.34899999999999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350</v>
          </cell>
          <cell r="X38">
            <v>350</v>
          </cell>
          <cell r="Y38">
            <v>182</v>
          </cell>
        </row>
        <row r="40">
          <cell r="S40">
            <v>210</v>
          </cell>
          <cell r="T40">
            <v>230</v>
          </cell>
          <cell r="U40">
            <v>70</v>
          </cell>
        </row>
        <row r="41">
          <cell r="S41">
            <v>75</v>
          </cell>
          <cell r="T41">
            <v>150</v>
          </cell>
          <cell r="U41">
            <v>145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95</v>
          </cell>
          <cell r="T44">
            <v>99</v>
          </cell>
        </row>
        <row r="45">
          <cell r="Q45">
            <v>90</v>
          </cell>
          <cell r="R45">
            <v>90</v>
          </cell>
          <cell r="S45">
            <v>90</v>
          </cell>
          <cell r="T45">
            <v>102</v>
          </cell>
          <cell r="U45">
            <v>90</v>
          </cell>
          <cell r="V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90</v>
          </cell>
          <cell r="T48">
            <v>115</v>
          </cell>
          <cell r="U48">
            <v>35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T51">
            <v>70</v>
          </cell>
          <cell r="U51">
            <v>50</v>
          </cell>
        </row>
        <row r="53">
          <cell r="S53">
            <v>25</v>
          </cell>
          <cell r="T53">
            <v>75</v>
          </cell>
        </row>
        <row r="54">
          <cell r="I54">
            <v>30</v>
          </cell>
          <cell r="J54">
            <v>30</v>
          </cell>
          <cell r="K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1254.6290000000001</v>
          </cell>
          <cell r="C59">
            <v>1270.0430000000001</v>
          </cell>
          <cell r="D59">
            <v>1296.354</v>
          </cell>
          <cell r="E59">
            <v>1311.1829999999998</v>
          </cell>
          <cell r="F59">
            <v>1360.204</v>
          </cell>
          <cell r="G59">
            <v>1429.0519999999997</v>
          </cell>
          <cell r="H59">
            <v>1473.4539999999997</v>
          </cell>
          <cell r="I59">
            <v>1586.8429999999998</v>
          </cell>
          <cell r="J59">
            <v>1750.2470000000003</v>
          </cell>
          <cell r="K59">
            <v>1917.5360000000001</v>
          </cell>
          <cell r="L59">
            <v>1997.0819999999997</v>
          </cell>
          <cell r="M59">
            <v>1986.6039999999996</v>
          </cell>
          <cell r="N59">
            <v>1926.9989999999998</v>
          </cell>
          <cell r="O59">
            <v>1745.6889999999996</v>
          </cell>
          <cell r="P59">
            <v>1476.8779999999997</v>
          </cell>
          <cell r="Q59">
            <v>1181.827</v>
          </cell>
          <cell r="R59">
            <v>1003.023</v>
          </cell>
          <cell r="S59">
            <v>910.05499999999995</v>
          </cell>
          <cell r="T59">
            <v>829.51700000000005</v>
          </cell>
          <cell r="U59">
            <v>783.36500000000012</v>
          </cell>
          <cell r="V59">
            <v>746.27799999999991</v>
          </cell>
          <cell r="W59">
            <v>703.45500000000004</v>
          </cell>
          <cell r="X59">
            <v>670.23900000000003</v>
          </cell>
          <cell r="Y59">
            <v>634.84299999999996</v>
          </cell>
        </row>
        <row r="72">
          <cell r="B72">
            <v>60</v>
          </cell>
          <cell r="C72">
            <v>60</v>
          </cell>
          <cell r="D72">
            <v>60</v>
          </cell>
          <cell r="E72">
            <v>60</v>
          </cell>
          <cell r="F72">
            <v>60</v>
          </cell>
          <cell r="G72">
            <v>60</v>
          </cell>
          <cell r="H72">
            <v>69.183999999999997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97</v>
          </cell>
          <cell r="R72">
            <v>72</v>
          </cell>
          <cell r="S72">
            <v>72</v>
          </cell>
          <cell r="T72">
            <v>74</v>
          </cell>
          <cell r="U72">
            <v>99</v>
          </cell>
          <cell r="V72">
            <v>99</v>
          </cell>
          <cell r="W72">
            <v>37</v>
          </cell>
          <cell r="X72">
            <v>32</v>
          </cell>
          <cell r="Y72">
            <v>157</v>
          </cell>
        </row>
        <row r="73">
          <cell r="B73">
            <v>116</v>
          </cell>
          <cell r="C73">
            <v>116</v>
          </cell>
          <cell r="D73">
            <v>93</v>
          </cell>
          <cell r="E73">
            <v>85</v>
          </cell>
          <cell r="F73">
            <v>85</v>
          </cell>
          <cell r="G73">
            <v>126</v>
          </cell>
          <cell r="H73">
            <v>85.62</v>
          </cell>
          <cell r="I73">
            <v>143</v>
          </cell>
          <cell r="J73">
            <v>216</v>
          </cell>
          <cell r="K73">
            <v>222</v>
          </cell>
          <cell r="L73">
            <v>223</v>
          </cell>
          <cell r="M73">
            <v>181</v>
          </cell>
          <cell r="N73">
            <v>177</v>
          </cell>
          <cell r="O73">
            <v>177</v>
          </cell>
          <cell r="P73">
            <v>184</v>
          </cell>
          <cell r="Q73">
            <v>174</v>
          </cell>
          <cell r="R73">
            <v>232</v>
          </cell>
          <cell r="S73">
            <v>227</v>
          </cell>
          <cell r="T73">
            <v>225</v>
          </cell>
          <cell r="U73">
            <v>182</v>
          </cell>
          <cell r="V73">
            <v>185</v>
          </cell>
          <cell r="W73">
            <v>194</v>
          </cell>
          <cell r="X73">
            <v>194</v>
          </cell>
          <cell r="Y73">
            <v>188</v>
          </cell>
        </row>
        <row r="74">
          <cell r="B74">
            <v>399</v>
          </cell>
          <cell r="C74">
            <v>280.04499999999996</v>
          </cell>
          <cell r="D74">
            <v>305</v>
          </cell>
          <cell r="E74">
            <v>325</v>
          </cell>
          <cell r="F74">
            <v>322</v>
          </cell>
          <cell r="G74">
            <v>275</v>
          </cell>
          <cell r="H74">
            <v>340.56399999999996</v>
          </cell>
          <cell r="I74">
            <v>422</v>
          </cell>
          <cell r="J74">
            <v>533</v>
          </cell>
          <cell r="K74">
            <v>497</v>
          </cell>
          <cell r="L74">
            <v>467</v>
          </cell>
          <cell r="M74">
            <v>346</v>
          </cell>
          <cell r="N74">
            <v>439.47699999999998</v>
          </cell>
          <cell r="O74">
            <v>408</v>
          </cell>
          <cell r="P74">
            <v>415</v>
          </cell>
          <cell r="Q74">
            <v>475</v>
          </cell>
          <cell r="R74">
            <v>615</v>
          </cell>
          <cell r="S74">
            <v>618</v>
          </cell>
          <cell r="T74">
            <v>608</v>
          </cell>
          <cell r="U74">
            <v>658</v>
          </cell>
          <cell r="V74">
            <v>693</v>
          </cell>
          <cell r="W74">
            <v>623</v>
          </cell>
          <cell r="X74">
            <v>588</v>
          </cell>
          <cell r="Y74">
            <v>574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30</v>
          </cell>
          <cell r="F76">
            <v>30</v>
          </cell>
          <cell r="G76">
            <v>47</v>
          </cell>
          <cell r="H76">
            <v>182</v>
          </cell>
          <cell r="I76">
            <v>360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475</v>
          </cell>
          <cell r="R76">
            <v>492</v>
          </cell>
          <cell r="S76">
            <v>475</v>
          </cell>
          <cell r="T76">
            <v>475</v>
          </cell>
          <cell r="U76">
            <v>475</v>
          </cell>
          <cell r="V76">
            <v>475</v>
          </cell>
          <cell r="W76">
            <v>475</v>
          </cell>
          <cell r="X76">
            <v>488.37400000000002</v>
          </cell>
          <cell r="Y76">
            <v>339.04399999999998</v>
          </cell>
        </row>
      </sheetData>
      <sheetData sheetId="16">
        <row r="64">
          <cell r="B64">
            <v>997.827</v>
          </cell>
          <cell r="C64">
            <v>1014.122</v>
          </cell>
          <cell r="D64">
            <v>1023.692</v>
          </cell>
          <cell r="E64">
            <v>1023.217</v>
          </cell>
          <cell r="F64">
            <v>1024.6600000000001</v>
          </cell>
          <cell r="G64">
            <v>1020.7909999999999</v>
          </cell>
          <cell r="H64">
            <v>1002.7089999999999</v>
          </cell>
          <cell r="I64">
            <v>982.11900000000003</v>
          </cell>
          <cell r="J64">
            <v>952.42</v>
          </cell>
          <cell r="K64">
            <v>914.26800000000003</v>
          </cell>
          <cell r="L64">
            <v>817.25699999999995</v>
          </cell>
          <cell r="M64">
            <v>790.35500000000002</v>
          </cell>
          <cell r="N64">
            <v>773.375</v>
          </cell>
          <cell r="O64">
            <v>767.35199999999998</v>
          </cell>
          <cell r="P64">
            <v>825.35500000000002</v>
          </cell>
          <cell r="Q64">
            <v>827.07500000000005</v>
          </cell>
          <cell r="R64">
            <v>843.16499999999996</v>
          </cell>
          <cell r="S64">
            <v>939.06600000000003</v>
          </cell>
          <cell r="T64">
            <v>876.31999999999994</v>
          </cell>
          <cell r="U64">
            <v>879.80099999999993</v>
          </cell>
          <cell r="V64">
            <v>880.63900000000001</v>
          </cell>
          <cell r="W64">
            <v>906.21699999999998</v>
          </cell>
          <cell r="X64">
            <v>809.77200000000005</v>
          </cell>
          <cell r="Y64">
            <v>975.822</v>
          </cell>
        </row>
        <row r="65">
          <cell r="B65">
            <v>952.76600000000008</v>
          </cell>
          <cell r="C65">
            <v>934.67</v>
          </cell>
          <cell r="D65">
            <v>918.6189999999998</v>
          </cell>
          <cell r="E65">
            <v>915.74899999999991</v>
          </cell>
          <cell r="F65">
            <v>942.94</v>
          </cell>
          <cell r="G65">
            <v>1050.6990000000001</v>
          </cell>
          <cell r="H65">
            <v>1202.2399999999998</v>
          </cell>
          <cell r="I65">
            <v>1349.6969999999999</v>
          </cell>
          <cell r="J65">
            <v>1434.6920000000002</v>
          </cell>
          <cell r="K65">
            <v>1463.6569999999999</v>
          </cell>
          <cell r="L65">
            <v>1488.8490000000002</v>
          </cell>
          <cell r="M65">
            <v>1494.8600000000001</v>
          </cell>
          <cell r="N65">
            <v>1482.7040000000002</v>
          </cell>
          <cell r="O65">
            <v>1443.883</v>
          </cell>
          <cell r="P65">
            <v>1383.039</v>
          </cell>
          <cell r="Q65">
            <v>1336.739</v>
          </cell>
          <cell r="R65">
            <v>1327.6569999999999</v>
          </cell>
          <cell r="S65">
            <v>1314.2709999999997</v>
          </cell>
          <cell r="T65">
            <v>1301.5290000000002</v>
          </cell>
          <cell r="U65">
            <v>1273.8720000000003</v>
          </cell>
          <cell r="V65">
            <v>1199.4190000000001</v>
          </cell>
          <cell r="W65">
            <v>1098.0029999999999</v>
          </cell>
          <cell r="X65">
            <v>1060.684</v>
          </cell>
          <cell r="Y65">
            <v>985.096</v>
          </cell>
        </row>
        <row r="66">
          <cell r="B66">
            <v>2744.317</v>
          </cell>
          <cell r="C66">
            <v>2649.1960000000004</v>
          </cell>
          <cell r="D66">
            <v>2539.3089999999997</v>
          </cell>
          <cell r="E66">
            <v>2463.9090000000006</v>
          </cell>
          <cell r="F66">
            <v>2544.3770000000004</v>
          </cell>
          <cell r="G66">
            <v>2848.8540000000003</v>
          </cell>
          <cell r="H66">
            <v>3284.0709999999999</v>
          </cell>
          <cell r="I66">
            <v>3753.6079999999988</v>
          </cell>
          <cell r="J66">
            <v>4240.8630000000003</v>
          </cell>
          <cell r="K66">
            <v>4456.6329999999998</v>
          </cell>
          <cell r="L66">
            <v>4617.8049999999994</v>
          </cell>
          <cell r="M66">
            <v>4702.7459999999983</v>
          </cell>
          <cell r="N66">
            <v>4689.7700000000004</v>
          </cell>
          <cell r="O66">
            <v>4515.6400000000003</v>
          </cell>
          <cell r="P66">
            <v>4496.4979999999996</v>
          </cell>
          <cell r="Q66">
            <v>4513</v>
          </cell>
          <cell r="R66">
            <v>4746.1650000000009</v>
          </cell>
          <cell r="S66">
            <v>4908.7309999999998</v>
          </cell>
          <cell r="T66">
            <v>4931.1950000000006</v>
          </cell>
          <cell r="U66">
            <v>4893.6739999999991</v>
          </cell>
          <cell r="V66">
            <v>4498.7029999999995</v>
          </cell>
          <cell r="W66">
            <v>3986.8650000000002</v>
          </cell>
          <cell r="X66">
            <v>3770.509</v>
          </cell>
          <cell r="Y66">
            <v>3240.8690000000001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W67">
            <v>125</v>
          </cell>
          <cell r="X67">
            <v>125</v>
          </cell>
          <cell r="Y67">
            <v>125</v>
          </cell>
        </row>
        <row r="68">
          <cell r="B68">
            <v>127</v>
          </cell>
          <cell r="C68">
            <v>124</v>
          </cell>
          <cell r="D68">
            <v>121</v>
          </cell>
          <cell r="E68">
            <v>119</v>
          </cell>
          <cell r="F68">
            <v>121.5</v>
          </cell>
          <cell r="G68">
            <v>124.5</v>
          </cell>
          <cell r="H68">
            <v>134</v>
          </cell>
          <cell r="I68">
            <v>150.5</v>
          </cell>
          <cell r="J68">
            <v>157.5</v>
          </cell>
          <cell r="K68">
            <v>158</v>
          </cell>
          <cell r="L68">
            <v>158</v>
          </cell>
          <cell r="M68">
            <v>157.5</v>
          </cell>
          <cell r="N68">
            <v>156.5</v>
          </cell>
          <cell r="O68">
            <v>154</v>
          </cell>
          <cell r="P68">
            <v>160</v>
          </cell>
          <cell r="Q68">
            <v>165.5</v>
          </cell>
          <cell r="R68">
            <v>178.5</v>
          </cell>
          <cell r="S68">
            <v>191</v>
          </cell>
          <cell r="T68">
            <v>188.5</v>
          </cell>
          <cell r="U68">
            <v>182.5</v>
          </cell>
          <cell r="V68">
            <v>169</v>
          </cell>
          <cell r="W68">
            <v>153</v>
          </cell>
          <cell r="X68">
            <v>143</v>
          </cell>
          <cell r="Y68">
            <v>131</v>
          </cell>
        </row>
        <row r="72">
          <cell r="B72">
            <v>14.48</v>
          </cell>
          <cell r="C72">
            <v>8</v>
          </cell>
          <cell r="D72">
            <v>48.320999999999998</v>
          </cell>
          <cell r="E72">
            <v>58</v>
          </cell>
          <cell r="F72">
            <v>58</v>
          </cell>
          <cell r="G72">
            <v>8</v>
          </cell>
          <cell r="H72">
            <v>8</v>
          </cell>
          <cell r="I72">
            <v>191</v>
          </cell>
          <cell r="J72">
            <v>184</v>
          </cell>
          <cell r="K72">
            <v>185</v>
          </cell>
          <cell r="L72">
            <v>194</v>
          </cell>
          <cell r="M72">
            <v>191</v>
          </cell>
          <cell r="N72">
            <v>202</v>
          </cell>
          <cell r="O72">
            <v>201</v>
          </cell>
          <cell r="P72">
            <v>171</v>
          </cell>
          <cell r="Q72">
            <v>150</v>
          </cell>
          <cell r="R72">
            <v>116</v>
          </cell>
          <cell r="S72">
            <v>125</v>
          </cell>
          <cell r="T72">
            <v>131</v>
          </cell>
          <cell r="U72">
            <v>165</v>
          </cell>
          <cell r="V72">
            <v>162</v>
          </cell>
          <cell r="W72">
            <v>180</v>
          </cell>
          <cell r="X72">
            <v>211</v>
          </cell>
          <cell r="Y72">
            <v>7</v>
          </cell>
        </row>
        <row r="73">
          <cell r="B73">
            <v>67.912999999999997</v>
          </cell>
          <cell r="C73">
            <v>62</v>
          </cell>
          <cell r="D73">
            <v>91.567999999999998</v>
          </cell>
          <cell r="E73">
            <v>104</v>
          </cell>
          <cell r="F73">
            <v>103</v>
          </cell>
          <cell r="G73">
            <v>62</v>
          </cell>
          <cell r="H73">
            <v>114</v>
          </cell>
          <cell r="I73">
            <v>162</v>
          </cell>
          <cell r="J73">
            <v>248</v>
          </cell>
          <cell r="K73">
            <v>223</v>
          </cell>
          <cell r="L73">
            <v>221</v>
          </cell>
          <cell r="M73">
            <v>221</v>
          </cell>
          <cell r="N73">
            <v>218</v>
          </cell>
          <cell r="O73">
            <v>213</v>
          </cell>
          <cell r="P73">
            <v>229</v>
          </cell>
          <cell r="Q73">
            <v>225</v>
          </cell>
          <cell r="R73">
            <v>216</v>
          </cell>
          <cell r="S73">
            <v>212</v>
          </cell>
          <cell r="T73">
            <v>202</v>
          </cell>
          <cell r="U73">
            <v>142</v>
          </cell>
          <cell r="V73">
            <v>133</v>
          </cell>
          <cell r="W73">
            <v>111</v>
          </cell>
          <cell r="X73">
            <v>87</v>
          </cell>
          <cell r="Y73">
            <v>100</v>
          </cell>
        </row>
        <row r="74">
          <cell r="B74">
            <v>65.424999999999997</v>
          </cell>
          <cell r="C74">
            <v>57</v>
          </cell>
          <cell r="D74">
            <v>111.944</v>
          </cell>
          <cell r="E74">
            <v>148.708</v>
          </cell>
          <cell r="F74">
            <v>119.627</v>
          </cell>
          <cell r="G74">
            <v>99</v>
          </cell>
          <cell r="H74">
            <v>57</v>
          </cell>
          <cell r="I74">
            <v>149</v>
          </cell>
          <cell r="J74">
            <v>168</v>
          </cell>
          <cell r="K74">
            <v>132</v>
          </cell>
          <cell r="L74">
            <v>141</v>
          </cell>
          <cell r="M74">
            <v>125</v>
          </cell>
          <cell r="N74">
            <v>125</v>
          </cell>
          <cell r="O74">
            <v>135</v>
          </cell>
          <cell r="P74">
            <v>90</v>
          </cell>
          <cell r="Q74">
            <v>90</v>
          </cell>
          <cell r="R74">
            <v>110</v>
          </cell>
          <cell r="S74">
            <v>110</v>
          </cell>
          <cell r="T74">
            <v>30</v>
          </cell>
          <cell r="W74">
            <v>20</v>
          </cell>
          <cell r="X74">
            <v>20</v>
          </cell>
          <cell r="Y74">
            <v>40</v>
          </cell>
        </row>
        <row r="76">
          <cell r="B76">
            <v>249.80099999999999</v>
          </cell>
          <cell r="C76">
            <v>287</v>
          </cell>
          <cell r="D76">
            <v>309.80099999999999</v>
          </cell>
          <cell r="E76">
            <v>358.5</v>
          </cell>
          <cell r="F76">
            <v>323</v>
          </cell>
          <cell r="G76">
            <v>128.108</v>
          </cell>
          <cell r="H76">
            <v>151</v>
          </cell>
          <cell r="I76">
            <v>130.86700000000002</v>
          </cell>
          <cell r="T76">
            <v>80</v>
          </cell>
          <cell r="W76">
            <v>80</v>
          </cell>
        </row>
      </sheetData>
      <sheetData sheetId="17">
        <row r="7">
          <cell r="B7">
            <v>42.9</v>
          </cell>
          <cell r="C7">
            <v>39.159999999999997</v>
          </cell>
          <cell r="D7">
            <v>36.07</v>
          </cell>
          <cell r="E7">
            <v>32.5</v>
          </cell>
          <cell r="F7">
            <v>34.54</v>
          </cell>
          <cell r="G7">
            <v>39.79</v>
          </cell>
          <cell r="H7">
            <v>49.4</v>
          </cell>
          <cell r="I7">
            <v>60.05</v>
          </cell>
          <cell r="J7">
            <v>113.07</v>
          </cell>
          <cell r="K7">
            <v>112.57</v>
          </cell>
          <cell r="L7">
            <v>105.15</v>
          </cell>
          <cell r="M7">
            <v>102.78</v>
          </cell>
          <cell r="N7">
            <v>99.26</v>
          </cell>
          <cell r="O7">
            <v>94.77</v>
          </cell>
          <cell r="P7">
            <v>94.07</v>
          </cell>
          <cell r="Q7">
            <v>101.03</v>
          </cell>
          <cell r="R7">
            <v>117.27</v>
          </cell>
          <cell r="S7">
            <v>111.23</v>
          </cell>
          <cell r="T7">
            <v>104.63</v>
          </cell>
          <cell r="U7">
            <v>96.98</v>
          </cell>
          <cell r="V7">
            <v>93.51</v>
          </cell>
          <cell r="W7">
            <v>65.510000000000005</v>
          </cell>
          <cell r="X7">
            <v>61</v>
          </cell>
          <cell r="Y7">
            <v>47.26</v>
          </cell>
        </row>
      </sheetData>
      <sheetData sheetId="18"/>
      <sheetData sheetId="1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44169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44167</v>
          </cell>
        </row>
        <row r="4">
          <cell r="B4">
            <v>44167</v>
          </cell>
        </row>
        <row r="5">
          <cell r="B5">
            <v>44167</v>
          </cell>
        </row>
        <row r="6">
          <cell r="B6">
            <v>44167</v>
          </cell>
        </row>
        <row r="7">
          <cell r="B7">
            <v>44167</v>
          </cell>
        </row>
        <row r="8">
          <cell r="B8">
            <v>44167</v>
          </cell>
        </row>
        <row r="9">
          <cell r="B9">
            <v>44167</v>
          </cell>
        </row>
        <row r="10">
          <cell r="B10">
            <v>44167</v>
          </cell>
        </row>
        <row r="11">
          <cell r="B11">
            <v>44167</v>
          </cell>
        </row>
        <row r="12">
          <cell r="B12">
            <v>44167</v>
          </cell>
        </row>
        <row r="13">
          <cell r="B13">
            <v>44167</v>
          </cell>
        </row>
        <row r="14">
          <cell r="B14">
            <v>44167</v>
          </cell>
        </row>
        <row r="15">
          <cell r="B15">
            <v>44167</v>
          </cell>
        </row>
        <row r="16">
          <cell r="B16">
            <v>44167</v>
          </cell>
        </row>
      </sheetData>
      <sheetData sheetId="40">
        <row r="2">
          <cell r="C2">
            <v>44170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5454.5290000000005</v>
      </c>
      <c r="C4" s="18">
        <v>5370.9880000000003</v>
      </c>
      <c r="D4" s="18">
        <v>5399.2539999999999</v>
      </c>
      <c r="E4" s="18">
        <v>5426.0829999999996</v>
      </c>
      <c r="F4" s="18">
        <v>5472.1040000000003</v>
      </c>
      <c r="G4" s="18">
        <v>5576.9520000000002</v>
      </c>
      <c r="H4" s="18">
        <v>5953.02</v>
      </c>
      <c r="I4" s="18">
        <v>6868.7910000000002</v>
      </c>
      <c r="J4" s="18">
        <v>7385.4750000000004</v>
      </c>
      <c r="K4" s="18">
        <v>7532.558</v>
      </c>
      <c r="L4" s="18">
        <v>7637.9110000000001</v>
      </c>
      <c r="M4" s="18">
        <v>7682.4610000000002</v>
      </c>
      <c r="N4" s="18">
        <v>7647.3490000000002</v>
      </c>
      <c r="O4" s="18">
        <v>7429.875</v>
      </c>
      <c r="P4" s="18">
        <v>7354.8919999999998</v>
      </c>
      <c r="Q4" s="18">
        <v>7307.3140000000003</v>
      </c>
      <c r="R4" s="18">
        <v>7537.4870000000001</v>
      </c>
      <c r="S4" s="18">
        <v>7800.0680000000002</v>
      </c>
      <c r="T4" s="18">
        <v>7740.5439999999999</v>
      </c>
      <c r="U4" s="18">
        <v>7536.8469999999998</v>
      </c>
      <c r="V4" s="18">
        <v>7042.7610000000004</v>
      </c>
      <c r="W4" s="18">
        <v>6660.085</v>
      </c>
      <c r="X4" s="18">
        <v>6226.9650000000001</v>
      </c>
      <c r="Y4" s="18">
        <v>5604.7870000000003</v>
      </c>
      <c r="Z4" s="19"/>
      <c r="AA4" s="20">
        <f>SUM(B4:Z4)</f>
        <v>161649.09999999998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39.159999999999997</v>
      </c>
      <c r="D7" s="28">
        <v>36.07</v>
      </c>
      <c r="E7" s="28">
        <v>32.5</v>
      </c>
      <c r="F7" s="28">
        <v>34.54</v>
      </c>
      <c r="G7" s="28">
        <v>39.79</v>
      </c>
      <c r="H7" s="28">
        <v>49.4</v>
      </c>
      <c r="I7" s="28">
        <v>60.05</v>
      </c>
      <c r="J7" s="28">
        <v>113.07</v>
      </c>
      <c r="K7" s="28">
        <v>112.57</v>
      </c>
      <c r="L7" s="28">
        <v>105.15</v>
      </c>
      <c r="M7" s="28">
        <v>102.78</v>
      </c>
      <c r="N7" s="28">
        <v>99.26</v>
      </c>
      <c r="O7" s="28">
        <v>94.77</v>
      </c>
      <c r="P7" s="28">
        <v>94.07</v>
      </c>
      <c r="Q7" s="28">
        <v>101.03</v>
      </c>
      <c r="R7" s="28">
        <v>117.27</v>
      </c>
      <c r="S7" s="28">
        <v>111.23</v>
      </c>
      <c r="T7" s="28">
        <v>104.63</v>
      </c>
      <c r="U7" s="28">
        <v>96.98</v>
      </c>
      <c r="V7" s="28">
        <v>93.51</v>
      </c>
      <c r="W7" s="28">
        <v>65.510000000000005</v>
      </c>
      <c r="X7" s="28">
        <v>61</v>
      </c>
      <c r="Y7" s="28">
        <v>47.26</v>
      </c>
      <c r="Z7" s="29"/>
      <c r="AA7" s="30">
        <f>IF(SUM(GR_MAINLAND_MCP_SUM_SELL)&lt;&gt;0,AVERAGEIF(GR_MAINLAND_MCP_SUM_SELL,"&lt;&gt;"""),"")</f>
        <v>77.270833333333329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1355</v>
      </c>
      <c r="C10" s="42">
        <v>1355</v>
      </c>
      <c r="D10" s="42">
        <v>1355</v>
      </c>
      <c r="E10" s="42">
        <v>1355</v>
      </c>
      <c r="F10" s="42">
        <v>1355</v>
      </c>
      <c r="G10" s="42">
        <v>1355</v>
      </c>
      <c r="H10" s="42">
        <v>1355</v>
      </c>
      <c r="I10" s="42">
        <v>1355</v>
      </c>
      <c r="J10" s="42">
        <v>1223.7649999999999</v>
      </c>
      <c r="K10" s="42">
        <v>1272.6770000000001</v>
      </c>
      <c r="L10" s="42">
        <v>1349.546</v>
      </c>
      <c r="M10" s="42">
        <v>1572.482</v>
      </c>
      <c r="N10" s="42">
        <v>1431</v>
      </c>
      <c r="O10" s="42">
        <v>1500.088</v>
      </c>
      <c r="P10" s="42">
        <v>1595</v>
      </c>
      <c r="Q10" s="42">
        <v>1595</v>
      </c>
      <c r="R10" s="42">
        <v>1595</v>
      </c>
      <c r="S10" s="42">
        <v>1595</v>
      </c>
      <c r="T10" s="42">
        <v>1595</v>
      </c>
      <c r="U10" s="42">
        <v>1595</v>
      </c>
      <c r="V10" s="42">
        <v>1595</v>
      </c>
      <c r="W10" s="42">
        <v>1366</v>
      </c>
      <c r="X10" s="42">
        <v>1211</v>
      </c>
      <c r="Y10" s="42">
        <v>1211</v>
      </c>
      <c r="Z10" s="43"/>
      <c r="AA10" s="44">
        <f>SUM(B10:Z10)</f>
        <v>34142.558000000005</v>
      </c>
    </row>
    <row r="11" spans="1:27" ht="24.95" customHeight="1" x14ac:dyDescent="0.2">
      <c r="A11" s="45" t="s">
        <v>7</v>
      </c>
      <c r="B11" s="46">
        <v>2123.9</v>
      </c>
      <c r="C11" s="47">
        <v>2143.9</v>
      </c>
      <c r="D11" s="47">
        <v>2143.9</v>
      </c>
      <c r="E11" s="47">
        <v>2143.9</v>
      </c>
      <c r="F11" s="47">
        <v>2143.9</v>
      </c>
      <c r="G11" s="47">
        <v>2142.9</v>
      </c>
      <c r="H11" s="47">
        <v>2305.1979999999999</v>
      </c>
      <c r="I11" s="47">
        <v>2790.9479999999999</v>
      </c>
      <c r="J11" s="47">
        <v>2860.4629999999997</v>
      </c>
      <c r="K11" s="47">
        <v>2881.3449999999998</v>
      </c>
      <c r="L11" s="47">
        <v>2889.2829999999999</v>
      </c>
      <c r="M11" s="47">
        <v>2887.375</v>
      </c>
      <c r="N11" s="47">
        <v>2902.873</v>
      </c>
      <c r="O11" s="47">
        <v>2895.098</v>
      </c>
      <c r="P11" s="47">
        <v>3041.0140000000001</v>
      </c>
      <c r="Q11" s="47">
        <v>3103.4870000000001</v>
      </c>
      <c r="R11" s="47">
        <v>3278.4639999999999</v>
      </c>
      <c r="S11" s="47">
        <v>3172.0129999999999</v>
      </c>
      <c r="T11" s="47">
        <v>2947.027</v>
      </c>
      <c r="U11" s="47">
        <v>3208.482</v>
      </c>
      <c r="V11" s="47">
        <v>3017.4830000000002</v>
      </c>
      <c r="W11" s="47">
        <v>3074.63</v>
      </c>
      <c r="X11" s="47">
        <v>2882.3519999999999</v>
      </c>
      <c r="Y11" s="47">
        <v>2384.9</v>
      </c>
      <c r="Z11" s="48"/>
      <c r="AA11" s="49">
        <f>SUM(B11:Z11)</f>
        <v>65364.834999999999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68</v>
      </c>
      <c r="J12" s="47">
        <v>159</v>
      </c>
      <c r="K12" s="47">
        <v>99</v>
      </c>
      <c r="L12" s="47">
        <v>69</v>
      </c>
      <c r="M12" s="47">
        <v>66</v>
      </c>
      <c r="N12" s="47">
        <v>127</v>
      </c>
      <c r="O12" s="47">
        <v>61</v>
      </c>
      <c r="P12" s="47"/>
      <c r="Q12" s="47">
        <v>90</v>
      </c>
      <c r="R12" s="47">
        <v>134</v>
      </c>
      <c r="S12" s="47">
        <v>615</v>
      </c>
      <c r="T12" s="47">
        <v>871</v>
      </c>
      <c r="U12" s="47">
        <v>420</v>
      </c>
      <c r="V12" s="47">
        <v>116</v>
      </c>
      <c r="W12" s="47">
        <v>71</v>
      </c>
      <c r="X12" s="47">
        <v>45</v>
      </c>
      <c r="Y12" s="47"/>
      <c r="Z12" s="48"/>
      <c r="AA12" s="49">
        <f>SUM(B12:Z12)</f>
        <v>3063</v>
      </c>
    </row>
    <row r="13" spans="1:27" ht="24.95" customHeight="1" x14ac:dyDescent="0.2">
      <c r="A13" s="50" t="s">
        <v>9</v>
      </c>
      <c r="B13" s="51">
        <v>1254.6290000000001</v>
      </c>
      <c r="C13" s="52">
        <v>1270.0430000000001</v>
      </c>
      <c r="D13" s="52">
        <v>1296.354</v>
      </c>
      <c r="E13" s="52">
        <v>1311.1829999999998</v>
      </c>
      <c r="F13" s="52">
        <v>1360.204</v>
      </c>
      <c r="G13" s="52">
        <v>1429.0519999999997</v>
      </c>
      <c r="H13" s="52">
        <v>1473.4539999999997</v>
      </c>
      <c r="I13" s="52">
        <v>1586.8429999999998</v>
      </c>
      <c r="J13" s="52">
        <v>1750.2470000000003</v>
      </c>
      <c r="K13" s="52">
        <v>1917.5360000000001</v>
      </c>
      <c r="L13" s="52">
        <v>1997.0819999999997</v>
      </c>
      <c r="M13" s="52">
        <v>1986.6039999999996</v>
      </c>
      <c r="N13" s="52">
        <v>1926.9989999999998</v>
      </c>
      <c r="O13" s="52">
        <v>1745.6889999999996</v>
      </c>
      <c r="P13" s="52">
        <v>1476.8779999999997</v>
      </c>
      <c r="Q13" s="52">
        <v>1181.827</v>
      </c>
      <c r="R13" s="52">
        <v>1003.023</v>
      </c>
      <c r="S13" s="52">
        <v>910.05499999999995</v>
      </c>
      <c r="T13" s="52">
        <v>829.51700000000005</v>
      </c>
      <c r="U13" s="52">
        <v>783.36500000000012</v>
      </c>
      <c r="V13" s="52">
        <v>746.27799999999991</v>
      </c>
      <c r="W13" s="52">
        <v>703.45500000000004</v>
      </c>
      <c r="X13" s="52">
        <v>670.23900000000003</v>
      </c>
      <c r="Y13" s="52">
        <v>634.84299999999996</v>
      </c>
      <c r="Z13" s="53"/>
      <c r="AA13" s="54">
        <f>SUM(B13:Z13)</f>
        <v>31245.399000000001</v>
      </c>
    </row>
    <row r="14" spans="1:27" ht="30" customHeight="1" thickBot="1" x14ac:dyDescent="0.25">
      <c r="A14" s="55" t="s">
        <v>10</v>
      </c>
      <c r="B14" s="56">
        <f>IF(LEN(B$2)&gt;0,SUM(B10:B13),"")</f>
        <v>4733.5290000000005</v>
      </c>
      <c r="C14" s="57">
        <f t="shared" ref="C14:Z14" si="0">IF(LEN(C$2)&gt;0,SUM(C10:C13),"")</f>
        <v>4768.9430000000002</v>
      </c>
      <c r="D14" s="57">
        <f t="shared" si="0"/>
        <v>4795.2539999999999</v>
      </c>
      <c r="E14" s="57">
        <f t="shared" si="0"/>
        <v>4810.0829999999996</v>
      </c>
      <c r="F14" s="57">
        <f t="shared" si="0"/>
        <v>4859.1040000000003</v>
      </c>
      <c r="G14" s="57">
        <f t="shared" si="0"/>
        <v>4952.9519999999993</v>
      </c>
      <c r="H14" s="57">
        <f t="shared" si="0"/>
        <v>5159.652</v>
      </c>
      <c r="I14" s="57">
        <f t="shared" si="0"/>
        <v>5800.7910000000002</v>
      </c>
      <c r="J14" s="57">
        <f t="shared" si="0"/>
        <v>5993.4749999999995</v>
      </c>
      <c r="K14" s="57">
        <f t="shared" si="0"/>
        <v>6170.558</v>
      </c>
      <c r="L14" s="57">
        <f t="shared" si="0"/>
        <v>6304.9109999999991</v>
      </c>
      <c r="M14" s="57">
        <f t="shared" si="0"/>
        <v>6512.4609999999993</v>
      </c>
      <c r="N14" s="57">
        <f t="shared" si="0"/>
        <v>6387.8719999999994</v>
      </c>
      <c r="O14" s="57">
        <f t="shared" si="0"/>
        <v>6201.8749999999991</v>
      </c>
      <c r="P14" s="57">
        <f t="shared" si="0"/>
        <v>6112.8919999999998</v>
      </c>
      <c r="Q14" s="57">
        <f t="shared" si="0"/>
        <v>5970.3140000000003</v>
      </c>
      <c r="R14" s="57">
        <f t="shared" si="0"/>
        <v>6010.4870000000001</v>
      </c>
      <c r="S14" s="57">
        <f t="shared" si="0"/>
        <v>6292.0680000000002</v>
      </c>
      <c r="T14" s="57">
        <f t="shared" si="0"/>
        <v>6242.5439999999999</v>
      </c>
      <c r="U14" s="57">
        <f t="shared" si="0"/>
        <v>6006.8469999999998</v>
      </c>
      <c r="V14" s="57">
        <f t="shared" si="0"/>
        <v>5474.7610000000004</v>
      </c>
      <c r="W14" s="57">
        <f t="shared" si="0"/>
        <v>5215.085</v>
      </c>
      <c r="X14" s="57">
        <f t="shared" si="0"/>
        <v>4808.5910000000003</v>
      </c>
      <c r="Y14" s="57">
        <f t="shared" si="0"/>
        <v>4230.7430000000004</v>
      </c>
      <c r="Z14" s="58" t="str">
        <f t="shared" si="0"/>
        <v/>
      </c>
      <c r="AA14" s="59">
        <f>SUM(AA9:AA13)</f>
        <v>133815.79200000002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2240.9</v>
      </c>
      <c r="C25" s="67">
        <v>2247.9</v>
      </c>
      <c r="D25" s="67">
        <v>2262.9</v>
      </c>
      <c r="E25" s="67">
        <v>2271.9</v>
      </c>
      <c r="F25" s="67">
        <v>2294.9</v>
      </c>
      <c r="G25" s="67">
        <v>2353.9</v>
      </c>
      <c r="H25" s="67">
        <v>2435.9</v>
      </c>
      <c r="I25" s="67">
        <v>2597.9</v>
      </c>
      <c r="J25" s="67">
        <v>2843.9</v>
      </c>
      <c r="K25" s="67">
        <v>2930.9</v>
      </c>
      <c r="L25" s="67">
        <v>2967.9</v>
      </c>
      <c r="M25" s="67">
        <v>2964.9</v>
      </c>
      <c r="N25" s="67">
        <v>2986.9</v>
      </c>
      <c r="O25" s="67">
        <v>2790.9</v>
      </c>
      <c r="P25" s="67">
        <v>2526.9</v>
      </c>
      <c r="Q25" s="67">
        <v>2356.9</v>
      </c>
      <c r="R25" s="67">
        <v>2215.9</v>
      </c>
      <c r="S25" s="67">
        <v>2632.9</v>
      </c>
      <c r="T25" s="67">
        <v>2814.9</v>
      </c>
      <c r="U25" s="67">
        <v>2457.9</v>
      </c>
      <c r="V25" s="67">
        <v>2070.9</v>
      </c>
      <c r="W25" s="67">
        <v>1986.9</v>
      </c>
      <c r="X25" s="67">
        <v>1882.9</v>
      </c>
      <c r="Y25" s="67">
        <v>1810.9</v>
      </c>
      <c r="Z25" s="68"/>
      <c r="AA25" s="69">
        <f>SUM(B25:Z25)</f>
        <v>58948.60000000002</v>
      </c>
    </row>
    <row r="26" spans="1:27" ht="24.95" customHeight="1" x14ac:dyDescent="0.2">
      <c r="A26" s="70" t="s">
        <v>20</v>
      </c>
      <c r="B26" s="71">
        <v>612.62900000000002</v>
      </c>
      <c r="C26" s="72">
        <v>502.08800000000002</v>
      </c>
      <c r="D26" s="72">
        <v>515.35400000000004</v>
      </c>
      <c r="E26" s="72">
        <v>533.18299999999999</v>
      </c>
      <c r="F26" s="72">
        <v>556.20399999999995</v>
      </c>
      <c r="G26" s="72">
        <v>603.05200000000002</v>
      </c>
      <c r="H26" s="72">
        <v>787.12</v>
      </c>
      <c r="I26" s="72">
        <v>1232.8910000000001</v>
      </c>
      <c r="J26" s="72">
        <v>2096.5749999999998</v>
      </c>
      <c r="K26" s="72">
        <v>2136.6579999999999</v>
      </c>
      <c r="L26" s="72">
        <v>2195.011</v>
      </c>
      <c r="M26" s="72">
        <v>2242.5610000000001</v>
      </c>
      <c r="N26" s="72">
        <v>2215.4490000000001</v>
      </c>
      <c r="O26" s="72">
        <v>2193.9749999999999</v>
      </c>
      <c r="P26" s="72">
        <v>2332.9920000000002</v>
      </c>
      <c r="Q26" s="72">
        <v>2129.4140000000002</v>
      </c>
      <c r="R26" s="72">
        <v>2500.587</v>
      </c>
      <c r="S26" s="72">
        <v>2346.1680000000001</v>
      </c>
      <c r="T26" s="72">
        <v>2104.6439999999998</v>
      </c>
      <c r="U26" s="72">
        <v>2257.9470000000001</v>
      </c>
      <c r="V26" s="72">
        <v>2150.8609999999999</v>
      </c>
      <c r="W26" s="72">
        <v>1677.1849999999999</v>
      </c>
      <c r="X26" s="72">
        <v>1348.0650000000001</v>
      </c>
      <c r="Y26" s="72">
        <v>1075.8869999999999</v>
      </c>
      <c r="Z26" s="73"/>
      <c r="AA26" s="74">
        <f>SUM(B26:Z26)</f>
        <v>38346.5</v>
      </c>
    </row>
    <row r="27" spans="1:27" ht="24.95" customHeight="1" x14ac:dyDescent="0.2">
      <c r="A27" s="77" t="s">
        <v>21</v>
      </c>
      <c r="B27" s="75">
        <v>2601</v>
      </c>
      <c r="C27" s="76">
        <v>2621</v>
      </c>
      <c r="D27" s="76">
        <v>2621</v>
      </c>
      <c r="E27" s="76">
        <v>2621</v>
      </c>
      <c r="F27" s="76">
        <v>2621</v>
      </c>
      <c r="G27" s="76">
        <v>2620</v>
      </c>
      <c r="H27" s="76">
        <v>2730</v>
      </c>
      <c r="I27" s="76">
        <v>3038</v>
      </c>
      <c r="J27" s="76">
        <v>2445</v>
      </c>
      <c r="K27" s="76">
        <v>2465</v>
      </c>
      <c r="L27" s="76">
        <v>2475</v>
      </c>
      <c r="M27" s="76">
        <v>2475</v>
      </c>
      <c r="N27" s="76">
        <v>2445</v>
      </c>
      <c r="O27" s="76">
        <v>2445</v>
      </c>
      <c r="P27" s="76">
        <v>2495</v>
      </c>
      <c r="Q27" s="76">
        <v>2821</v>
      </c>
      <c r="R27" s="76">
        <v>2821</v>
      </c>
      <c r="S27" s="76">
        <v>2821</v>
      </c>
      <c r="T27" s="76">
        <v>2821</v>
      </c>
      <c r="U27" s="76">
        <v>2821</v>
      </c>
      <c r="V27" s="76">
        <v>2821</v>
      </c>
      <c r="W27" s="76">
        <v>2996</v>
      </c>
      <c r="X27" s="76">
        <v>2996</v>
      </c>
      <c r="Y27" s="76">
        <v>2718</v>
      </c>
      <c r="Z27" s="78"/>
      <c r="AA27" s="79">
        <f>SUM(B27:Z27)</f>
        <v>64354</v>
      </c>
    </row>
    <row r="28" spans="1:27" ht="30" customHeight="1" thickBot="1" x14ac:dyDescent="0.25">
      <c r="A28" s="55" t="s">
        <v>22</v>
      </c>
      <c r="B28" s="56">
        <f>IF(LEN(B$2)&gt;0,SUM(B25:B27),"")</f>
        <v>5454.5290000000005</v>
      </c>
      <c r="C28" s="57">
        <f t="shared" ref="C28:Z28" si="2">IF(LEN(C$2)&gt;0,SUM(C25:C27),"")</f>
        <v>5370.9880000000003</v>
      </c>
      <c r="D28" s="57">
        <f t="shared" si="2"/>
        <v>5399.2539999999999</v>
      </c>
      <c r="E28" s="57">
        <f t="shared" si="2"/>
        <v>5426.0830000000005</v>
      </c>
      <c r="F28" s="57">
        <f t="shared" si="2"/>
        <v>5472.1040000000003</v>
      </c>
      <c r="G28" s="57">
        <f t="shared" si="2"/>
        <v>5576.9520000000002</v>
      </c>
      <c r="H28" s="57">
        <f t="shared" si="2"/>
        <v>5953.02</v>
      </c>
      <c r="I28" s="57">
        <f t="shared" si="2"/>
        <v>6868.7910000000002</v>
      </c>
      <c r="J28" s="57">
        <f t="shared" si="2"/>
        <v>7385.4750000000004</v>
      </c>
      <c r="K28" s="57">
        <f t="shared" si="2"/>
        <v>7532.558</v>
      </c>
      <c r="L28" s="57">
        <f t="shared" si="2"/>
        <v>7637.9110000000001</v>
      </c>
      <c r="M28" s="57">
        <f t="shared" si="2"/>
        <v>7682.4610000000002</v>
      </c>
      <c r="N28" s="57">
        <f t="shared" si="2"/>
        <v>7647.3490000000002</v>
      </c>
      <c r="O28" s="57">
        <f t="shared" si="2"/>
        <v>7429.875</v>
      </c>
      <c r="P28" s="57">
        <f t="shared" si="2"/>
        <v>7354.8919999999998</v>
      </c>
      <c r="Q28" s="57">
        <f t="shared" si="2"/>
        <v>7307.3140000000003</v>
      </c>
      <c r="R28" s="57">
        <f t="shared" si="2"/>
        <v>7537.4870000000001</v>
      </c>
      <c r="S28" s="57">
        <f t="shared" si="2"/>
        <v>7800.0680000000002</v>
      </c>
      <c r="T28" s="57">
        <f t="shared" si="2"/>
        <v>7740.5439999999999</v>
      </c>
      <c r="U28" s="57">
        <f t="shared" si="2"/>
        <v>7536.8469999999998</v>
      </c>
      <c r="V28" s="57">
        <f t="shared" si="2"/>
        <v>7042.7610000000004</v>
      </c>
      <c r="W28" s="57">
        <f t="shared" si="2"/>
        <v>6660.085</v>
      </c>
      <c r="X28" s="57">
        <f t="shared" si="2"/>
        <v>6226.9650000000001</v>
      </c>
      <c r="Y28" s="57">
        <f t="shared" si="2"/>
        <v>5604.7870000000003</v>
      </c>
      <c r="Z28" s="58" t="str">
        <f t="shared" si="2"/>
        <v/>
      </c>
      <c r="AA28" s="59">
        <f>SUM(AA25:AA27)</f>
        <v>161649.10000000003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60</v>
      </c>
      <c r="C31" s="90">
        <v>60</v>
      </c>
      <c r="D31" s="90">
        <v>60</v>
      </c>
      <c r="E31" s="90">
        <v>60</v>
      </c>
      <c r="F31" s="90">
        <v>60</v>
      </c>
      <c r="G31" s="90">
        <v>60</v>
      </c>
      <c r="H31" s="90">
        <v>69.183999999999997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97</v>
      </c>
      <c r="R31" s="90">
        <v>72</v>
      </c>
      <c r="S31" s="90">
        <v>72</v>
      </c>
      <c r="T31" s="90">
        <v>74</v>
      </c>
      <c r="U31" s="90">
        <v>99</v>
      </c>
      <c r="V31" s="90">
        <v>99</v>
      </c>
      <c r="W31" s="90">
        <v>37</v>
      </c>
      <c r="X31" s="90">
        <v>32</v>
      </c>
      <c r="Y31" s="90">
        <v>157</v>
      </c>
      <c r="Z31" s="91"/>
      <c r="AA31" s="69">
        <f t="shared" ref="AA31:AA36" si="3">SUM(B31:Z31)</f>
        <v>1384.184</v>
      </c>
    </row>
    <row r="32" spans="1:27" ht="24.95" customHeight="1" x14ac:dyDescent="0.2">
      <c r="A32" s="92" t="s">
        <v>25</v>
      </c>
      <c r="B32" s="93">
        <v>116</v>
      </c>
      <c r="C32" s="94">
        <v>116</v>
      </c>
      <c r="D32" s="94">
        <v>93</v>
      </c>
      <c r="E32" s="94">
        <v>85</v>
      </c>
      <c r="F32" s="94">
        <v>85</v>
      </c>
      <c r="G32" s="94">
        <v>126</v>
      </c>
      <c r="H32" s="94">
        <v>85.62</v>
      </c>
      <c r="I32" s="94">
        <v>143</v>
      </c>
      <c r="J32" s="94">
        <v>216</v>
      </c>
      <c r="K32" s="94">
        <v>222</v>
      </c>
      <c r="L32" s="94">
        <v>223</v>
      </c>
      <c r="M32" s="94">
        <v>181</v>
      </c>
      <c r="N32" s="94">
        <v>177</v>
      </c>
      <c r="O32" s="94">
        <v>177</v>
      </c>
      <c r="P32" s="94">
        <v>184</v>
      </c>
      <c r="Q32" s="94">
        <v>174</v>
      </c>
      <c r="R32" s="94">
        <v>232</v>
      </c>
      <c r="S32" s="94">
        <v>227</v>
      </c>
      <c r="T32" s="94">
        <v>225</v>
      </c>
      <c r="U32" s="94">
        <v>182</v>
      </c>
      <c r="V32" s="94">
        <v>185</v>
      </c>
      <c r="W32" s="94">
        <v>194</v>
      </c>
      <c r="X32" s="94">
        <v>194</v>
      </c>
      <c r="Y32" s="94">
        <v>188</v>
      </c>
      <c r="Z32" s="95"/>
      <c r="AA32" s="74">
        <f t="shared" si="3"/>
        <v>4030.62</v>
      </c>
    </row>
    <row r="33" spans="1:27" ht="24.95" customHeight="1" x14ac:dyDescent="0.2">
      <c r="A33" s="92" t="s">
        <v>26</v>
      </c>
      <c r="B33" s="93">
        <v>399</v>
      </c>
      <c r="C33" s="94">
        <v>280.04499999999996</v>
      </c>
      <c r="D33" s="94">
        <v>305</v>
      </c>
      <c r="E33" s="94">
        <v>325</v>
      </c>
      <c r="F33" s="94">
        <v>322</v>
      </c>
      <c r="G33" s="94">
        <v>275</v>
      </c>
      <c r="H33" s="94">
        <v>340.56399999999996</v>
      </c>
      <c r="I33" s="94">
        <v>422</v>
      </c>
      <c r="J33" s="94">
        <v>533</v>
      </c>
      <c r="K33" s="94">
        <v>497</v>
      </c>
      <c r="L33" s="94">
        <v>467</v>
      </c>
      <c r="M33" s="94">
        <v>346</v>
      </c>
      <c r="N33" s="94">
        <v>439.47699999999998</v>
      </c>
      <c r="O33" s="94">
        <v>408</v>
      </c>
      <c r="P33" s="94">
        <v>415</v>
      </c>
      <c r="Q33" s="94">
        <v>475</v>
      </c>
      <c r="R33" s="94">
        <v>615</v>
      </c>
      <c r="S33" s="94">
        <v>618</v>
      </c>
      <c r="T33" s="94">
        <v>608</v>
      </c>
      <c r="U33" s="94">
        <v>658</v>
      </c>
      <c r="V33" s="94">
        <v>693</v>
      </c>
      <c r="W33" s="94">
        <v>623</v>
      </c>
      <c r="X33" s="94">
        <v>588</v>
      </c>
      <c r="Y33" s="94">
        <v>574</v>
      </c>
      <c r="Z33" s="95"/>
      <c r="AA33" s="74">
        <f t="shared" si="3"/>
        <v>11226.085999999999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30</v>
      </c>
      <c r="C35" s="94">
        <v>30</v>
      </c>
      <c r="D35" s="94">
        <v>30</v>
      </c>
      <c r="E35" s="94">
        <v>30</v>
      </c>
      <c r="F35" s="94">
        <v>30</v>
      </c>
      <c r="G35" s="94">
        <v>47</v>
      </c>
      <c r="H35" s="94">
        <v>182</v>
      </c>
      <c r="I35" s="94">
        <v>360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475</v>
      </c>
      <c r="R35" s="94">
        <v>492</v>
      </c>
      <c r="S35" s="94">
        <v>475</v>
      </c>
      <c r="T35" s="94">
        <v>475</v>
      </c>
      <c r="U35" s="94">
        <v>475</v>
      </c>
      <c r="V35" s="94">
        <v>475</v>
      </c>
      <c r="W35" s="94">
        <v>475</v>
      </c>
      <c r="X35" s="94">
        <v>488.37400000000002</v>
      </c>
      <c r="Y35" s="94">
        <v>339.04399999999998</v>
      </c>
      <c r="Z35" s="95"/>
      <c r="AA35" s="74">
        <f t="shared" si="3"/>
        <v>8408.4179999999997</v>
      </c>
    </row>
    <row r="36" spans="1:27" ht="30" customHeight="1" thickBot="1" x14ac:dyDescent="0.25">
      <c r="A36" s="81" t="s">
        <v>29</v>
      </c>
      <c r="B36" s="82">
        <f>IF(LEN(B$2)&gt;0,SUM(B31:B35),"")</f>
        <v>721</v>
      </c>
      <c r="C36" s="83">
        <f t="shared" ref="C36:Z36" si="4">IF(LEN(C$2)&gt;0,SUM(C31:C35),"")</f>
        <v>602.04499999999996</v>
      </c>
      <c r="D36" s="83">
        <f t="shared" si="4"/>
        <v>604</v>
      </c>
      <c r="E36" s="83">
        <f t="shared" si="4"/>
        <v>616</v>
      </c>
      <c r="F36" s="83">
        <f t="shared" si="4"/>
        <v>613</v>
      </c>
      <c r="G36" s="83">
        <f t="shared" si="4"/>
        <v>624</v>
      </c>
      <c r="H36" s="83">
        <f t="shared" si="4"/>
        <v>793.36799999999994</v>
      </c>
      <c r="I36" s="83">
        <f t="shared" si="4"/>
        <v>1068</v>
      </c>
      <c r="J36" s="83">
        <f t="shared" si="4"/>
        <v>1392</v>
      </c>
      <c r="K36" s="83">
        <f t="shared" si="4"/>
        <v>1362</v>
      </c>
      <c r="L36" s="83">
        <f t="shared" si="4"/>
        <v>1333</v>
      </c>
      <c r="M36" s="83">
        <f t="shared" si="4"/>
        <v>1170</v>
      </c>
      <c r="N36" s="83">
        <f t="shared" si="4"/>
        <v>1259.4769999999999</v>
      </c>
      <c r="O36" s="83">
        <f t="shared" si="4"/>
        <v>1228</v>
      </c>
      <c r="P36" s="83">
        <f t="shared" si="4"/>
        <v>1242</v>
      </c>
      <c r="Q36" s="83">
        <f t="shared" si="4"/>
        <v>1337</v>
      </c>
      <c r="R36" s="83">
        <f t="shared" si="4"/>
        <v>1527</v>
      </c>
      <c r="S36" s="83">
        <f t="shared" si="4"/>
        <v>1508</v>
      </c>
      <c r="T36" s="83">
        <f t="shared" si="4"/>
        <v>1498</v>
      </c>
      <c r="U36" s="83">
        <f t="shared" si="4"/>
        <v>1530</v>
      </c>
      <c r="V36" s="83">
        <f t="shared" si="4"/>
        <v>1568</v>
      </c>
      <c r="W36" s="83">
        <f t="shared" si="4"/>
        <v>1445</v>
      </c>
      <c r="X36" s="83">
        <f t="shared" si="4"/>
        <v>1418.374</v>
      </c>
      <c r="Y36" s="83">
        <f t="shared" si="4"/>
        <v>1374.0439999999999</v>
      </c>
      <c r="Z36" s="84" t="str">
        <f t="shared" si="4"/>
        <v/>
      </c>
      <c r="AA36" s="85">
        <f t="shared" si="3"/>
        <v>27833.307999999997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5454.5290000000005</v>
      </c>
      <c r="C39" s="83">
        <f t="shared" ref="C39:Z39" si="6">IF(LEN(C$2)&gt;0,C14+C22+C36,"")</f>
        <v>5370.9880000000003</v>
      </c>
      <c r="D39" s="83">
        <f t="shared" si="6"/>
        <v>5399.2539999999999</v>
      </c>
      <c r="E39" s="83">
        <f t="shared" si="6"/>
        <v>5426.0829999999996</v>
      </c>
      <c r="F39" s="83">
        <f t="shared" si="6"/>
        <v>5472.1040000000003</v>
      </c>
      <c r="G39" s="83">
        <f t="shared" si="6"/>
        <v>5576.9519999999993</v>
      </c>
      <c r="H39" s="83">
        <f t="shared" si="6"/>
        <v>5953.02</v>
      </c>
      <c r="I39" s="83">
        <f t="shared" si="6"/>
        <v>6868.7910000000002</v>
      </c>
      <c r="J39" s="83">
        <f t="shared" si="6"/>
        <v>7385.4749999999995</v>
      </c>
      <c r="K39" s="83">
        <f t="shared" si="6"/>
        <v>7532.558</v>
      </c>
      <c r="L39" s="83">
        <f t="shared" si="6"/>
        <v>7637.9109999999991</v>
      </c>
      <c r="M39" s="83">
        <f t="shared" si="6"/>
        <v>7682.4609999999993</v>
      </c>
      <c r="N39" s="83">
        <f t="shared" si="6"/>
        <v>7647.3489999999993</v>
      </c>
      <c r="O39" s="83">
        <f t="shared" si="6"/>
        <v>7429.8749999999991</v>
      </c>
      <c r="P39" s="83">
        <f t="shared" si="6"/>
        <v>7354.8919999999998</v>
      </c>
      <c r="Q39" s="83">
        <f t="shared" si="6"/>
        <v>7307.3140000000003</v>
      </c>
      <c r="R39" s="83">
        <f t="shared" si="6"/>
        <v>7537.4870000000001</v>
      </c>
      <c r="S39" s="83">
        <f t="shared" si="6"/>
        <v>7800.0680000000002</v>
      </c>
      <c r="T39" s="83">
        <f t="shared" si="6"/>
        <v>7740.5439999999999</v>
      </c>
      <c r="U39" s="83">
        <f t="shared" si="6"/>
        <v>7536.8469999999998</v>
      </c>
      <c r="V39" s="83">
        <f t="shared" si="6"/>
        <v>7042.7610000000004</v>
      </c>
      <c r="W39" s="83">
        <f t="shared" si="6"/>
        <v>6660.085</v>
      </c>
      <c r="X39" s="83">
        <f t="shared" si="6"/>
        <v>6226.9650000000001</v>
      </c>
      <c r="Y39" s="83">
        <f t="shared" si="6"/>
        <v>5604.7870000000003</v>
      </c>
      <c r="Z39" s="84" t="str">
        <f t="shared" si="6"/>
        <v/>
      </c>
      <c r="AA39" s="96">
        <f>SUM(B39:Z39)</f>
        <v>161649.09999999995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5454.5290000000005</v>
      </c>
      <c r="C4" s="18">
        <v>5370.9880000000003</v>
      </c>
      <c r="D4" s="18">
        <v>5399.2539999999999</v>
      </c>
      <c r="E4" s="18">
        <v>5426.0829999999996</v>
      </c>
      <c r="F4" s="18">
        <v>5472.1040000000003</v>
      </c>
      <c r="G4" s="18">
        <v>5576.9520000000002</v>
      </c>
      <c r="H4" s="18">
        <v>5953.02</v>
      </c>
      <c r="I4" s="18">
        <v>6868.7910000000002</v>
      </c>
      <c r="J4" s="18">
        <v>7385.4750000000004</v>
      </c>
      <c r="K4" s="18">
        <v>7532.558</v>
      </c>
      <c r="L4" s="18">
        <v>7637.9110000000001</v>
      </c>
      <c r="M4" s="18">
        <v>7682.4610000000002</v>
      </c>
      <c r="N4" s="18">
        <v>7647.3490000000002</v>
      </c>
      <c r="O4" s="18">
        <v>7429.875</v>
      </c>
      <c r="P4" s="18">
        <v>7354.8919999999998</v>
      </c>
      <c r="Q4" s="18">
        <v>7307.3140000000003</v>
      </c>
      <c r="R4" s="18">
        <v>7537.4870000000001</v>
      </c>
      <c r="S4" s="18">
        <v>7800.0680000000002</v>
      </c>
      <c r="T4" s="18">
        <v>7740.5439999999999</v>
      </c>
      <c r="U4" s="18">
        <v>7536.8469999999998</v>
      </c>
      <c r="V4" s="18">
        <v>7042.7610000000004</v>
      </c>
      <c r="W4" s="18">
        <v>6660.085</v>
      </c>
      <c r="X4" s="18">
        <v>6226.9650000000001</v>
      </c>
      <c r="Y4" s="18">
        <v>5604.7870000000003</v>
      </c>
      <c r="Z4" s="19"/>
      <c r="AA4" s="20">
        <f>SUM(B4:Z4)</f>
        <v>161649.09999999998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39.159999999999997</v>
      </c>
      <c r="D7" s="28">
        <v>36.07</v>
      </c>
      <c r="E7" s="28">
        <v>32.5</v>
      </c>
      <c r="F7" s="28">
        <v>34.54</v>
      </c>
      <c r="G7" s="28">
        <v>39.79</v>
      </c>
      <c r="H7" s="28">
        <v>49.4</v>
      </c>
      <c r="I7" s="28">
        <v>60.05</v>
      </c>
      <c r="J7" s="28">
        <v>113.07</v>
      </c>
      <c r="K7" s="28">
        <v>112.57</v>
      </c>
      <c r="L7" s="28">
        <v>105.15</v>
      </c>
      <c r="M7" s="28">
        <v>102.78</v>
      </c>
      <c r="N7" s="28">
        <v>99.26</v>
      </c>
      <c r="O7" s="28">
        <v>94.77</v>
      </c>
      <c r="P7" s="28">
        <v>94.07</v>
      </c>
      <c r="Q7" s="28">
        <v>101.03</v>
      </c>
      <c r="R7" s="28">
        <v>117.27</v>
      </c>
      <c r="S7" s="28">
        <v>111.23</v>
      </c>
      <c r="T7" s="28">
        <v>104.63</v>
      </c>
      <c r="U7" s="28">
        <v>96.98</v>
      </c>
      <c r="V7" s="28">
        <v>93.51</v>
      </c>
      <c r="W7" s="28">
        <v>65.510000000000005</v>
      </c>
      <c r="X7" s="28">
        <v>61</v>
      </c>
      <c r="Y7" s="28">
        <v>47.26</v>
      </c>
      <c r="Z7" s="29"/>
      <c r="AA7" s="30">
        <v>77.270833333333329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997.827</v>
      </c>
      <c r="C17" s="67">
        <v>1014.122</v>
      </c>
      <c r="D17" s="67">
        <v>1023.692</v>
      </c>
      <c r="E17" s="67">
        <v>1023.217</v>
      </c>
      <c r="F17" s="67">
        <v>1024.6600000000001</v>
      </c>
      <c r="G17" s="67">
        <v>1020.7909999999999</v>
      </c>
      <c r="H17" s="67">
        <v>1002.7089999999999</v>
      </c>
      <c r="I17" s="67">
        <v>982.11900000000003</v>
      </c>
      <c r="J17" s="67">
        <v>952.42</v>
      </c>
      <c r="K17" s="67">
        <v>914.26800000000003</v>
      </c>
      <c r="L17" s="67">
        <v>817.25699999999995</v>
      </c>
      <c r="M17" s="67">
        <v>790.35500000000002</v>
      </c>
      <c r="N17" s="67">
        <v>773.375</v>
      </c>
      <c r="O17" s="67">
        <v>767.35199999999998</v>
      </c>
      <c r="P17" s="67">
        <v>825.35500000000002</v>
      </c>
      <c r="Q17" s="67">
        <v>827.07500000000005</v>
      </c>
      <c r="R17" s="67">
        <v>843.16499999999996</v>
      </c>
      <c r="S17" s="67">
        <v>939.06600000000003</v>
      </c>
      <c r="T17" s="67">
        <v>876.31999999999994</v>
      </c>
      <c r="U17" s="67">
        <v>879.80099999999993</v>
      </c>
      <c r="V17" s="67">
        <v>880.63900000000001</v>
      </c>
      <c r="W17" s="67">
        <v>906.21699999999998</v>
      </c>
      <c r="X17" s="67">
        <v>809.77200000000005</v>
      </c>
      <c r="Y17" s="67">
        <v>975.822</v>
      </c>
      <c r="Z17" s="68"/>
      <c r="AA17" s="69">
        <f>SUM(B17:Z17)</f>
        <v>21867.395999999997</v>
      </c>
    </row>
    <row r="18" spans="1:27" ht="24.95" customHeight="1" x14ac:dyDescent="0.2">
      <c r="A18" s="70" t="s">
        <v>13</v>
      </c>
      <c r="B18" s="71">
        <v>952.76600000000008</v>
      </c>
      <c r="C18" s="72">
        <v>934.67</v>
      </c>
      <c r="D18" s="72">
        <v>918.6189999999998</v>
      </c>
      <c r="E18" s="72">
        <v>915.74899999999991</v>
      </c>
      <c r="F18" s="72">
        <v>942.94</v>
      </c>
      <c r="G18" s="72">
        <v>1050.6990000000001</v>
      </c>
      <c r="H18" s="72">
        <v>1202.2399999999998</v>
      </c>
      <c r="I18" s="72">
        <v>1349.6969999999999</v>
      </c>
      <c r="J18" s="72">
        <v>1434.6920000000002</v>
      </c>
      <c r="K18" s="72">
        <v>1463.6569999999999</v>
      </c>
      <c r="L18" s="72">
        <v>1488.8490000000002</v>
      </c>
      <c r="M18" s="72">
        <v>1494.8600000000001</v>
      </c>
      <c r="N18" s="72">
        <v>1482.7040000000002</v>
      </c>
      <c r="O18" s="72">
        <v>1443.883</v>
      </c>
      <c r="P18" s="72">
        <v>1383.039</v>
      </c>
      <c r="Q18" s="72">
        <v>1336.739</v>
      </c>
      <c r="R18" s="72">
        <v>1327.6569999999999</v>
      </c>
      <c r="S18" s="72">
        <v>1314.2709999999997</v>
      </c>
      <c r="T18" s="72">
        <v>1301.5290000000002</v>
      </c>
      <c r="U18" s="72">
        <v>1273.8720000000003</v>
      </c>
      <c r="V18" s="72">
        <v>1199.4190000000001</v>
      </c>
      <c r="W18" s="72">
        <v>1098.0029999999999</v>
      </c>
      <c r="X18" s="72">
        <v>1060.684</v>
      </c>
      <c r="Y18" s="72">
        <v>985.096</v>
      </c>
      <c r="Z18" s="73"/>
      <c r="AA18" s="74">
        <f>SUM(B18:Z18)</f>
        <v>29356.334000000006</v>
      </c>
    </row>
    <row r="19" spans="1:27" ht="24.95" customHeight="1" x14ac:dyDescent="0.2">
      <c r="A19" s="70" t="s">
        <v>14</v>
      </c>
      <c r="B19" s="75">
        <v>2744.317</v>
      </c>
      <c r="C19" s="76">
        <v>2649.1960000000004</v>
      </c>
      <c r="D19" s="76">
        <v>2539.3089999999997</v>
      </c>
      <c r="E19" s="76">
        <v>2463.9090000000006</v>
      </c>
      <c r="F19" s="76">
        <v>2544.3770000000004</v>
      </c>
      <c r="G19" s="76">
        <v>2848.8540000000003</v>
      </c>
      <c r="H19" s="76">
        <v>3284.0709999999999</v>
      </c>
      <c r="I19" s="76">
        <v>3753.6079999999988</v>
      </c>
      <c r="J19" s="76">
        <v>4240.8630000000003</v>
      </c>
      <c r="K19" s="76">
        <v>4456.6329999999998</v>
      </c>
      <c r="L19" s="76">
        <v>4617.8049999999994</v>
      </c>
      <c r="M19" s="76">
        <v>4702.7459999999983</v>
      </c>
      <c r="N19" s="76">
        <v>4689.7700000000004</v>
      </c>
      <c r="O19" s="76">
        <v>4515.6400000000003</v>
      </c>
      <c r="P19" s="76">
        <v>4496.4979999999996</v>
      </c>
      <c r="Q19" s="76">
        <v>4513</v>
      </c>
      <c r="R19" s="76">
        <v>4746.1650000000009</v>
      </c>
      <c r="S19" s="76">
        <v>4908.7309999999998</v>
      </c>
      <c r="T19" s="76">
        <v>4931.1950000000006</v>
      </c>
      <c r="U19" s="76">
        <v>4893.6739999999991</v>
      </c>
      <c r="V19" s="76">
        <v>4498.7029999999995</v>
      </c>
      <c r="W19" s="76">
        <v>3986.8650000000002</v>
      </c>
      <c r="X19" s="76">
        <v>3770.509</v>
      </c>
      <c r="Y19" s="76">
        <v>3240.8690000000001</v>
      </c>
      <c r="Z19" s="73"/>
      <c r="AA19" s="74">
        <f>SUM(B19:Z19)</f>
        <v>94037.307000000015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>
        <v>125</v>
      </c>
      <c r="X20" s="76">
        <v>125</v>
      </c>
      <c r="Y20" s="76">
        <v>125</v>
      </c>
      <c r="Z20" s="78"/>
      <c r="AA20" s="79">
        <f>SUM(B20:Z20)</f>
        <v>1785</v>
      </c>
    </row>
    <row r="21" spans="1:27" ht="24.95" customHeight="1" x14ac:dyDescent="0.2">
      <c r="A21" s="80" t="s">
        <v>16</v>
      </c>
      <c r="B21" s="72">
        <v>127</v>
      </c>
      <c r="C21" s="72">
        <v>124</v>
      </c>
      <c r="D21" s="72">
        <v>121</v>
      </c>
      <c r="E21" s="72">
        <v>119</v>
      </c>
      <c r="F21" s="72">
        <v>121.5</v>
      </c>
      <c r="G21" s="72">
        <v>124.5</v>
      </c>
      <c r="H21" s="72">
        <v>134</v>
      </c>
      <c r="I21" s="72">
        <v>150.5</v>
      </c>
      <c r="J21" s="72">
        <v>157.5</v>
      </c>
      <c r="K21" s="72">
        <v>158</v>
      </c>
      <c r="L21" s="72">
        <v>158</v>
      </c>
      <c r="M21" s="72">
        <v>157.5</v>
      </c>
      <c r="N21" s="72">
        <v>156.5</v>
      </c>
      <c r="O21" s="72">
        <v>154</v>
      </c>
      <c r="P21" s="72">
        <v>160</v>
      </c>
      <c r="Q21" s="72">
        <v>165.5</v>
      </c>
      <c r="R21" s="72">
        <v>178.5</v>
      </c>
      <c r="S21" s="72">
        <v>191</v>
      </c>
      <c r="T21" s="72">
        <v>188.5</v>
      </c>
      <c r="U21" s="72">
        <v>182.5</v>
      </c>
      <c r="V21" s="72">
        <v>169</v>
      </c>
      <c r="W21" s="72">
        <v>153</v>
      </c>
      <c r="X21" s="72">
        <v>143</v>
      </c>
      <c r="Y21" s="72">
        <v>131</v>
      </c>
      <c r="Z21" s="72"/>
      <c r="AA21" s="74">
        <f>SUM(B21:Z21)</f>
        <v>3625</v>
      </c>
    </row>
    <row r="22" spans="1:27" ht="30" customHeight="1" thickBot="1" x14ac:dyDescent="0.25">
      <c r="A22" s="81" t="s">
        <v>17</v>
      </c>
      <c r="B22" s="82">
        <f t="shared" ref="B22:AA22" si="1">SUM(B17:B21)</f>
        <v>5056.91</v>
      </c>
      <c r="C22" s="83">
        <f t="shared" si="1"/>
        <v>4956.9880000000003</v>
      </c>
      <c r="D22" s="83">
        <f t="shared" si="1"/>
        <v>4837.619999999999</v>
      </c>
      <c r="E22" s="83">
        <f t="shared" si="1"/>
        <v>4756.875</v>
      </c>
      <c r="F22" s="83">
        <f t="shared" si="1"/>
        <v>4868.4770000000008</v>
      </c>
      <c r="G22" s="83">
        <f t="shared" si="1"/>
        <v>5279.8440000000001</v>
      </c>
      <c r="H22" s="83">
        <f t="shared" si="1"/>
        <v>5623.0199999999995</v>
      </c>
      <c r="I22" s="83">
        <f t="shared" si="1"/>
        <v>6235.9239999999991</v>
      </c>
      <c r="J22" s="83">
        <f t="shared" si="1"/>
        <v>6785.4750000000004</v>
      </c>
      <c r="K22" s="83">
        <f t="shared" si="1"/>
        <v>6992.558</v>
      </c>
      <c r="L22" s="83">
        <f t="shared" si="1"/>
        <v>7081.9110000000001</v>
      </c>
      <c r="M22" s="83">
        <f t="shared" si="1"/>
        <v>7145.4609999999984</v>
      </c>
      <c r="N22" s="83">
        <f t="shared" si="1"/>
        <v>7102.3490000000002</v>
      </c>
      <c r="O22" s="83">
        <f t="shared" si="1"/>
        <v>6880.875</v>
      </c>
      <c r="P22" s="83">
        <f t="shared" si="1"/>
        <v>6864.8919999999998</v>
      </c>
      <c r="Q22" s="83">
        <f t="shared" si="1"/>
        <v>6842.3140000000003</v>
      </c>
      <c r="R22" s="83">
        <f t="shared" si="1"/>
        <v>7095.487000000001</v>
      </c>
      <c r="S22" s="83">
        <f t="shared" si="1"/>
        <v>7353.0679999999993</v>
      </c>
      <c r="T22" s="83">
        <f t="shared" si="1"/>
        <v>7297.5440000000008</v>
      </c>
      <c r="U22" s="83">
        <f t="shared" si="1"/>
        <v>7229.8469999999998</v>
      </c>
      <c r="V22" s="83">
        <f t="shared" si="1"/>
        <v>6747.7609999999995</v>
      </c>
      <c r="W22" s="83">
        <f t="shared" si="1"/>
        <v>6269.085</v>
      </c>
      <c r="X22" s="83">
        <f t="shared" si="1"/>
        <v>5908.9650000000001</v>
      </c>
      <c r="Y22" s="83">
        <f t="shared" si="1"/>
        <v>5457.7870000000003</v>
      </c>
      <c r="Z22" s="84">
        <f t="shared" si="1"/>
        <v>0</v>
      </c>
      <c r="AA22" s="85">
        <f t="shared" si="1"/>
        <v>150671.03700000001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708</v>
      </c>
      <c r="C25" s="67">
        <v>705</v>
      </c>
      <c r="D25" s="67">
        <v>702</v>
      </c>
      <c r="E25" s="67">
        <v>700</v>
      </c>
      <c r="F25" s="67">
        <v>704.5</v>
      </c>
      <c r="G25" s="67">
        <v>707.5</v>
      </c>
      <c r="H25" s="67">
        <v>708</v>
      </c>
      <c r="I25" s="67">
        <v>775.5</v>
      </c>
      <c r="J25" s="67">
        <v>791.5</v>
      </c>
      <c r="K25" s="67">
        <v>791</v>
      </c>
      <c r="L25" s="67">
        <v>795</v>
      </c>
      <c r="M25" s="67">
        <v>788.5</v>
      </c>
      <c r="N25" s="67">
        <v>787.5</v>
      </c>
      <c r="O25" s="67">
        <v>785</v>
      </c>
      <c r="P25" s="67">
        <v>791</v>
      </c>
      <c r="Q25" s="67">
        <v>785.5</v>
      </c>
      <c r="R25" s="67">
        <v>793.5</v>
      </c>
      <c r="S25" s="67">
        <v>806</v>
      </c>
      <c r="T25" s="67">
        <v>795.5</v>
      </c>
      <c r="U25" s="67">
        <v>794.5</v>
      </c>
      <c r="V25" s="67">
        <v>781</v>
      </c>
      <c r="W25" s="67">
        <v>775</v>
      </c>
      <c r="X25" s="67">
        <v>760</v>
      </c>
      <c r="Y25" s="67">
        <v>698</v>
      </c>
      <c r="Z25" s="68"/>
      <c r="AA25" s="69">
        <f>SUM(B25:Z25)</f>
        <v>18229</v>
      </c>
    </row>
    <row r="26" spans="1:27" ht="24.95" customHeight="1" x14ac:dyDescent="0.2">
      <c r="A26" s="70" t="s">
        <v>20</v>
      </c>
      <c r="B26" s="71">
        <v>4746.5290000000005</v>
      </c>
      <c r="C26" s="72">
        <v>4665.9880000000003</v>
      </c>
      <c r="D26" s="72">
        <v>4697.2539999999999</v>
      </c>
      <c r="E26" s="72">
        <v>4726.0829999999996</v>
      </c>
      <c r="F26" s="72">
        <v>4767.6040000000003</v>
      </c>
      <c r="G26" s="72">
        <v>4869.4520000000002</v>
      </c>
      <c r="H26" s="72">
        <v>5245.02</v>
      </c>
      <c r="I26" s="72">
        <v>6093.2910000000002</v>
      </c>
      <c r="J26" s="72">
        <v>6593.9750000000004</v>
      </c>
      <c r="K26" s="72">
        <v>6741.558</v>
      </c>
      <c r="L26" s="72">
        <v>6842.9110000000001</v>
      </c>
      <c r="M26" s="72">
        <v>6893.9610000000002</v>
      </c>
      <c r="N26" s="72">
        <v>6859.8490000000002</v>
      </c>
      <c r="O26" s="72">
        <v>6644.875</v>
      </c>
      <c r="P26" s="72">
        <v>6563.8919999999998</v>
      </c>
      <c r="Q26" s="72">
        <v>6521.8140000000003</v>
      </c>
      <c r="R26" s="72">
        <v>6743.9870000000001</v>
      </c>
      <c r="S26" s="72">
        <v>6994.0680000000002</v>
      </c>
      <c r="T26" s="72">
        <v>6945.0439999999999</v>
      </c>
      <c r="U26" s="72">
        <v>6742.3469999999998</v>
      </c>
      <c r="V26" s="72">
        <v>6261.7610000000004</v>
      </c>
      <c r="W26" s="72">
        <v>5885.085</v>
      </c>
      <c r="X26" s="72">
        <v>5466.9650000000001</v>
      </c>
      <c r="Y26" s="72">
        <v>4906.7870000000003</v>
      </c>
      <c r="Z26" s="73"/>
      <c r="AA26" s="74">
        <f>SUM(B26:Z26)</f>
        <v>143420.09999999998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5454.5290000000005</v>
      </c>
      <c r="C28" s="57">
        <f t="shared" si="2"/>
        <v>5370.9880000000003</v>
      </c>
      <c r="D28" s="57">
        <f t="shared" si="2"/>
        <v>5399.2539999999999</v>
      </c>
      <c r="E28" s="57">
        <f t="shared" si="2"/>
        <v>5426.0829999999996</v>
      </c>
      <c r="F28" s="57">
        <f t="shared" si="2"/>
        <v>5472.1040000000003</v>
      </c>
      <c r="G28" s="57">
        <f t="shared" si="2"/>
        <v>5576.9520000000002</v>
      </c>
      <c r="H28" s="57">
        <f t="shared" si="2"/>
        <v>5953.02</v>
      </c>
      <c r="I28" s="57">
        <f t="shared" si="2"/>
        <v>6868.7910000000002</v>
      </c>
      <c r="J28" s="57">
        <f t="shared" si="2"/>
        <v>7385.4750000000004</v>
      </c>
      <c r="K28" s="57">
        <f t="shared" si="2"/>
        <v>7532.558</v>
      </c>
      <c r="L28" s="57">
        <f t="shared" si="2"/>
        <v>7637.9110000000001</v>
      </c>
      <c r="M28" s="57">
        <f t="shared" si="2"/>
        <v>7682.4610000000002</v>
      </c>
      <c r="N28" s="57">
        <f t="shared" si="2"/>
        <v>7647.3490000000002</v>
      </c>
      <c r="O28" s="57">
        <f t="shared" si="2"/>
        <v>7429.875</v>
      </c>
      <c r="P28" s="57">
        <f t="shared" si="2"/>
        <v>7354.8919999999998</v>
      </c>
      <c r="Q28" s="57">
        <f t="shared" si="2"/>
        <v>7307.3140000000003</v>
      </c>
      <c r="R28" s="57">
        <f t="shared" si="2"/>
        <v>7537.4870000000001</v>
      </c>
      <c r="S28" s="57">
        <f t="shared" si="2"/>
        <v>7800.0680000000002</v>
      </c>
      <c r="T28" s="57">
        <f t="shared" si="2"/>
        <v>7740.5439999999999</v>
      </c>
      <c r="U28" s="57">
        <f t="shared" si="2"/>
        <v>7536.8469999999998</v>
      </c>
      <c r="V28" s="57">
        <f t="shared" si="2"/>
        <v>7042.7610000000004</v>
      </c>
      <c r="W28" s="57">
        <f t="shared" si="2"/>
        <v>6660.085</v>
      </c>
      <c r="X28" s="57">
        <f t="shared" si="2"/>
        <v>6226.9650000000001</v>
      </c>
      <c r="Y28" s="57">
        <f t="shared" si="2"/>
        <v>5604.7870000000003</v>
      </c>
      <c r="Z28" s="58">
        <f t="shared" si="2"/>
        <v>0</v>
      </c>
      <c r="AA28" s="59">
        <f t="shared" si="2"/>
        <v>161649.09999999998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14.48</v>
      </c>
      <c r="C31" s="90">
        <v>8</v>
      </c>
      <c r="D31" s="90">
        <v>48.320999999999998</v>
      </c>
      <c r="E31" s="90">
        <v>58</v>
      </c>
      <c r="F31" s="90">
        <v>58</v>
      </c>
      <c r="G31" s="90">
        <v>8</v>
      </c>
      <c r="H31" s="90">
        <v>8</v>
      </c>
      <c r="I31" s="90">
        <v>191</v>
      </c>
      <c r="J31" s="90">
        <v>184</v>
      </c>
      <c r="K31" s="90">
        <v>185</v>
      </c>
      <c r="L31" s="90">
        <v>194</v>
      </c>
      <c r="M31" s="90">
        <v>191</v>
      </c>
      <c r="N31" s="90">
        <v>202</v>
      </c>
      <c r="O31" s="90">
        <v>201</v>
      </c>
      <c r="P31" s="90">
        <v>171</v>
      </c>
      <c r="Q31" s="90">
        <v>150</v>
      </c>
      <c r="R31" s="90">
        <v>116</v>
      </c>
      <c r="S31" s="90">
        <v>125</v>
      </c>
      <c r="T31" s="90">
        <v>131</v>
      </c>
      <c r="U31" s="90">
        <v>165</v>
      </c>
      <c r="V31" s="90">
        <v>162</v>
      </c>
      <c r="W31" s="90">
        <v>180</v>
      </c>
      <c r="X31" s="90">
        <v>211</v>
      </c>
      <c r="Y31" s="90">
        <v>7</v>
      </c>
      <c r="Z31" s="91"/>
      <c r="AA31" s="69">
        <f t="shared" ref="AA31:AA36" si="3">SUM(B31:Z31)</f>
        <v>2968.8009999999999</v>
      </c>
    </row>
    <row r="32" spans="1:27" ht="24.95" customHeight="1" x14ac:dyDescent="0.2">
      <c r="A32" s="92" t="s">
        <v>35</v>
      </c>
      <c r="B32" s="93">
        <v>67.912999999999997</v>
      </c>
      <c r="C32" s="94">
        <v>62</v>
      </c>
      <c r="D32" s="94">
        <v>91.567999999999998</v>
      </c>
      <c r="E32" s="94">
        <v>104</v>
      </c>
      <c r="F32" s="94">
        <v>103</v>
      </c>
      <c r="G32" s="94">
        <v>62</v>
      </c>
      <c r="H32" s="94">
        <v>114</v>
      </c>
      <c r="I32" s="94">
        <v>162</v>
      </c>
      <c r="J32" s="94">
        <v>248</v>
      </c>
      <c r="K32" s="94">
        <v>223</v>
      </c>
      <c r="L32" s="94">
        <v>221</v>
      </c>
      <c r="M32" s="94">
        <v>221</v>
      </c>
      <c r="N32" s="94">
        <v>218</v>
      </c>
      <c r="O32" s="94">
        <v>213</v>
      </c>
      <c r="P32" s="94">
        <v>229</v>
      </c>
      <c r="Q32" s="94">
        <v>225</v>
      </c>
      <c r="R32" s="94">
        <v>216</v>
      </c>
      <c r="S32" s="94">
        <v>212</v>
      </c>
      <c r="T32" s="94">
        <v>202</v>
      </c>
      <c r="U32" s="94">
        <v>142</v>
      </c>
      <c r="V32" s="94">
        <v>133</v>
      </c>
      <c r="W32" s="94">
        <v>111</v>
      </c>
      <c r="X32" s="94">
        <v>87</v>
      </c>
      <c r="Y32" s="94">
        <v>100</v>
      </c>
      <c r="Z32" s="95"/>
      <c r="AA32" s="74">
        <f t="shared" si="3"/>
        <v>3767.4809999999998</v>
      </c>
    </row>
    <row r="33" spans="1:27" ht="24.95" customHeight="1" x14ac:dyDescent="0.2">
      <c r="A33" s="92" t="s">
        <v>36</v>
      </c>
      <c r="B33" s="93">
        <v>65.424999999999997</v>
      </c>
      <c r="C33" s="94">
        <v>57</v>
      </c>
      <c r="D33" s="94">
        <v>111.944</v>
      </c>
      <c r="E33" s="94">
        <v>148.708</v>
      </c>
      <c r="F33" s="94">
        <v>119.627</v>
      </c>
      <c r="G33" s="94">
        <v>99</v>
      </c>
      <c r="H33" s="94">
        <v>57</v>
      </c>
      <c r="I33" s="94">
        <v>149</v>
      </c>
      <c r="J33" s="94">
        <v>168</v>
      </c>
      <c r="K33" s="94">
        <v>132</v>
      </c>
      <c r="L33" s="94">
        <v>141</v>
      </c>
      <c r="M33" s="94">
        <v>125</v>
      </c>
      <c r="N33" s="94">
        <v>125</v>
      </c>
      <c r="O33" s="94">
        <v>135</v>
      </c>
      <c r="P33" s="94">
        <v>90</v>
      </c>
      <c r="Q33" s="94">
        <v>90</v>
      </c>
      <c r="R33" s="94">
        <v>110</v>
      </c>
      <c r="S33" s="94">
        <v>110</v>
      </c>
      <c r="T33" s="94">
        <v>30</v>
      </c>
      <c r="U33" s="94"/>
      <c r="V33" s="94"/>
      <c r="W33" s="94">
        <v>20</v>
      </c>
      <c r="X33" s="94">
        <v>20</v>
      </c>
      <c r="Y33" s="94">
        <v>40</v>
      </c>
      <c r="Z33" s="95"/>
      <c r="AA33" s="74">
        <f t="shared" si="3"/>
        <v>2143.7039999999997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249.80099999999999</v>
      </c>
      <c r="C35" s="94">
        <v>287</v>
      </c>
      <c r="D35" s="94">
        <v>309.80099999999999</v>
      </c>
      <c r="E35" s="94">
        <v>358.5</v>
      </c>
      <c r="F35" s="94">
        <v>323</v>
      </c>
      <c r="G35" s="94">
        <v>128.108</v>
      </c>
      <c r="H35" s="94">
        <v>151</v>
      </c>
      <c r="I35" s="94">
        <v>130.86700000000002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80</v>
      </c>
      <c r="U35" s="94"/>
      <c r="V35" s="94"/>
      <c r="W35" s="94">
        <v>80</v>
      </c>
      <c r="X35" s="94"/>
      <c r="Y35" s="94"/>
      <c r="Z35" s="95"/>
      <c r="AA35" s="74">
        <f t="shared" si="3"/>
        <v>2098.0769999999998</v>
      </c>
    </row>
    <row r="36" spans="1:27" ht="30" customHeight="1" thickBot="1" x14ac:dyDescent="0.25">
      <c r="A36" s="81" t="s">
        <v>39</v>
      </c>
      <c r="B36" s="82">
        <f>SUM(B31:B35)</f>
        <v>397.61899999999997</v>
      </c>
      <c r="C36" s="83">
        <f t="shared" ref="C36:Z36" si="4">SUM(C31:C35)</f>
        <v>414</v>
      </c>
      <c r="D36" s="83">
        <f t="shared" si="4"/>
        <v>561.63400000000001</v>
      </c>
      <c r="E36" s="83">
        <f t="shared" si="4"/>
        <v>669.20799999999997</v>
      </c>
      <c r="F36" s="83">
        <f t="shared" si="4"/>
        <v>603.62699999999995</v>
      </c>
      <c r="G36" s="83">
        <f t="shared" si="4"/>
        <v>297.108</v>
      </c>
      <c r="H36" s="83">
        <f t="shared" si="4"/>
        <v>330</v>
      </c>
      <c r="I36" s="83">
        <f t="shared" si="4"/>
        <v>632.86699999999996</v>
      </c>
      <c r="J36" s="83">
        <f t="shared" si="4"/>
        <v>600</v>
      </c>
      <c r="K36" s="83">
        <f t="shared" si="4"/>
        <v>540</v>
      </c>
      <c r="L36" s="83">
        <f t="shared" si="4"/>
        <v>556</v>
      </c>
      <c r="M36" s="83">
        <f t="shared" si="4"/>
        <v>537</v>
      </c>
      <c r="N36" s="83">
        <f t="shared" si="4"/>
        <v>545</v>
      </c>
      <c r="O36" s="83">
        <f t="shared" si="4"/>
        <v>549</v>
      </c>
      <c r="P36" s="83">
        <f t="shared" si="4"/>
        <v>490</v>
      </c>
      <c r="Q36" s="83">
        <f t="shared" si="4"/>
        <v>465</v>
      </c>
      <c r="R36" s="83">
        <f t="shared" si="4"/>
        <v>442</v>
      </c>
      <c r="S36" s="83">
        <f t="shared" si="4"/>
        <v>447</v>
      </c>
      <c r="T36" s="83">
        <f t="shared" si="4"/>
        <v>443</v>
      </c>
      <c r="U36" s="83">
        <f t="shared" si="4"/>
        <v>307</v>
      </c>
      <c r="V36" s="83">
        <f t="shared" si="4"/>
        <v>295</v>
      </c>
      <c r="W36" s="83">
        <f t="shared" si="4"/>
        <v>391</v>
      </c>
      <c r="X36" s="83">
        <f t="shared" si="4"/>
        <v>318</v>
      </c>
      <c r="Y36" s="83">
        <f t="shared" si="4"/>
        <v>147</v>
      </c>
      <c r="Z36" s="84">
        <f t="shared" si="4"/>
        <v>0</v>
      </c>
      <c r="AA36" s="85">
        <f t="shared" si="3"/>
        <v>10978.063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5454.5289999999995</v>
      </c>
      <c r="C39" s="83">
        <f t="shared" ref="C39:Z39" si="6">SUM(C10:C13)+C22+C36</f>
        <v>5370.9880000000003</v>
      </c>
      <c r="D39" s="83">
        <f t="shared" si="6"/>
        <v>5399.253999999999</v>
      </c>
      <c r="E39" s="83">
        <f t="shared" si="6"/>
        <v>5426.0829999999996</v>
      </c>
      <c r="F39" s="83">
        <f t="shared" si="6"/>
        <v>5472.1040000000012</v>
      </c>
      <c r="G39" s="83">
        <f t="shared" si="6"/>
        <v>5576.9520000000002</v>
      </c>
      <c r="H39" s="83">
        <f t="shared" si="6"/>
        <v>5953.0199999999995</v>
      </c>
      <c r="I39" s="83">
        <f t="shared" si="6"/>
        <v>6868.7909999999993</v>
      </c>
      <c r="J39" s="83">
        <f t="shared" si="6"/>
        <v>7385.4750000000004</v>
      </c>
      <c r="K39" s="83">
        <f t="shared" si="6"/>
        <v>7532.558</v>
      </c>
      <c r="L39" s="83">
        <f t="shared" si="6"/>
        <v>7637.9110000000001</v>
      </c>
      <c r="M39" s="83">
        <f t="shared" si="6"/>
        <v>7682.4609999999984</v>
      </c>
      <c r="N39" s="83">
        <f t="shared" si="6"/>
        <v>7647.3490000000002</v>
      </c>
      <c r="O39" s="83">
        <f t="shared" si="6"/>
        <v>7429.875</v>
      </c>
      <c r="P39" s="83">
        <f t="shared" si="6"/>
        <v>7354.8919999999998</v>
      </c>
      <c r="Q39" s="83">
        <f t="shared" si="6"/>
        <v>7307.3140000000003</v>
      </c>
      <c r="R39" s="83">
        <f t="shared" si="6"/>
        <v>7537.487000000001</v>
      </c>
      <c r="S39" s="83">
        <f t="shared" si="6"/>
        <v>7800.0679999999993</v>
      </c>
      <c r="T39" s="83">
        <f t="shared" si="6"/>
        <v>7740.5440000000008</v>
      </c>
      <c r="U39" s="83">
        <f t="shared" si="6"/>
        <v>7536.8469999999998</v>
      </c>
      <c r="V39" s="83">
        <f t="shared" si="6"/>
        <v>7042.7609999999995</v>
      </c>
      <c r="W39" s="83">
        <f t="shared" si="6"/>
        <v>6660.085</v>
      </c>
      <c r="X39" s="83">
        <f t="shared" si="6"/>
        <v>6226.9650000000001</v>
      </c>
      <c r="Y39" s="83">
        <f t="shared" si="6"/>
        <v>5604.7870000000003</v>
      </c>
      <c r="Z39" s="84">
        <f t="shared" si="6"/>
        <v>0</v>
      </c>
      <c r="AA39" s="96">
        <f>SUM(B39:Z39)</f>
        <v>161649.1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2020-12-03T12:29:37Z</dcterms:created>
  <dcterms:modified xsi:type="dcterms:W3CDTF">2020-12-03T12:29:38Z</dcterms:modified>
</cp:coreProperties>
</file>