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[1]SPOT_Orders_OverView_01!$A$45:$A$81</definedName>
    <definedName name="MKT_OVW_PARTICIPANTS_S">[1]SPOT_Orders_OverView_01!$A$5:$A$41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8" i="5" l="1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W39" i="5" s="1"/>
  <c r="V22" i="5"/>
  <c r="V39" i="5" s="1"/>
  <c r="U22" i="5"/>
  <c r="U39" i="5" s="1"/>
  <c r="T22" i="5"/>
  <c r="T39" i="5" s="1"/>
  <c r="S22" i="5"/>
  <c r="S39" i="5" s="1"/>
  <c r="R22" i="5"/>
  <c r="R39" i="5" s="1"/>
  <c r="Q22" i="5"/>
  <c r="Q39" i="5" s="1"/>
  <c r="P22" i="5"/>
  <c r="P39" i="5" s="1"/>
  <c r="O22" i="5"/>
  <c r="O39" i="5" s="1"/>
  <c r="N22" i="5"/>
  <c r="N39" i="5" s="1"/>
  <c r="M22" i="5"/>
  <c r="M39" i="5" s="1"/>
  <c r="L22" i="5"/>
  <c r="L39" i="5" s="1"/>
  <c r="K22" i="5"/>
  <c r="K39" i="5" s="1"/>
  <c r="J22" i="5"/>
  <c r="J39" i="5" s="1"/>
  <c r="I22" i="5"/>
  <c r="I39" i="5" s="1"/>
  <c r="H22" i="5"/>
  <c r="H39" i="5" s="1"/>
  <c r="G22" i="5"/>
  <c r="G39" i="5" s="1"/>
  <c r="F22" i="5"/>
  <c r="F39" i="5" s="1"/>
  <c r="E22" i="5"/>
  <c r="E39" i="5" s="1"/>
  <c r="D22" i="5"/>
  <c r="D39" i="5" s="1"/>
  <c r="C22" i="5"/>
  <c r="C39" i="5" s="1"/>
  <c r="B22" i="5"/>
  <c r="B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4" i="4" s="1"/>
  <c r="AA10" i="4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<sst xmlns="http://schemas.openxmlformats.org/spreadsheetml/2006/main" count="74" uniqueCount="41">
  <si>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02/12/2020 14:19:41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</si>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</sst>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1273</c:v>
                </c:pt>
                <c:pt idx="1">
                  <c:v>1273</c:v>
                </c:pt>
                <c:pt idx="2">
                  <c:v>1273</c:v>
                </c:pt>
                <c:pt idx="3">
                  <c:v>1273</c:v>
                </c:pt>
                <c:pt idx="4">
                  <c:v>1273</c:v>
                </c:pt>
                <c:pt idx="5">
                  <c:v>1273</c:v>
                </c:pt>
                <c:pt idx="6">
                  <c:v>1273</c:v>
                </c:pt>
                <c:pt idx="7">
                  <c:v>1649.5329999999999</c:v>
                </c:pt>
                <c:pt idx="8">
                  <c:v>1666</c:v>
                </c:pt>
                <c:pt idx="9">
                  <c:v>1666</c:v>
                </c:pt>
                <c:pt idx="10">
                  <c:v>1666</c:v>
                </c:pt>
                <c:pt idx="11">
                  <c:v>1666</c:v>
                </c:pt>
                <c:pt idx="12">
                  <c:v>1666</c:v>
                </c:pt>
                <c:pt idx="13">
                  <c:v>1666</c:v>
                </c:pt>
                <c:pt idx="14">
                  <c:v>1666</c:v>
                </c:pt>
                <c:pt idx="15">
                  <c:v>1666</c:v>
                </c:pt>
                <c:pt idx="16">
                  <c:v>1666</c:v>
                </c:pt>
                <c:pt idx="17">
                  <c:v>1666</c:v>
                </c:pt>
                <c:pt idx="18">
                  <c:v>1666</c:v>
                </c:pt>
                <c:pt idx="19">
                  <c:v>1666</c:v>
                </c:pt>
                <c:pt idx="20">
                  <c:v>1451.4569999999999</c:v>
                </c:pt>
                <c:pt idx="21">
                  <c:v>1114</c:v>
                </c:pt>
                <c:pt idx="22">
                  <c:v>1114</c:v>
                </c:pt>
                <c:pt idx="23">
                  <c:v>1114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2552.9</c:v>
                </c:pt>
                <c:pt idx="1">
                  <c:v>2542.9</c:v>
                </c:pt>
                <c:pt idx="2">
                  <c:v>2436.7130000000002</c:v>
                </c:pt>
                <c:pt idx="3">
                  <c:v>2331.9</c:v>
                </c:pt>
                <c:pt idx="4">
                  <c:v>2394.3720000000003</c:v>
                </c:pt>
                <c:pt idx="5">
                  <c:v>2532.9</c:v>
                </c:pt>
                <c:pt idx="6">
                  <c:v>2763.9</c:v>
                </c:pt>
                <c:pt idx="7">
                  <c:v>3278.9</c:v>
                </c:pt>
                <c:pt idx="8">
                  <c:v>3318.9</c:v>
                </c:pt>
                <c:pt idx="9">
                  <c:v>3309.636</c:v>
                </c:pt>
                <c:pt idx="10">
                  <c:v>3271.8679999999999</c:v>
                </c:pt>
                <c:pt idx="11">
                  <c:v>3327.2</c:v>
                </c:pt>
                <c:pt idx="12">
                  <c:v>3325.1459999999997</c:v>
                </c:pt>
                <c:pt idx="13">
                  <c:v>3301.9110000000001</c:v>
                </c:pt>
                <c:pt idx="14">
                  <c:v>3266.6759999999999</c:v>
                </c:pt>
                <c:pt idx="15">
                  <c:v>3317.444</c:v>
                </c:pt>
                <c:pt idx="16">
                  <c:v>3251.9</c:v>
                </c:pt>
                <c:pt idx="17">
                  <c:v>3224.9</c:v>
                </c:pt>
                <c:pt idx="18">
                  <c:v>3258.9</c:v>
                </c:pt>
                <c:pt idx="19">
                  <c:v>3331.502</c:v>
                </c:pt>
                <c:pt idx="20">
                  <c:v>3288.42</c:v>
                </c:pt>
                <c:pt idx="21">
                  <c:v>3252.9459999999999</c:v>
                </c:pt>
                <c:pt idx="22">
                  <c:v>3026.788</c:v>
                </c:pt>
                <c:pt idx="23">
                  <c:v>2691.9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675</c:v>
                </c:pt>
                <c:pt idx="1">
                  <c:v>670</c:v>
                </c:pt>
                <c:pt idx="2">
                  <c:v>650</c:v>
                </c:pt>
                <c:pt idx="3">
                  <c:v>648</c:v>
                </c:pt>
                <c:pt idx="4">
                  <c:v>653</c:v>
                </c:pt>
                <c:pt idx="5">
                  <c:v>851</c:v>
                </c:pt>
                <c:pt idx="6">
                  <c:v>1074.6990000000001</c:v>
                </c:pt>
                <c:pt idx="7">
                  <c:v>961</c:v>
                </c:pt>
                <c:pt idx="8">
                  <c:v>960</c:v>
                </c:pt>
                <c:pt idx="9">
                  <c:v>1007</c:v>
                </c:pt>
                <c:pt idx="10">
                  <c:v>1072</c:v>
                </c:pt>
                <c:pt idx="11">
                  <c:v>1082</c:v>
                </c:pt>
                <c:pt idx="12">
                  <c:v>1077</c:v>
                </c:pt>
                <c:pt idx="13">
                  <c:v>1077</c:v>
                </c:pt>
                <c:pt idx="14">
                  <c:v>1094</c:v>
                </c:pt>
                <c:pt idx="15">
                  <c:v>1042</c:v>
                </c:pt>
                <c:pt idx="16">
                  <c:v>1014</c:v>
                </c:pt>
                <c:pt idx="17">
                  <c:v>1050</c:v>
                </c:pt>
                <c:pt idx="18">
                  <c:v>1104.932</c:v>
                </c:pt>
                <c:pt idx="19">
                  <c:v>1268</c:v>
                </c:pt>
                <c:pt idx="20">
                  <c:v>1152</c:v>
                </c:pt>
                <c:pt idx="21">
                  <c:v>1186</c:v>
                </c:pt>
                <c:pt idx="22">
                  <c:v>1043</c:v>
                </c:pt>
                <c:pt idx="23">
                  <c:v>1066.6010000000001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959.99099999999999</c:v>
                </c:pt>
                <c:pt idx="1">
                  <c:v>961.87200000000007</c:v>
                </c:pt>
                <c:pt idx="2">
                  <c:v>950.298</c:v>
                </c:pt>
                <c:pt idx="3">
                  <c:v>954.98199999999997</c:v>
                </c:pt>
                <c:pt idx="4">
                  <c:v>967.76</c:v>
                </c:pt>
                <c:pt idx="5">
                  <c:v>973.09700000000009</c:v>
                </c:pt>
                <c:pt idx="6">
                  <c:v>961.42299999999989</c:v>
                </c:pt>
                <c:pt idx="7">
                  <c:v>1094.7650000000001</c:v>
                </c:pt>
                <c:pt idx="8">
                  <c:v>1304.0950000000003</c:v>
                </c:pt>
                <c:pt idx="9">
                  <c:v>1482.4040000000002</c:v>
                </c:pt>
                <c:pt idx="10">
                  <c:v>1590.212</c:v>
                </c:pt>
                <c:pt idx="11">
                  <c:v>1633.3860000000002</c:v>
                </c:pt>
                <c:pt idx="12">
                  <c:v>1580.501</c:v>
                </c:pt>
                <c:pt idx="13">
                  <c:v>1459.827</c:v>
                </c:pt>
                <c:pt idx="14">
                  <c:v>1264.8090000000002</c:v>
                </c:pt>
                <c:pt idx="15">
                  <c:v>1091.6500000000001</c:v>
                </c:pt>
                <c:pt idx="16">
                  <c:v>1062.732</c:v>
                </c:pt>
                <c:pt idx="17">
                  <c:v>1102.7349999999999</c:v>
                </c:pt>
                <c:pt idx="18">
                  <c:v>1126.943</c:v>
                </c:pt>
                <c:pt idx="19">
                  <c:v>1148.9799999999998</c:v>
                </c:pt>
                <c:pt idx="20">
                  <c:v>1156.075</c:v>
                </c:pt>
                <c:pt idx="21">
                  <c:v>1169.6640000000002</c:v>
                </c:pt>
                <c:pt idx="22">
                  <c:v>1191.4849999999999</c:v>
                </c:pt>
                <c:pt idx="23">
                  <c:v>1203.9399999999998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7">
                  <c:v>30</c:v>
                </c:pt>
                <c:pt idx="8">
                  <c:v>357.54499999999996</c:v>
                </c:pt>
                <c:pt idx="9">
                  <c:v>200.196</c:v>
                </c:pt>
                <c:pt idx="10">
                  <c:v>193.78399999999999</c:v>
                </c:pt>
                <c:pt idx="11">
                  <c:v>150.21899999999999</c:v>
                </c:pt>
                <c:pt idx="12">
                  <c:v>219.25299999999999</c:v>
                </c:pt>
                <c:pt idx="13">
                  <c:v>65.680000000000007</c:v>
                </c:pt>
                <c:pt idx="14">
                  <c:v>177.017</c:v>
                </c:pt>
                <c:pt idx="15">
                  <c:v>527.85400000000004</c:v>
                </c:pt>
                <c:pt idx="16">
                  <c:v>990.55099999999993</c:v>
                </c:pt>
                <c:pt idx="17">
                  <c:v>1109</c:v>
                </c:pt>
                <c:pt idx="18">
                  <c:v>905</c:v>
                </c:pt>
                <c:pt idx="19">
                  <c:v>356.95600000000002</c:v>
                </c:pt>
                <c:pt idx="20">
                  <c:v>260</c:v>
                </c:pt>
                <c:pt idx="21">
                  <c:v>71</c:v>
                </c:pt>
                <c:pt idx="22">
                  <c:v>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13714680"/>
        <c:axId val="41371507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5460.8909999999996</c:v>
                </c:pt>
                <c:pt idx="1">
                  <c:v>5447.7719999999999</c:v>
                </c:pt>
                <c:pt idx="2">
                  <c:v>5310.0110000000004</c:v>
                </c:pt>
                <c:pt idx="3">
                  <c:v>5207.8819999999996</c:v>
                </c:pt>
                <c:pt idx="4">
                  <c:v>5288.1319999999996</c:v>
                </c:pt>
                <c:pt idx="5">
                  <c:v>5655.9970000000003</c:v>
                </c:pt>
                <c:pt idx="6">
                  <c:v>6099.0219999999999</c:v>
                </c:pt>
                <c:pt idx="7">
                  <c:v>7014.1980000000003</c:v>
                </c:pt>
                <c:pt idx="8">
                  <c:v>7606.54</c:v>
                </c:pt>
                <c:pt idx="9">
                  <c:v>7665.2359999999999</c:v>
                </c:pt>
                <c:pt idx="10">
                  <c:v>7793.8639999999996</c:v>
                </c:pt>
                <c:pt idx="11">
                  <c:v>7858.8050000000003</c:v>
                </c:pt>
                <c:pt idx="12">
                  <c:v>7867.9</c:v>
                </c:pt>
                <c:pt idx="13">
                  <c:v>7570.4179999999997</c:v>
                </c:pt>
                <c:pt idx="14">
                  <c:v>7468.5020000000004</c:v>
                </c:pt>
                <c:pt idx="15">
                  <c:v>7644.9480000000003</c:v>
                </c:pt>
                <c:pt idx="16">
                  <c:v>7985.183</c:v>
                </c:pt>
                <c:pt idx="17">
                  <c:v>8152.6350000000002</c:v>
                </c:pt>
                <c:pt idx="18">
                  <c:v>8061.7749999999996</c:v>
                </c:pt>
                <c:pt idx="19">
                  <c:v>7771.4380000000001</c:v>
                </c:pt>
                <c:pt idx="20">
                  <c:v>7307.9520000000002</c:v>
                </c:pt>
                <c:pt idx="21">
                  <c:v>6793.61</c:v>
                </c:pt>
                <c:pt idx="22">
                  <c:v>6420.2730000000001</c:v>
                </c:pt>
                <c:pt idx="23">
                  <c:v>6076.4409999999998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3714680"/>
        <c:axId val="41371507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47.05</c:v>
                </c:pt>
                <c:pt idx="1">
                  <c:v>44.21</c:v>
                </c:pt>
                <c:pt idx="2">
                  <c:v>41.84</c:v>
                </c:pt>
                <c:pt idx="3">
                  <c:v>40.06</c:v>
                </c:pt>
                <c:pt idx="4">
                  <c:v>41.84</c:v>
                </c:pt>
                <c:pt idx="5">
                  <c:v>46.55</c:v>
                </c:pt>
                <c:pt idx="6">
                  <c:v>73.66</c:v>
                </c:pt>
                <c:pt idx="7">
                  <c:v>103.2</c:v>
                </c:pt>
                <c:pt idx="8">
                  <c:v>125.02</c:v>
                </c:pt>
                <c:pt idx="9">
                  <c:v>125.02</c:v>
                </c:pt>
                <c:pt idx="10">
                  <c:v>125.02</c:v>
                </c:pt>
                <c:pt idx="11">
                  <c:v>125.02</c:v>
                </c:pt>
                <c:pt idx="12">
                  <c:v>125.02</c:v>
                </c:pt>
                <c:pt idx="13">
                  <c:v>125.01</c:v>
                </c:pt>
                <c:pt idx="14">
                  <c:v>125.02</c:v>
                </c:pt>
                <c:pt idx="15">
                  <c:v>125.04</c:v>
                </c:pt>
                <c:pt idx="16">
                  <c:v>125.12</c:v>
                </c:pt>
                <c:pt idx="17">
                  <c:v>120</c:v>
                </c:pt>
                <c:pt idx="18">
                  <c:v>116.44</c:v>
                </c:pt>
                <c:pt idx="19">
                  <c:v>125.01</c:v>
                </c:pt>
                <c:pt idx="20">
                  <c:v>88.19</c:v>
                </c:pt>
                <c:pt idx="21">
                  <c:v>64.650000000000006</c:v>
                </c:pt>
                <c:pt idx="22">
                  <c:v>51.34</c:v>
                </c:pt>
                <c:pt idx="23">
                  <c:v>47.11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3715856"/>
        <c:axId val="413715464"/>
      </c:lineChart>
      <c:catAx>
        <c:axId val="4137146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3715072"/>
        <c:crosses val="autoZero"/>
        <c:auto val="1"/>
        <c:lblAlgn val="ctr"/>
        <c:lblOffset val="100"/>
        <c:noMultiLvlLbl val="0"/>
      </c:catAx>
      <c:valAx>
        <c:axId val="413715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3714680"/>
        <c:crosses val="autoZero"/>
        <c:crossBetween val="between"/>
      </c:valAx>
      <c:valAx>
        <c:axId val="4137154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3715856"/>
        <c:crosses val="max"/>
        <c:crossBetween val="between"/>
      </c:valAx>
      <c:catAx>
        <c:axId val="4137158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37154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_xltb_storage_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44168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44168</v>
          </cell>
        </row>
        <row r="5">
          <cell r="C5" t="str">
            <v>DAM</v>
          </cell>
        </row>
        <row r="20">
          <cell r="C20">
            <v>35345.99</v>
          </cell>
        </row>
        <row r="21">
          <cell r="C21">
            <v>72600.522000000041</v>
          </cell>
        </row>
        <row r="22">
          <cell r="C22">
            <v>5711.0549999999994</v>
          </cell>
        </row>
        <row r="23">
          <cell r="C23">
            <v>23478.232</v>
          </cell>
        </row>
        <row r="24">
          <cell r="C24">
            <v>28393.626000000004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21874.510000000002</v>
          </cell>
        </row>
        <row r="33">
          <cell r="C33">
            <v>29596.845000000001</v>
          </cell>
        </row>
        <row r="34">
          <cell r="C34">
            <v>96783.187999999995</v>
          </cell>
        </row>
        <row r="35">
          <cell r="C35">
            <v>1910</v>
          </cell>
        </row>
        <row r="36">
          <cell r="C36">
            <v>11749.382</v>
          </cell>
        </row>
        <row r="37">
          <cell r="C37">
            <v>3615.5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B7">
            <v>47.05</v>
          </cell>
          <cell r="C7">
            <v>44.21</v>
          </cell>
          <cell r="D7">
            <v>41.84</v>
          </cell>
          <cell r="E7">
            <v>40.06</v>
          </cell>
          <cell r="F7">
            <v>41.84</v>
          </cell>
          <cell r="G7">
            <v>46.55</v>
          </cell>
          <cell r="H7">
            <v>73.66</v>
          </cell>
          <cell r="I7">
            <v>103.2</v>
          </cell>
          <cell r="J7">
            <v>125.02</v>
          </cell>
          <cell r="K7">
            <v>125.02</v>
          </cell>
          <cell r="L7">
            <v>125.02</v>
          </cell>
          <cell r="M7">
            <v>125.02</v>
          </cell>
          <cell r="N7">
            <v>125.02</v>
          </cell>
          <cell r="O7">
            <v>125.01</v>
          </cell>
          <cell r="P7">
            <v>125.02</v>
          </cell>
          <cell r="Q7">
            <v>125.04</v>
          </cell>
          <cell r="R7">
            <v>125.12</v>
          </cell>
          <cell r="S7">
            <v>120</v>
          </cell>
          <cell r="T7">
            <v>116.44</v>
          </cell>
          <cell r="U7">
            <v>125.01</v>
          </cell>
          <cell r="V7">
            <v>88.19</v>
          </cell>
          <cell r="W7">
            <v>64.650000000000006</v>
          </cell>
          <cell r="X7">
            <v>51.34</v>
          </cell>
          <cell r="Y7">
            <v>47.11</v>
          </cell>
        </row>
        <row r="10">
          <cell r="B10">
            <v>165</v>
          </cell>
          <cell r="C10">
            <v>165</v>
          </cell>
          <cell r="D10">
            <v>165</v>
          </cell>
          <cell r="E10">
            <v>165</v>
          </cell>
          <cell r="F10">
            <v>165</v>
          </cell>
          <cell r="G10">
            <v>165</v>
          </cell>
          <cell r="H10">
            <v>165</v>
          </cell>
          <cell r="I10">
            <v>165</v>
          </cell>
          <cell r="J10">
            <v>165</v>
          </cell>
          <cell r="K10">
            <v>165</v>
          </cell>
          <cell r="L10">
            <v>165</v>
          </cell>
          <cell r="M10">
            <v>165</v>
          </cell>
          <cell r="N10">
            <v>165</v>
          </cell>
          <cell r="O10">
            <v>165</v>
          </cell>
          <cell r="P10">
            <v>165</v>
          </cell>
          <cell r="Q10">
            <v>165</v>
          </cell>
          <cell r="R10">
            <v>165</v>
          </cell>
          <cell r="S10">
            <v>165</v>
          </cell>
          <cell r="T10">
            <v>165</v>
          </cell>
          <cell r="U10">
            <v>165</v>
          </cell>
          <cell r="V10">
            <v>165</v>
          </cell>
          <cell r="W10">
            <v>150</v>
          </cell>
          <cell r="X10">
            <v>150</v>
          </cell>
          <cell r="Y10">
            <v>150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220</v>
          </cell>
          <cell r="J12">
            <v>220</v>
          </cell>
          <cell r="K12">
            <v>220</v>
          </cell>
          <cell r="L12">
            <v>220</v>
          </cell>
          <cell r="M12">
            <v>220</v>
          </cell>
          <cell r="N12">
            <v>220</v>
          </cell>
          <cell r="O12">
            <v>220</v>
          </cell>
          <cell r="P12">
            <v>220</v>
          </cell>
          <cell r="Q12">
            <v>220</v>
          </cell>
          <cell r="R12">
            <v>220</v>
          </cell>
          <cell r="S12">
            <v>220</v>
          </cell>
          <cell r="T12">
            <v>220</v>
          </cell>
          <cell r="U12">
            <v>220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220</v>
          </cell>
          <cell r="J13">
            <v>220</v>
          </cell>
          <cell r="K13">
            <v>220</v>
          </cell>
          <cell r="L13">
            <v>220</v>
          </cell>
          <cell r="M13">
            <v>220</v>
          </cell>
          <cell r="N13">
            <v>220</v>
          </cell>
          <cell r="O13">
            <v>220</v>
          </cell>
          <cell r="P13">
            <v>220</v>
          </cell>
          <cell r="Q13">
            <v>220</v>
          </cell>
          <cell r="R13">
            <v>220</v>
          </cell>
          <cell r="S13">
            <v>220</v>
          </cell>
          <cell r="T13">
            <v>220</v>
          </cell>
          <cell r="U13">
            <v>220</v>
          </cell>
          <cell r="V13">
            <v>220</v>
          </cell>
          <cell r="W13">
            <v>155</v>
          </cell>
          <cell r="X13">
            <v>155</v>
          </cell>
          <cell r="Y13">
            <v>155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280</v>
          </cell>
          <cell r="J17">
            <v>280</v>
          </cell>
          <cell r="K17">
            <v>280</v>
          </cell>
          <cell r="L17">
            <v>280</v>
          </cell>
          <cell r="M17">
            <v>280</v>
          </cell>
          <cell r="N17">
            <v>280</v>
          </cell>
          <cell r="O17">
            <v>280</v>
          </cell>
          <cell r="P17">
            <v>280</v>
          </cell>
          <cell r="Q17">
            <v>280</v>
          </cell>
          <cell r="R17">
            <v>280</v>
          </cell>
          <cell r="S17">
            <v>280</v>
          </cell>
          <cell r="T17">
            <v>280</v>
          </cell>
          <cell r="U17">
            <v>280</v>
          </cell>
          <cell r="V17">
            <v>256.45699999999999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263.53300000000002</v>
          </cell>
          <cell r="J18">
            <v>280</v>
          </cell>
          <cell r="K18">
            <v>280</v>
          </cell>
          <cell r="L18">
            <v>280</v>
          </cell>
          <cell r="M18">
            <v>280</v>
          </cell>
          <cell r="N18">
            <v>280</v>
          </cell>
          <cell r="O18">
            <v>280</v>
          </cell>
          <cell r="P18">
            <v>280</v>
          </cell>
          <cell r="Q18">
            <v>280</v>
          </cell>
          <cell r="R18">
            <v>280</v>
          </cell>
          <cell r="S18">
            <v>280</v>
          </cell>
          <cell r="T18">
            <v>280</v>
          </cell>
          <cell r="U18">
            <v>280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B20">
            <v>240</v>
          </cell>
          <cell r="C20">
            <v>240</v>
          </cell>
          <cell r="D20">
            <v>240</v>
          </cell>
          <cell r="E20">
            <v>240</v>
          </cell>
          <cell r="F20">
            <v>240</v>
          </cell>
          <cell r="G20">
            <v>240</v>
          </cell>
          <cell r="H20">
            <v>240</v>
          </cell>
          <cell r="I20">
            <v>240</v>
          </cell>
          <cell r="J20">
            <v>240</v>
          </cell>
          <cell r="K20">
            <v>240</v>
          </cell>
          <cell r="L20">
            <v>240</v>
          </cell>
          <cell r="M20">
            <v>240</v>
          </cell>
          <cell r="N20">
            <v>240</v>
          </cell>
          <cell r="O20">
            <v>240</v>
          </cell>
          <cell r="P20">
            <v>240</v>
          </cell>
          <cell r="Q20">
            <v>240</v>
          </cell>
          <cell r="R20">
            <v>240</v>
          </cell>
          <cell r="S20">
            <v>240</v>
          </cell>
          <cell r="T20">
            <v>240</v>
          </cell>
          <cell r="U20">
            <v>240</v>
          </cell>
          <cell r="V20">
            <v>240</v>
          </cell>
          <cell r="W20">
            <v>195</v>
          </cell>
          <cell r="X20">
            <v>195</v>
          </cell>
          <cell r="Y20">
            <v>195</v>
          </cell>
        </row>
        <row r="23">
          <cell r="B23">
            <v>250</v>
          </cell>
          <cell r="C23">
            <v>250</v>
          </cell>
          <cell r="D23">
            <v>250</v>
          </cell>
          <cell r="E23">
            <v>250</v>
          </cell>
          <cell r="F23">
            <v>250</v>
          </cell>
          <cell r="G23">
            <v>250</v>
          </cell>
          <cell r="H23">
            <v>250</v>
          </cell>
          <cell r="I23">
            <v>261</v>
          </cell>
          <cell r="J23">
            <v>261</v>
          </cell>
          <cell r="K23">
            <v>261</v>
          </cell>
          <cell r="L23">
            <v>261</v>
          </cell>
          <cell r="M23">
            <v>261</v>
          </cell>
          <cell r="N23">
            <v>261</v>
          </cell>
          <cell r="O23">
            <v>261</v>
          </cell>
          <cell r="P23">
            <v>261</v>
          </cell>
          <cell r="Q23">
            <v>261</v>
          </cell>
          <cell r="R23">
            <v>261</v>
          </cell>
          <cell r="S23">
            <v>261</v>
          </cell>
          <cell r="T23">
            <v>261</v>
          </cell>
          <cell r="U23">
            <v>261</v>
          </cell>
          <cell r="V23">
            <v>261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410</v>
          </cell>
          <cell r="C25">
            <v>410</v>
          </cell>
          <cell r="D25">
            <v>410</v>
          </cell>
          <cell r="E25">
            <v>410</v>
          </cell>
          <cell r="F25">
            <v>410</v>
          </cell>
          <cell r="G25">
            <v>410</v>
          </cell>
          <cell r="H25">
            <v>410</v>
          </cell>
          <cell r="I25">
            <v>410</v>
          </cell>
          <cell r="J25">
            <v>412</v>
          </cell>
          <cell r="K25">
            <v>414</v>
          </cell>
          <cell r="L25">
            <v>414</v>
          </cell>
          <cell r="M25">
            <v>412</v>
          </cell>
          <cell r="N25">
            <v>412</v>
          </cell>
          <cell r="O25">
            <v>412</v>
          </cell>
          <cell r="P25">
            <v>412</v>
          </cell>
          <cell r="Q25">
            <v>413</v>
          </cell>
          <cell r="R25">
            <v>413</v>
          </cell>
          <cell r="S25">
            <v>414</v>
          </cell>
          <cell r="T25">
            <v>414</v>
          </cell>
          <cell r="U25">
            <v>415</v>
          </cell>
          <cell r="V25">
            <v>415</v>
          </cell>
          <cell r="W25">
            <v>415</v>
          </cell>
          <cell r="X25">
            <v>414</v>
          </cell>
          <cell r="Y25">
            <v>414</v>
          </cell>
        </row>
        <row r="26">
          <cell r="B26">
            <v>360</v>
          </cell>
          <cell r="C26">
            <v>360</v>
          </cell>
          <cell r="D26">
            <v>360</v>
          </cell>
          <cell r="E26">
            <v>360</v>
          </cell>
          <cell r="F26">
            <v>360</v>
          </cell>
          <cell r="G26">
            <v>360</v>
          </cell>
          <cell r="H26">
            <v>360</v>
          </cell>
          <cell r="I26">
            <v>506</v>
          </cell>
          <cell r="J26">
            <v>506</v>
          </cell>
          <cell r="K26">
            <v>506</v>
          </cell>
          <cell r="L26">
            <v>506</v>
          </cell>
          <cell r="M26">
            <v>506</v>
          </cell>
          <cell r="N26">
            <v>506</v>
          </cell>
          <cell r="O26">
            <v>506</v>
          </cell>
          <cell r="P26">
            <v>506</v>
          </cell>
          <cell r="Q26">
            <v>506</v>
          </cell>
          <cell r="R26">
            <v>506</v>
          </cell>
          <cell r="S26">
            <v>506</v>
          </cell>
          <cell r="T26">
            <v>506</v>
          </cell>
          <cell r="U26">
            <v>506</v>
          </cell>
          <cell r="V26">
            <v>506</v>
          </cell>
          <cell r="W26">
            <v>473.56400000000002</v>
          </cell>
          <cell r="X26">
            <v>360</v>
          </cell>
          <cell r="Y26">
            <v>360</v>
          </cell>
        </row>
        <row r="28">
          <cell r="B28">
            <v>352</v>
          </cell>
          <cell r="C28">
            <v>352</v>
          </cell>
          <cell r="D28">
            <v>352</v>
          </cell>
          <cell r="E28">
            <v>352</v>
          </cell>
          <cell r="F28">
            <v>352</v>
          </cell>
          <cell r="G28">
            <v>352</v>
          </cell>
          <cell r="H28">
            <v>400</v>
          </cell>
          <cell r="I28">
            <v>444</v>
          </cell>
          <cell r="J28">
            <v>442</v>
          </cell>
          <cell r="K28">
            <v>441</v>
          </cell>
          <cell r="L28">
            <v>446</v>
          </cell>
          <cell r="M28">
            <v>445</v>
          </cell>
          <cell r="N28">
            <v>443</v>
          </cell>
          <cell r="O28">
            <v>442</v>
          </cell>
          <cell r="P28">
            <v>443</v>
          </cell>
          <cell r="Q28">
            <v>444</v>
          </cell>
          <cell r="R28">
            <v>444</v>
          </cell>
          <cell r="S28">
            <v>445</v>
          </cell>
          <cell r="T28">
            <v>440</v>
          </cell>
          <cell r="U28">
            <v>440</v>
          </cell>
          <cell r="V28">
            <v>440</v>
          </cell>
          <cell r="W28">
            <v>440</v>
          </cell>
          <cell r="X28">
            <v>352</v>
          </cell>
          <cell r="Y28">
            <v>352</v>
          </cell>
        </row>
        <row r="29">
          <cell r="B29">
            <v>811</v>
          </cell>
          <cell r="C29">
            <v>811</v>
          </cell>
          <cell r="D29">
            <v>704.81299999999999</v>
          </cell>
          <cell r="E29">
            <v>600</v>
          </cell>
          <cell r="F29">
            <v>662.47199999999998</v>
          </cell>
          <cell r="G29">
            <v>811</v>
          </cell>
          <cell r="H29">
            <v>811</v>
          </cell>
          <cell r="I29">
            <v>811</v>
          </cell>
          <cell r="J29">
            <v>811</v>
          </cell>
          <cell r="K29">
            <v>811</v>
          </cell>
          <cell r="L29">
            <v>811</v>
          </cell>
          <cell r="M29">
            <v>811</v>
          </cell>
          <cell r="N29">
            <v>811</v>
          </cell>
          <cell r="O29">
            <v>811</v>
          </cell>
          <cell r="P29">
            <v>811</v>
          </cell>
          <cell r="Q29">
            <v>811</v>
          </cell>
          <cell r="R29">
            <v>811</v>
          </cell>
          <cell r="S29">
            <v>811</v>
          </cell>
          <cell r="T29">
            <v>811</v>
          </cell>
          <cell r="U29">
            <v>811</v>
          </cell>
          <cell r="V29">
            <v>811</v>
          </cell>
          <cell r="W29">
            <v>811</v>
          </cell>
          <cell r="X29">
            <v>811</v>
          </cell>
          <cell r="Y29">
            <v>811</v>
          </cell>
        </row>
        <row r="30">
          <cell r="H30">
            <v>25</v>
          </cell>
          <cell r="I30">
            <v>30</v>
          </cell>
          <cell r="J30">
            <v>30</v>
          </cell>
          <cell r="K30">
            <v>30</v>
          </cell>
          <cell r="L30">
            <v>30</v>
          </cell>
          <cell r="M30">
            <v>30</v>
          </cell>
          <cell r="N30">
            <v>30</v>
          </cell>
          <cell r="O30">
            <v>30</v>
          </cell>
          <cell r="P30">
            <v>30</v>
          </cell>
          <cell r="Q30">
            <v>30</v>
          </cell>
          <cell r="R30">
            <v>30</v>
          </cell>
          <cell r="S30">
            <v>30</v>
          </cell>
          <cell r="T30">
            <v>30</v>
          </cell>
          <cell r="U30">
            <v>30</v>
          </cell>
          <cell r="V30">
            <v>25</v>
          </cell>
          <cell r="W30">
            <v>25</v>
          </cell>
          <cell r="X30">
            <v>25</v>
          </cell>
          <cell r="Y30">
            <v>25</v>
          </cell>
        </row>
        <row r="31">
          <cell r="H31">
            <v>25</v>
          </cell>
          <cell r="I31">
            <v>30</v>
          </cell>
          <cell r="J31">
            <v>30</v>
          </cell>
          <cell r="K31">
            <v>30</v>
          </cell>
          <cell r="L31">
            <v>30</v>
          </cell>
          <cell r="M31">
            <v>30</v>
          </cell>
          <cell r="N31">
            <v>30</v>
          </cell>
          <cell r="O31">
            <v>30</v>
          </cell>
          <cell r="P31">
            <v>30</v>
          </cell>
          <cell r="Q31">
            <v>30</v>
          </cell>
          <cell r="R31">
            <v>30</v>
          </cell>
          <cell r="S31">
            <v>30</v>
          </cell>
          <cell r="T31">
            <v>30</v>
          </cell>
          <cell r="U31">
            <v>30</v>
          </cell>
          <cell r="V31">
            <v>25</v>
          </cell>
          <cell r="W31">
            <v>25</v>
          </cell>
          <cell r="X31">
            <v>25</v>
          </cell>
          <cell r="Y31">
            <v>25</v>
          </cell>
        </row>
        <row r="32">
          <cell r="H32">
            <v>25</v>
          </cell>
          <cell r="I32">
            <v>30</v>
          </cell>
          <cell r="J32">
            <v>30</v>
          </cell>
          <cell r="K32">
            <v>30</v>
          </cell>
          <cell r="L32">
            <v>30</v>
          </cell>
          <cell r="M32">
            <v>30</v>
          </cell>
          <cell r="N32">
            <v>30</v>
          </cell>
          <cell r="O32">
            <v>30</v>
          </cell>
          <cell r="P32">
            <v>30</v>
          </cell>
          <cell r="Q32">
            <v>30</v>
          </cell>
          <cell r="R32">
            <v>30</v>
          </cell>
          <cell r="S32">
            <v>30</v>
          </cell>
          <cell r="T32">
            <v>30</v>
          </cell>
          <cell r="U32">
            <v>30</v>
          </cell>
          <cell r="V32">
            <v>25</v>
          </cell>
          <cell r="W32">
            <v>25</v>
          </cell>
          <cell r="X32">
            <v>25</v>
          </cell>
          <cell r="Y32">
            <v>25</v>
          </cell>
        </row>
        <row r="35">
          <cell r="B35">
            <v>310</v>
          </cell>
          <cell r="C35">
            <v>300</v>
          </cell>
          <cell r="D35">
            <v>300</v>
          </cell>
          <cell r="E35">
            <v>300</v>
          </cell>
          <cell r="F35">
            <v>300</v>
          </cell>
          <cell r="G35">
            <v>290</v>
          </cell>
          <cell r="H35">
            <v>290</v>
          </cell>
          <cell r="I35">
            <v>310</v>
          </cell>
          <cell r="J35">
            <v>350</v>
          </cell>
          <cell r="K35">
            <v>339.73599999999999</v>
          </cell>
          <cell r="L35">
            <v>296.96800000000002</v>
          </cell>
          <cell r="M35">
            <v>355.3</v>
          </cell>
          <cell r="N35">
            <v>355.24599999999998</v>
          </cell>
          <cell r="O35">
            <v>333.01100000000002</v>
          </cell>
          <cell r="P35">
            <v>296.77600000000001</v>
          </cell>
          <cell r="Q35">
            <v>345.54399999999998</v>
          </cell>
          <cell r="R35">
            <v>280</v>
          </cell>
          <cell r="S35">
            <v>251</v>
          </cell>
          <cell r="T35">
            <v>290</v>
          </cell>
          <cell r="U35">
            <v>361.60199999999998</v>
          </cell>
          <cell r="V35">
            <v>333.52</v>
          </cell>
          <cell r="W35">
            <v>330.48200000000003</v>
          </cell>
          <cell r="X35">
            <v>330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H37">
            <v>70</v>
          </cell>
          <cell r="I37">
            <v>230</v>
          </cell>
          <cell r="J37">
            <v>230</v>
          </cell>
          <cell r="K37">
            <v>230</v>
          </cell>
          <cell r="L37">
            <v>230</v>
          </cell>
          <cell r="M37">
            <v>230</v>
          </cell>
          <cell r="N37">
            <v>230</v>
          </cell>
          <cell r="O37">
            <v>230</v>
          </cell>
          <cell r="P37">
            <v>230</v>
          </cell>
          <cell r="Q37">
            <v>230</v>
          </cell>
          <cell r="R37">
            <v>230</v>
          </cell>
          <cell r="S37">
            <v>230</v>
          </cell>
          <cell r="T37">
            <v>230</v>
          </cell>
          <cell r="U37">
            <v>230</v>
          </cell>
          <cell r="V37">
            <v>230</v>
          </cell>
          <cell r="W37">
            <v>230</v>
          </cell>
          <cell r="X37">
            <v>230</v>
          </cell>
          <cell r="Y37">
            <v>160</v>
          </cell>
        </row>
        <row r="38">
          <cell r="B38">
            <v>182</v>
          </cell>
          <cell r="C38">
            <v>182</v>
          </cell>
          <cell r="D38">
            <v>182</v>
          </cell>
          <cell r="E38">
            <v>182</v>
          </cell>
          <cell r="F38">
            <v>182</v>
          </cell>
          <cell r="G38">
            <v>182</v>
          </cell>
          <cell r="H38">
            <v>220</v>
          </cell>
          <cell r="I38">
            <v>350</v>
          </cell>
          <cell r="J38">
            <v>350</v>
          </cell>
          <cell r="K38">
            <v>350</v>
          </cell>
          <cell r="L38">
            <v>350</v>
          </cell>
          <cell r="M38">
            <v>350</v>
          </cell>
          <cell r="N38">
            <v>350</v>
          </cell>
          <cell r="O38">
            <v>350</v>
          </cell>
          <cell r="P38">
            <v>350</v>
          </cell>
          <cell r="Q38">
            <v>350</v>
          </cell>
          <cell r="R38">
            <v>350</v>
          </cell>
          <cell r="S38">
            <v>350</v>
          </cell>
          <cell r="T38">
            <v>350</v>
          </cell>
          <cell r="U38">
            <v>350</v>
          </cell>
          <cell r="V38">
            <v>350</v>
          </cell>
          <cell r="W38">
            <v>350</v>
          </cell>
          <cell r="X38">
            <v>326.88799999999998</v>
          </cell>
          <cell r="Y38">
            <v>182</v>
          </cell>
        </row>
        <row r="40">
          <cell r="S40">
            <v>240</v>
          </cell>
          <cell r="T40">
            <v>240</v>
          </cell>
          <cell r="U40">
            <v>30</v>
          </cell>
        </row>
        <row r="41">
          <cell r="S41">
            <v>220</v>
          </cell>
          <cell r="T41">
            <v>150</v>
          </cell>
        </row>
        <row r="42">
          <cell r="J42">
            <v>75</v>
          </cell>
          <cell r="W42">
            <v>45</v>
          </cell>
          <cell r="X42">
            <v>45</v>
          </cell>
        </row>
        <row r="44">
          <cell r="R44">
            <v>217.55099999999999</v>
          </cell>
          <cell r="S44">
            <v>99</v>
          </cell>
          <cell r="T44">
            <v>95</v>
          </cell>
        </row>
        <row r="45">
          <cell r="Q45">
            <v>90</v>
          </cell>
          <cell r="R45">
            <v>105</v>
          </cell>
          <cell r="S45">
            <v>90</v>
          </cell>
          <cell r="T45">
            <v>90</v>
          </cell>
          <cell r="U45">
            <v>90</v>
          </cell>
          <cell r="V45">
            <v>102</v>
          </cell>
        </row>
        <row r="46">
          <cell r="N46">
            <v>35</v>
          </cell>
          <cell r="O46">
            <v>35</v>
          </cell>
          <cell r="R46">
            <v>54</v>
          </cell>
        </row>
        <row r="47">
          <cell r="J47">
            <v>120</v>
          </cell>
          <cell r="K47">
            <v>35</v>
          </cell>
          <cell r="Q47">
            <v>120</v>
          </cell>
          <cell r="R47">
            <v>120</v>
          </cell>
          <cell r="S47">
            <v>120</v>
          </cell>
          <cell r="T47">
            <v>120</v>
          </cell>
          <cell r="U47">
            <v>120</v>
          </cell>
          <cell r="V47">
            <v>120</v>
          </cell>
        </row>
        <row r="48">
          <cell r="S48">
            <v>110</v>
          </cell>
          <cell r="T48">
            <v>100</v>
          </cell>
          <cell r="U48">
            <v>30</v>
          </cell>
        </row>
        <row r="50">
          <cell r="G50">
            <v>26</v>
          </cell>
          <cell r="H50">
            <v>26</v>
          </cell>
          <cell r="N50">
            <v>26</v>
          </cell>
          <cell r="O50">
            <v>26</v>
          </cell>
          <cell r="V50">
            <v>26</v>
          </cell>
          <cell r="W50">
            <v>26</v>
          </cell>
        </row>
        <row r="51">
          <cell r="Q51">
            <v>61.853999999999999</v>
          </cell>
          <cell r="R51">
            <v>192</v>
          </cell>
          <cell r="S51">
            <v>70</v>
          </cell>
          <cell r="T51">
            <v>50</v>
          </cell>
        </row>
        <row r="52">
          <cell r="R52">
            <v>32</v>
          </cell>
        </row>
        <row r="53">
          <cell r="J53">
            <v>132.54499999999999</v>
          </cell>
          <cell r="K53">
            <v>135.196</v>
          </cell>
          <cell r="L53">
            <v>193.78399999999999</v>
          </cell>
          <cell r="M53">
            <v>150.21899999999999</v>
          </cell>
          <cell r="N53">
            <v>158.25299999999999</v>
          </cell>
          <cell r="O53">
            <v>4.68</v>
          </cell>
          <cell r="P53">
            <v>177.017</v>
          </cell>
          <cell r="Q53">
            <v>210</v>
          </cell>
          <cell r="R53">
            <v>210</v>
          </cell>
          <cell r="S53">
            <v>100</v>
          </cell>
          <cell r="U53">
            <v>28.956</v>
          </cell>
        </row>
        <row r="54">
          <cell r="I54">
            <v>30</v>
          </cell>
          <cell r="J54">
            <v>30</v>
          </cell>
          <cell r="K54">
            <v>30</v>
          </cell>
          <cell r="Q54">
            <v>30</v>
          </cell>
          <cell r="R54">
            <v>30</v>
          </cell>
          <cell r="S54">
            <v>30</v>
          </cell>
          <cell r="T54">
            <v>30</v>
          </cell>
          <cell r="U54">
            <v>30</v>
          </cell>
        </row>
        <row r="56">
          <cell r="R56">
            <v>14</v>
          </cell>
          <cell r="S56">
            <v>14</v>
          </cell>
          <cell r="T56">
            <v>14</v>
          </cell>
          <cell r="U56">
            <v>12</v>
          </cell>
          <cell r="V56">
            <v>12</v>
          </cell>
        </row>
        <row r="57">
          <cell r="Q57">
            <v>16</v>
          </cell>
          <cell r="R57">
            <v>16</v>
          </cell>
          <cell r="S57">
            <v>16</v>
          </cell>
          <cell r="T57">
            <v>16</v>
          </cell>
          <cell r="U57">
            <v>16</v>
          </cell>
        </row>
        <row r="59">
          <cell r="B59">
            <v>959.99099999999999</v>
          </cell>
          <cell r="C59">
            <v>961.87200000000007</v>
          </cell>
          <cell r="D59">
            <v>950.298</v>
          </cell>
          <cell r="E59">
            <v>954.98199999999997</v>
          </cell>
          <cell r="F59">
            <v>967.76</v>
          </cell>
          <cell r="G59">
            <v>973.09700000000009</v>
          </cell>
          <cell r="H59">
            <v>961.42299999999989</v>
          </cell>
          <cell r="I59">
            <v>1094.7650000000001</v>
          </cell>
          <cell r="J59">
            <v>1304.0950000000003</v>
          </cell>
          <cell r="K59">
            <v>1482.4040000000002</v>
          </cell>
          <cell r="L59">
            <v>1590.212</v>
          </cell>
          <cell r="M59">
            <v>1633.3860000000002</v>
          </cell>
          <cell r="N59">
            <v>1580.501</v>
          </cell>
          <cell r="O59">
            <v>1459.827</v>
          </cell>
          <cell r="P59">
            <v>1264.8090000000002</v>
          </cell>
          <cell r="Q59">
            <v>1091.6500000000001</v>
          </cell>
          <cell r="R59">
            <v>1062.732</v>
          </cell>
          <cell r="S59">
            <v>1102.7349999999999</v>
          </cell>
          <cell r="T59">
            <v>1126.943</v>
          </cell>
          <cell r="U59">
            <v>1148.9799999999998</v>
          </cell>
          <cell r="V59">
            <v>1156.075</v>
          </cell>
          <cell r="W59">
            <v>1169.6640000000002</v>
          </cell>
          <cell r="X59">
            <v>1191.4849999999999</v>
          </cell>
          <cell r="Y59">
            <v>1203.9399999999998</v>
          </cell>
        </row>
        <row r="72">
          <cell r="B72">
            <v>73</v>
          </cell>
          <cell r="C72">
            <v>73</v>
          </cell>
          <cell r="D72">
            <v>73</v>
          </cell>
          <cell r="E72">
            <v>73</v>
          </cell>
          <cell r="F72">
            <v>73</v>
          </cell>
          <cell r="G72">
            <v>73</v>
          </cell>
          <cell r="H72">
            <v>137</v>
          </cell>
          <cell r="I72">
            <v>32</v>
          </cell>
          <cell r="J72">
            <v>32</v>
          </cell>
          <cell r="K72">
            <v>27</v>
          </cell>
          <cell r="L72">
            <v>27</v>
          </cell>
          <cell r="M72">
            <v>27</v>
          </cell>
          <cell r="N72">
            <v>27</v>
          </cell>
          <cell r="O72">
            <v>27</v>
          </cell>
          <cell r="P72">
            <v>44</v>
          </cell>
          <cell r="Q72">
            <v>43</v>
          </cell>
          <cell r="R72">
            <v>105</v>
          </cell>
          <cell r="S72">
            <v>81</v>
          </cell>
          <cell r="T72">
            <v>86</v>
          </cell>
          <cell r="U72">
            <v>64</v>
          </cell>
          <cell r="V72">
            <v>32</v>
          </cell>
          <cell r="W72">
            <v>36</v>
          </cell>
          <cell r="X72">
            <v>27</v>
          </cell>
          <cell r="Y72">
            <v>130</v>
          </cell>
        </row>
        <row r="73">
          <cell r="B73">
            <v>88</v>
          </cell>
          <cell r="C73">
            <v>88</v>
          </cell>
          <cell r="D73">
            <v>88</v>
          </cell>
          <cell r="E73">
            <v>88</v>
          </cell>
          <cell r="F73">
            <v>88</v>
          </cell>
          <cell r="G73">
            <v>88</v>
          </cell>
          <cell r="H73">
            <v>104</v>
          </cell>
          <cell r="I73">
            <v>84</v>
          </cell>
          <cell r="J73">
            <v>60</v>
          </cell>
          <cell r="K73">
            <v>60</v>
          </cell>
          <cell r="L73">
            <v>60</v>
          </cell>
          <cell r="M73">
            <v>60</v>
          </cell>
          <cell r="N73">
            <v>60</v>
          </cell>
          <cell r="O73">
            <v>60</v>
          </cell>
          <cell r="P73">
            <v>60</v>
          </cell>
          <cell r="Q73">
            <v>60</v>
          </cell>
          <cell r="R73">
            <v>60</v>
          </cell>
          <cell r="S73">
            <v>60</v>
          </cell>
          <cell r="T73">
            <v>60</v>
          </cell>
          <cell r="U73">
            <v>120</v>
          </cell>
          <cell r="V73">
            <v>126</v>
          </cell>
          <cell r="W73">
            <v>132</v>
          </cell>
          <cell r="X73">
            <v>131</v>
          </cell>
          <cell r="Y73">
            <v>131</v>
          </cell>
        </row>
        <row r="74">
          <cell r="B74">
            <v>286</v>
          </cell>
          <cell r="C74">
            <v>286</v>
          </cell>
          <cell r="D74">
            <v>276</v>
          </cell>
          <cell r="E74">
            <v>279</v>
          </cell>
          <cell r="F74">
            <v>279</v>
          </cell>
          <cell r="G74">
            <v>229</v>
          </cell>
          <cell r="H74">
            <v>234</v>
          </cell>
          <cell r="I74">
            <v>229</v>
          </cell>
          <cell r="J74">
            <v>254</v>
          </cell>
          <cell r="K74">
            <v>304</v>
          </cell>
          <cell r="L74">
            <v>369</v>
          </cell>
          <cell r="M74">
            <v>379</v>
          </cell>
          <cell r="N74">
            <v>374</v>
          </cell>
          <cell r="O74">
            <v>374</v>
          </cell>
          <cell r="P74">
            <v>374</v>
          </cell>
          <cell r="Q74">
            <v>323</v>
          </cell>
          <cell r="R74">
            <v>233</v>
          </cell>
          <cell r="S74">
            <v>293</v>
          </cell>
          <cell r="T74">
            <v>342.93200000000002</v>
          </cell>
          <cell r="U74">
            <v>468</v>
          </cell>
          <cell r="V74">
            <v>378</v>
          </cell>
          <cell r="W74">
            <v>442</v>
          </cell>
          <cell r="X74">
            <v>354</v>
          </cell>
          <cell r="Y74">
            <v>354</v>
          </cell>
        </row>
        <row r="75">
          <cell r="B75">
            <v>116</v>
          </cell>
          <cell r="C75">
            <v>116</v>
          </cell>
          <cell r="D75">
            <v>116</v>
          </cell>
          <cell r="E75">
            <v>116</v>
          </cell>
          <cell r="F75">
            <v>116</v>
          </cell>
          <cell r="G75">
            <v>116</v>
          </cell>
          <cell r="H75">
            <v>116</v>
          </cell>
          <cell r="I75">
            <v>116</v>
          </cell>
          <cell r="J75">
            <v>116</v>
          </cell>
          <cell r="K75">
            <v>116</v>
          </cell>
          <cell r="L75">
            <v>116</v>
          </cell>
          <cell r="M75">
            <v>116</v>
          </cell>
          <cell r="N75">
            <v>116</v>
          </cell>
          <cell r="O75">
            <v>116</v>
          </cell>
          <cell r="P75">
            <v>116</v>
          </cell>
          <cell r="Q75">
            <v>116</v>
          </cell>
          <cell r="R75">
            <v>116</v>
          </cell>
          <cell r="S75">
            <v>116</v>
          </cell>
          <cell r="T75">
            <v>116</v>
          </cell>
          <cell r="U75">
            <v>116</v>
          </cell>
          <cell r="V75">
            <v>116</v>
          </cell>
          <cell r="W75">
            <v>116</v>
          </cell>
          <cell r="X75">
            <v>116</v>
          </cell>
          <cell r="Y75">
            <v>116</v>
          </cell>
        </row>
        <row r="76">
          <cell r="B76">
            <v>112</v>
          </cell>
          <cell r="C76">
            <v>107</v>
          </cell>
          <cell r="D76">
            <v>97</v>
          </cell>
          <cell r="E76">
            <v>92</v>
          </cell>
          <cell r="F76">
            <v>97</v>
          </cell>
          <cell r="G76">
            <v>345</v>
          </cell>
          <cell r="H76">
            <v>483.69900000000001</v>
          </cell>
          <cell r="I76">
            <v>500</v>
          </cell>
          <cell r="J76">
            <v>498</v>
          </cell>
          <cell r="K76">
            <v>500</v>
          </cell>
          <cell r="L76">
            <v>500</v>
          </cell>
          <cell r="M76">
            <v>500</v>
          </cell>
          <cell r="N76">
            <v>500</v>
          </cell>
          <cell r="O76">
            <v>500</v>
          </cell>
          <cell r="P76">
            <v>500</v>
          </cell>
          <cell r="Q76">
            <v>500</v>
          </cell>
          <cell r="R76">
            <v>500</v>
          </cell>
          <cell r="S76">
            <v>500</v>
          </cell>
          <cell r="T76">
            <v>500</v>
          </cell>
          <cell r="U76">
            <v>500</v>
          </cell>
          <cell r="V76">
            <v>500</v>
          </cell>
          <cell r="W76">
            <v>460</v>
          </cell>
          <cell r="X76">
            <v>415</v>
          </cell>
          <cell r="Y76">
            <v>335.601</v>
          </cell>
        </row>
      </sheetData>
      <sheetData sheetId="16">
        <row r="64">
          <cell r="B64">
            <v>997.28899999999999</v>
          </cell>
          <cell r="C64">
            <v>1012.952</v>
          </cell>
          <cell r="D64">
            <v>1023.413</v>
          </cell>
          <cell r="E64">
            <v>1022.407</v>
          </cell>
          <cell r="F64">
            <v>1024.3309999999999</v>
          </cell>
          <cell r="G64">
            <v>1021.401</v>
          </cell>
          <cell r="H64">
            <v>1004.776</v>
          </cell>
          <cell r="I64">
            <v>985.72299999999996</v>
          </cell>
          <cell r="J64">
            <v>956.07299999999998</v>
          </cell>
          <cell r="K64">
            <v>918.79899999999998</v>
          </cell>
          <cell r="L64">
            <v>819.33899999999994</v>
          </cell>
          <cell r="M64">
            <v>793.649</v>
          </cell>
          <cell r="N64">
            <v>777.702</v>
          </cell>
          <cell r="O64">
            <v>771.85400000000004</v>
          </cell>
          <cell r="P64">
            <v>831.14400000000001</v>
          </cell>
          <cell r="Q64">
            <v>832.00900000000001</v>
          </cell>
          <cell r="R64">
            <v>847.84799999999996</v>
          </cell>
          <cell r="S64">
            <v>942.51400000000001</v>
          </cell>
          <cell r="T64">
            <v>869.23699999999997</v>
          </cell>
          <cell r="U64">
            <v>871.52700000000004</v>
          </cell>
          <cell r="V64">
            <v>873.48800000000006</v>
          </cell>
          <cell r="W64">
            <v>899.26700000000005</v>
          </cell>
          <cell r="X64">
            <v>802.28700000000003</v>
          </cell>
          <cell r="Y64">
            <v>975.48099999999999</v>
          </cell>
        </row>
        <row r="65">
          <cell r="B65">
            <v>967.53400000000011</v>
          </cell>
          <cell r="C65">
            <v>952.57700000000011</v>
          </cell>
          <cell r="D65">
            <v>935.29600000000016</v>
          </cell>
          <cell r="E65">
            <v>931.10899999999992</v>
          </cell>
          <cell r="F65">
            <v>951.6389999999999</v>
          </cell>
          <cell r="G65">
            <v>1052.9739999999999</v>
          </cell>
          <cell r="H65">
            <v>1212.6629999999998</v>
          </cell>
          <cell r="I65">
            <v>1358.7300000000002</v>
          </cell>
          <cell r="J65">
            <v>1410.9240000000004</v>
          </cell>
          <cell r="K65">
            <v>1458.7130000000004</v>
          </cell>
          <cell r="L65">
            <v>1473.29</v>
          </cell>
          <cell r="M65">
            <v>1473.93</v>
          </cell>
          <cell r="N65">
            <v>1474.6990000000001</v>
          </cell>
          <cell r="O65">
            <v>1434.5049999999999</v>
          </cell>
          <cell r="P65">
            <v>1378.9110000000001</v>
          </cell>
          <cell r="Q65">
            <v>1332.8839999999998</v>
          </cell>
          <cell r="R65">
            <v>1325.7989999999998</v>
          </cell>
          <cell r="S65">
            <v>1327.2530000000002</v>
          </cell>
          <cell r="T65">
            <v>1333.335</v>
          </cell>
          <cell r="U65">
            <v>1295.9630000000002</v>
          </cell>
          <cell r="V65">
            <v>1243.1040000000003</v>
          </cell>
          <cell r="W65">
            <v>1135.4520000000002</v>
          </cell>
          <cell r="X65">
            <v>1097.058</v>
          </cell>
          <cell r="Y65">
            <v>1038.5030000000002</v>
          </cell>
        </row>
        <row r="66">
          <cell r="B66">
            <v>2844.5959999999995</v>
          </cell>
          <cell r="C66">
            <v>2772.8969999999995</v>
          </cell>
          <cell r="D66">
            <v>2638.3019999999992</v>
          </cell>
          <cell r="E66">
            <v>2545.2069999999999</v>
          </cell>
          <cell r="F66">
            <v>2623.1620000000007</v>
          </cell>
          <cell r="G66">
            <v>2888.625</v>
          </cell>
          <cell r="H66">
            <v>3397.0830000000001</v>
          </cell>
          <cell r="I66">
            <v>3783.7449999999994</v>
          </cell>
          <cell r="J66">
            <v>4195.0429999999997</v>
          </cell>
          <cell r="K66">
            <v>4520.2239999999993</v>
          </cell>
          <cell r="L66">
            <v>4730.2350000000006</v>
          </cell>
          <cell r="M66">
            <v>4820.7260000000006</v>
          </cell>
          <cell r="N66">
            <v>4893.4989999999998</v>
          </cell>
          <cell r="O66">
            <v>4661.0589999999993</v>
          </cell>
          <cell r="P66">
            <v>4550.9470000000001</v>
          </cell>
          <cell r="Q66">
            <v>4578.5550000000003</v>
          </cell>
          <cell r="R66">
            <v>4789.5360000000001</v>
          </cell>
          <cell r="S66">
            <v>5060.8679999999995</v>
          </cell>
          <cell r="T66">
            <v>5106.2030000000013</v>
          </cell>
          <cell r="U66">
            <v>5074.4480000000003</v>
          </cell>
          <cell r="V66">
            <v>4727.8600000000006</v>
          </cell>
          <cell r="W66">
            <v>4164.8909999999996</v>
          </cell>
          <cell r="X66">
            <v>3942.52</v>
          </cell>
          <cell r="Y66">
            <v>3472.9570000000003</v>
          </cell>
        </row>
        <row r="67">
          <cell r="B67">
            <v>235</v>
          </cell>
          <cell r="C67">
            <v>235</v>
          </cell>
          <cell r="D67">
            <v>235</v>
          </cell>
          <cell r="E67">
            <v>235</v>
          </cell>
          <cell r="F67">
            <v>235</v>
          </cell>
          <cell r="G67">
            <v>235</v>
          </cell>
          <cell r="H67">
            <v>125</v>
          </cell>
          <cell r="W67">
            <v>125</v>
          </cell>
          <cell r="X67">
            <v>125</v>
          </cell>
          <cell r="Y67">
            <v>125</v>
          </cell>
        </row>
        <row r="68">
          <cell r="B68">
            <v>123.5</v>
          </cell>
          <cell r="C68">
            <v>122.5</v>
          </cell>
          <cell r="D68">
            <v>119</v>
          </cell>
          <cell r="E68">
            <v>120</v>
          </cell>
          <cell r="F68">
            <v>121</v>
          </cell>
          <cell r="G68">
            <v>125</v>
          </cell>
          <cell r="H68">
            <v>140.5</v>
          </cell>
          <cell r="I68">
            <v>146</v>
          </cell>
          <cell r="J68">
            <v>154.5</v>
          </cell>
          <cell r="K68">
            <v>158.5</v>
          </cell>
          <cell r="L68">
            <v>159</v>
          </cell>
          <cell r="M68">
            <v>160.5</v>
          </cell>
          <cell r="N68">
            <v>159</v>
          </cell>
          <cell r="O68">
            <v>160</v>
          </cell>
          <cell r="P68">
            <v>159.5</v>
          </cell>
          <cell r="Q68">
            <v>163.5</v>
          </cell>
          <cell r="R68">
            <v>172</v>
          </cell>
          <cell r="S68">
            <v>184</v>
          </cell>
          <cell r="T68">
            <v>182</v>
          </cell>
          <cell r="U68">
            <v>181.5</v>
          </cell>
          <cell r="V68">
            <v>167.5</v>
          </cell>
          <cell r="W68">
            <v>155</v>
          </cell>
          <cell r="X68">
            <v>145</v>
          </cell>
          <cell r="Y68">
            <v>136.5</v>
          </cell>
        </row>
        <row r="72">
          <cell r="B72">
            <v>60</v>
          </cell>
          <cell r="C72">
            <v>10</v>
          </cell>
          <cell r="D72">
            <v>10</v>
          </cell>
          <cell r="E72">
            <v>10</v>
          </cell>
          <cell r="F72">
            <v>55</v>
          </cell>
          <cell r="G72">
            <v>10</v>
          </cell>
          <cell r="H72">
            <v>11</v>
          </cell>
          <cell r="I72">
            <v>162</v>
          </cell>
          <cell r="J72">
            <v>157</v>
          </cell>
          <cell r="K72">
            <v>150</v>
          </cell>
          <cell r="L72">
            <v>142</v>
          </cell>
          <cell r="M72">
            <v>162</v>
          </cell>
          <cell r="N72">
            <v>162</v>
          </cell>
          <cell r="O72">
            <v>142</v>
          </cell>
          <cell r="P72">
            <v>134</v>
          </cell>
          <cell r="Q72">
            <v>155</v>
          </cell>
          <cell r="R72">
            <v>165</v>
          </cell>
          <cell r="S72">
            <v>134</v>
          </cell>
          <cell r="T72">
            <v>145</v>
          </cell>
          <cell r="U72">
            <v>155</v>
          </cell>
          <cell r="V72">
            <v>160</v>
          </cell>
          <cell r="W72">
            <v>170</v>
          </cell>
          <cell r="X72">
            <v>190</v>
          </cell>
          <cell r="Y72">
            <v>9</v>
          </cell>
        </row>
        <row r="73">
          <cell r="B73">
            <v>100</v>
          </cell>
          <cell r="C73">
            <v>178.654</v>
          </cell>
          <cell r="D73">
            <v>180</v>
          </cell>
          <cell r="E73">
            <v>140.358</v>
          </cell>
          <cell r="F73">
            <v>78</v>
          </cell>
          <cell r="G73">
            <v>80</v>
          </cell>
          <cell r="H73">
            <v>110</v>
          </cell>
          <cell r="I73">
            <v>243</v>
          </cell>
          <cell r="J73">
            <v>305</v>
          </cell>
          <cell r="K73">
            <v>178</v>
          </cell>
          <cell r="L73">
            <v>173</v>
          </cell>
          <cell r="M73">
            <v>189</v>
          </cell>
          <cell r="N73">
            <v>201</v>
          </cell>
          <cell r="O73">
            <v>201</v>
          </cell>
          <cell r="P73">
            <v>203</v>
          </cell>
          <cell r="Q73">
            <v>193</v>
          </cell>
          <cell r="R73">
            <v>319</v>
          </cell>
          <cell r="S73">
            <v>253</v>
          </cell>
          <cell r="T73">
            <v>246</v>
          </cell>
          <cell r="U73">
            <v>143</v>
          </cell>
          <cell r="V73">
            <v>131</v>
          </cell>
          <cell r="W73">
            <v>109</v>
          </cell>
          <cell r="X73">
            <v>46.822000000000003</v>
          </cell>
          <cell r="Y73">
            <v>86</v>
          </cell>
        </row>
        <row r="74">
          <cell r="B74">
            <v>67</v>
          </cell>
          <cell r="C74">
            <v>114.19200000000001</v>
          </cell>
          <cell r="D74">
            <v>120</v>
          </cell>
          <cell r="E74">
            <v>112.801</v>
          </cell>
          <cell r="F74">
            <v>109</v>
          </cell>
          <cell r="G74">
            <v>141</v>
          </cell>
          <cell r="H74">
            <v>98</v>
          </cell>
          <cell r="I74">
            <v>335</v>
          </cell>
          <cell r="J74">
            <v>428</v>
          </cell>
          <cell r="K74">
            <v>281</v>
          </cell>
          <cell r="L74">
            <v>297</v>
          </cell>
          <cell r="M74">
            <v>259</v>
          </cell>
          <cell r="N74">
            <v>200</v>
          </cell>
          <cell r="O74">
            <v>200</v>
          </cell>
          <cell r="P74">
            <v>211</v>
          </cell>
          <cell r="Q74">
            <v>390</v>
          </cell>
          <cell r="R74">
            <v>366</v>
          </cell>
          <cell r="S74">
            <v>251</v>
          </cell>
          <cell r="T74">
            <v>180</v>
          </cell>
          <cell r="U74">
            <v>50</v>
          </cell>
          <cell r="V74">
            <v>5</v>
          </cell>
          <cell r="W74">
            <v>35</v>
          </cell>
          <cell r="X74">
            <v>71.585999999999999</v>
          </cell>
          <cell r="Y74">
            <v>233</v>
          </cell>
        </row>
        <row r="76">
          <cell r="B76">
            <v>65.972000000000008</v>
          </cell>
          <cell r="C76">
            <v>49</v>
          </cell>
          <cell r="D76">
            <v>49</v>
          </cell>
          <cell r="E76">
            <v>91</v>
          </cell>
          <cell r="F76">
            <v>91</v>
          </cell>
          <cell r="G76">
            <v>101.997</v>
          </cell>
        </row>
      </sheetData>
      <sheetData sheetId="17">
        <row r="7">
          <cell r="B7">
            <v>47.05</v>
          </cell>
          <cell r="C7">
            <v>44.21</v>
          </cell>
          <cell r="D7">
            <v>41.84</v>
          </cell>
          <cell r="E7">
            <v>40.06</v>
          </cell>
          <cell r="F7">
            <v>41.84</v>
          </cell>
          <cell r="G7">
            <v>46.55</v>
          </cell>
          <cell r="H7">
            <v>73.66</v>
          </cell>
          <cell r="I7">
            <v>103.2</v>
          </cell>
          <cell r="J7">
            <v>125.02</v>
          </cell>
          <cell r="K7">
            <v>125.02</v>
          </cell>
          <cell r="L7">
            <v>125.02</v>
          </cell>
          <cell r="M7">
            <v>125.02</v>
          </cell>
          <cell r="N7">
            <v>125.02</v>
          </cell>
          <cell r="O7">
            <v>125.01</v>
          </cell>
          <cell r="P7">
            <v>125.02</v>
          </cell>
          <cell r="Q7">
            <v>125.04</v>
          </cell>
          <cell r="R7">
            <v>125.12</v>
          </cell>
          <cell r="S7">
            <v>120</v>
          </cell>
          <cell r="T7">
            <v>116.44</v>
          </cell>
          <cell r="U7">
            <v>125.01</v>
          </cell>
          <cell r="V7">
            <v>88.19</v>
          </cell>
          <cell r="W7">
            <v>64.650000000000006</v>
          </cell>
          <cell r="X7">
            <v>51.34</v>
          </cell>
          <cell r="Y7">
            <v>47.11</v>
          </cell>
        </row>
      </sheetData>
      <sheetData sheetId="18"/>
      <sheetData sheetId="19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DUFERCO</v>
          </cell>
        </row>
        <row r="11">
          <cell r="A11" t="str">
            <v>EFT_SLOVENIA</v>
          </cell>
        </row>
        <row r="12">
          <cell r="A12" t="str">
            <v>ELPEDISON</v>
          </cell>
        </row>
        <row r="13">
          <cell r="A13" t="str">
            <v>EUNICE_TRADING</v>
          </cell>
        </row>
        <row r="14">
          <cell r="A14" t="str">
            <v>EVN_TRADING_SEE</v>
          </cell>
        </row>
        <row r="15">
          <cell r="A15" t="str">
            <v>FORENA</v>
          </cell>
        </row>
        <row r="16">
          <cell r="A16" t="str">
            <v>GEN-I-ATHENS</v>
          </cell>
        </row>
        <row r="17">
          <cell r="A17" t="str">
            <v>GREENENV</v>
          </cell>
        </row>
        <row r="18">
          <cell r="A18" t="str">
            <v>HERON</v>
          </cell>
        </row>
        <row r="19">
          <cell r="A19" t="str">
            <v>HSE</v>
          </cell>
        </row>
        <row r="20">
          <cell r="A20" t="str">
            <v>INACCESS</v>
          </cell>
        </row>
        <row r="21">
          <cell r="A21" t="str">
            <v>INTERENERGO</v>
          </cell>
        </row>
        <row r="22">
          <cell r="A22" t="str">
            <v>KEN</v>
          </cell>
        </row>
        <row r="23">
          <cell r="A23" t="str">
            <v>KORINTHOS_POWER</v>
          </cell>
        </row>
        <row r="24">
          <cell r="A24" t="str">
            <v>LIG_MEGALOPOLIS</v>
          </cell>
        </row>
        <row r="25">
          <cell r="A25" t="str">
            <v>LIG_MELITIS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NRG_TRADING_HOUS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SENTRADE</v>
          </cell>
        </row>
        <row r="33">
          <cell r="A33" t="str">
            <v>SOLARENERGY</v>
          </cell>
        </row>
        <row r="34">
          <cell r="A34" t="str">
            <v>STATKRAFT-DE1</v>
          </cell>
        </row>
        <row r="35">
          <cell r="A35" t="str">
            <v>VIOLAR</v>
          </cell>
        </row>
        <row r="36">
          <cell r="A36" t="str">
            <v>VOLTERRA</v>
          </cell>
        </row>
        <row r="37">
          <cell r="A37" t="str">
            <v>VOLTON</v>
          </cell>
        </row>
        <row r="38">
          <cell r="A38" t="str">
            <v>WATT_AND_VOLT</v>
          </cell>
        </row>
        <row r="39">
          <cell r="A39" t="str">
            <v>WOOTIS</v>
          </cell>
        </row>
        <row r="40">
          <cell r="A40" t="str">
            <v>COUPLING_CBS</v>
          </cell>
        </row>
        <row r="45">
          <cell r="A45" t="str">
            <v>ADMIE</v>
          </cell>
        </row>
        <row r="46">
          <cell r="A46" t="str">
            <v>ALPIQ_ENERGY</v>
          </cell>
        </row>
        <row r="47">
          <cell r="A47" t="str">
            <v>ATTIKI_GSC</v>
          </cell>
        </row>
        <row r="48">
          <cell r="A48" t="str">
            <v>AXPO_ROMANIA</v>
          </cell>
        </row>
        <row r="49">
          <cell r="A49" t="str">
            <v>DANSKECOM</v>
          </cell>
        </row>
        <row r="50">
          <cell r="A50" t="str">
            <v>EFT_SLOVENIA</v>
          </cell>
        </row>
        <row r="51">
          <cell r="A51" t="str">
            <v>EGPH_SUPPLY</v>
          </cell>
        </row>
        <row r="52">
          <cell r="A52" t="str">
            <v>ELINOIL</v>
          </cell>
        </row>
        <row r="53">
          <cell r="A53" t="str">
            <v>ELPEDISON</v>
          </cell>
        </row>
        <row r="54">
          <cell r="A54" t="str">
            <v>ELTA</v>
          </cell>
        </row>
        <row r="55">
          <cell r="A55" t="str">
            <v>EPA_THESS</v>
          </cell>
        </row>
        <row r="56">
          <cell r="A56" t="str">
            <v>EUNICE_TRADING</v>
          </cell>
        </row>
        <row r="57">
          <cell r="A57" t="str">
            <v>EVN_TRADING_SEE</v>
          </cell>
        </row>
        <row r="58">
          <cell r="A58" t="str">
            <v>GEN-I-ATHENS</v>
          </cell>
        </row>
        <row r="59">
          <cell r="A59" t="str">
            <v>GREENENV</v>
          </cell>
        </row>
        <row r="60">
          <cell r="A60" t="str">
            <v>HERON</v>
          </cell>
        </row>
        <row r="61">
          <cell r="A61" t="str">
            <v>HSE</v>
          </cell>
        </row>
        <row r="62">
          <cell r="A62" t="str">
            <v>INTERENERGO</v>
          </cell>
        </row>
        <row r="63">
          <cell r="A63" t="str">
            <v>KEN</v>
          </cell>
        </row>
        <row r="64">
          <cell r="A64" t="str">
            <v>KVMARKOUSA</v>
          </cell>
        </row>
        <row r="65">
          <cell r="A65" t="str">
            <v>LIG_MEGALOPOLIS</v>
          </cell>
        </row>
        <row r="66">
          <cell r="A66" t="str">
            <v>MYTILINEOS</v>
          </cell>
        </row>
        <row r="67">
          <cell r="A67" t="str">
            <v>NRG_TRADING_HOUS</v>
          </cell>
        </row>
        <row r="68">
          <cell r="A68" t="str">
            <v>OTEESTATE</v>
          </cell>
        </row>
        <row r="69">
          <cell r="A69" t="str">
            <v>PETROGAZ</v>
          </cell>
        </row>
        <row r="70">
          <cell r="A70" t="str">
            <v>PPC</v>
          </cell>
        </row>
        <row r="71">
          <cell r="A71" t="str">
            <v>SENTRADE</v>
          </cell>
        </row>
        <row r="72">
          <cell r="A72" t="str">
            <v>SOLARENERGY</v>
          </cell>
        </row>
        <row r="73">
          <cell r="A73" t="str">
            <v>STATKRAFT-DE1</v>
          </cell>
        </row>
        <row r="74">
          <cell r="A74" t="str">
            <v>TERNA_ENERGY</v>
          </cell>
        </row>
        <row r="75">
          <cell r="A75" t="str">
            <v>VIENER</v>
          </cell>
        </row>
        <row r="76">
          <cell r="A76" t="str">
            <v>VIOLAR</v>
          </cell>
        </row>
        <row r="77">
          <cell r="A77" t="str">
            <v>VOLTERRA</v>
          </cell>
        </row>
        <row r="78">
          <cell r="A78" t="str">
            <v>VOLTON</v>
          </cell>
        </row>
        <row r="79">
          <cell r="A79" t="str">
            <v>WATT_AND_VOLT</v>
          </cell>
        </row>
        <row r="80">
          <cell r="A80" t="str">
            <v>COUPLING_CBS</v>
          </cell>
        </row>
      </sheetData>
      <sheetData sheetId="20"/>
      <sheetData sheetId="21"/>
      <sheetData sheetId="22"/>
      <sheetData sheetId="23"/>
      <sheetData sheetId="27"/>
      <sheetData sheetId="28"/>
      <sheetData sheetId="29"/>
      <sheetData sheetId="30"/>
      <sheetData sheetId="31"/>
      <sheetData sheetId="32"/>
      <sheetData sheetId="33">
        <row r="4">
          <cell r="B4">
            <v>44168</v>
          </cell>
        </row>
      </sheetData>
      <sheetData sheetId="34"/>
      <sheetData sheetId="35"/>
      <sheetData sheetId="36"/>
      <sheetData sheetId="37"/>
      <sheetData sheetId="38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9">
        <row r="3">
          <cell r="B3">
            <v>44135</v>
          </cell>
        </row>
        <row r="4">
          <cell r="B4">
            <v>44135</v>
          </cell>
        </row>
        <row r="5">
          <cell r="B5">
            <v>44135</v>
          </cell>
        </row>
        <row r="6">
          <cell r="B6">
            <v>44135</v>
          </cell>
        </row>
        <row r="7">
          <cell r="B7">
            <v>44135</v>
          </cell>
        </row>
        <row r="8">
          <cell r="B8">
            <v>44135</v>
          </cell>
        </row>
        <row r="9">
          <cell r="B9">
            <v>44135</v>
          </cell>
        </row>
        <row r="10">
          <cell r="B10">
            <v>44135</v>
          </cell>
        </row>
        <row r="11">
          <cell r="B11">
            <v>44135</v>
          </cell>
        </row>
        <row r="12">
          <cell r="B12">
            <v>44135</v>
          </cell>
        </row>
        <row r="13">
          <cell r="B13">
            <v>44135</v>
          </cell>
        </row>
        <row r="14">
          <cell r="B14">
            <v>44135</v>
          </cell>
        </row>
        <row r="15">
          <cell r="B15">
            <v>44135</v>
          </cell>
        </row>
        <row r="16">
          <cell r="B16">
            <v>44135</v>
          </cell>
        </row>
      </sheetData>
      <sheetData sheetId="40">
        <row r="2">
          <cell r="C2">
            <v>44169</v>
          </cell>
        </row>
      </sheetData>
      <sheetData sheetId="41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446.97300000000001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339.79500000000002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8.0950000000000006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37.823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160.47399999999999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2">
        <row r="2">
          <cell r="C2">
            <v>44167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1"/>
      <sheetData sheetId="52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3"/>
      <sheetData sheetId="54"/>
      <sheetData sheetId="55"/>
      <sheetData sheetId="56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7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8"/>
      <sheetData sheetId="59"/>
      <sheetData sheetId="60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5460.8909999999996</v>
      </c>
      <c r="C4" s="18">
        <v>5447.7719999999999</v>
      </c>
      <c r="D4" s="18">
        <v>5310.0110000000004</v>
      </c>
      <c r="E4" s="18">
        <v>5207.8819999999996</v>
      </c>
      <c r="F4" s="18">
        <v>5288.1319999999996</v>
      </c>
      <c r="G4" s="18">
        <v>5655.9970000000003</v>
      </c>
      <c r="H4" s="18">
        <v>6099.0219999999999</v>
      </c>
      <c r="I4" s="18">
        <v>7014.1980000000003</v>
      </c>
      <c r="J4" s="18">
        <v>7606.54</v>
      </c>
      <c r="K4" s="18">
        <v>7665.2359999999999</v>
      </c>
      <c r="L4" s="18">
        <v>7793.8639999999996</v>
      </c>
      <c r="M4" s="18">
        <v>7858.8050000000003</v>
      </c>
      <c r="N4" s="18">
        <v>7867.9</v>
      </c>
      <c r="O4" s="18">
        <v>7570.4179999999997</v>
      </c>
      <c r="P4" s="18">
        <v>7468.5020000000004</v>
      </c>
      <c r="Q4" s="18">
        <v>7644.9480000000003</v>
      </c>
      <c r="R4" s="18">
        <v>7985.183</v>
      </c>
      <c r="S4" s="18">
        <v>8152.6350000000002</v>
      </c>
      <c r="T4" s="18">
        <v>8061.7749999999996</v>
      </c>
      <c r="U4" s="18">
        <v>7771.4380000000001</v>
      </c>
      <c r="V4" s="18">
        <v>7307.9520000000002</v>
      </c>
      <c r="W4" s="18">
        <v>6793.61</v>
      </c>
      <c r="X4" s="18">
        <v>6420.2730000000001</v>
      </c>
      <c r="Y4" s="18">
        <v>6076.4409999999998</v>
      </c>
      <c r="Z4" s="19"/>
      <c r="AA4" s="20">
        <f>SUM(B4:Z4)</f>
        <v>165529.42499999996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47.05</v>
      </c>
      <c r="C7" s="28">
        <v>44.21</v>
      </c>
      <c r="D7" s="28">
        <v>41.84</v>
      </c>
      <c r="E7" s="28">
        <v>40.06</v>
      </c>
      <c r="F7" s="28">
        <v>41.84</v>
      </c>
      <c r="G7" s="28">
        <v>46.55</v>
      </c>
      <c r="H7" s="28">
        <v>73.66</v>
      </c>
      <c r="I7" s="28">
        <v>103.2</v>
      </c>
      <c r="J7" s="28">
        <v>125.02</v>
      </c>
      <c r="K7" s="28">
        <v>125.02</v>
      </c>
      <c r="L7" s="28">
        <v>125.02</v>
      </c>
      <c r="M7" s="28">
        <v>125.02</v>
      </c>
      <c r="N7" s="28">
        <v>125.02</v>
      </c>
      <c r="O7" s="28">
        <v>125.01</v>
      </c>
      <c r="P7" s="28">
        <v>125.02</v>
      </c>
      <c r="Q7" s="28">
        <v>125.04</v>
      </c>
      <c r="R7" s="28">
        <v>125.12</v>
      </c>
      <c r="S7" s="28">
        <v>120</v>
      </c>
      <c r="T7" s="28">
        <v>116.44</v>
      </c>
      <c r="U7" s="28">
        <v>125.01</v>
      </c>
      <c r="V7" s="28">
        <v>88.19</v>
      </c>
      <c r="W7" s="28">
        <v>64.650000000000006</v>
      </c>
      <c r="X7" s="28">
        <v>51.34</v>
      </c>
      <c r="Y7" s="28">
        <v>47.11</v>
      </c>
      <c r="Z7" s="29"/>
      <c r="AA7" s="30">
        <f>IF(SUM(GR_MAINLAND_MCP_SUM_SELL)&lt;&gt;0,AVERAGEIF(GR_MAINLAND_MCP_SUM_SELL,"&lt;&gt;"""),"")</f>
        <v>90.685000000000002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1273</v>
      </c>
      <c r="C10" s="42">
        <v>1273</v>
      </c>
      <c r="D10" s="42">
        <v>1273</v>
      </c>
      <c r="E10" s="42">
        <v>1273</v>
      </c>
      <c r="F10" s="42">
        <v>1273</v>
      </c>
      <c r="G10" s="42">
        <v>1273</v>
      </c>
      <c r="H10" s="42">
        <v>1273</v>
      </c>
      <c r="I10" s="42">
        <v>1649.5329999999999</v>
      </c>
      <c r="J10" s="42">
        <v>1666</v>
      </c>
      <c r="K10" s="42">
        <v>1666</v>
      </c>
      <c r="L10" s="42">
        <v>1666</v>
      </c>
      <c r="M10" s="42">
        <v>1666</v>
      </c>
      <c r="N10" s="42">
        <v>1666</v>
      </c>
      <c r="O10" s="42">
        <v>1666</v>
      </c>
      <c r="P10" s="42">
        <v>1666</v>
      </c>
      <c r="Q10" s="42">
        <v>1666</v>
      </c>
      <c r="R10" s="42">
        <v>1666</v>
      </c>
      <c r="S10" s="42">
        <v>1666</v>
      </c>
      <c r="T10" s="42">
        <v>1666</v>
      </c>
      <c r="U10" s="42">
        <v>1666</v>
      </c>
      <c r="V10" s="42">
        <v>1451.4569999999999</v>
      </c>
      <c r="W10" s="42">
        <v>1114</v>
      </c>
      <c r="X10" s="42">
        <v>1114</v>
      </c>
      <c r="Y10" s="42">
        <v>1114</v>
      </c>
      <c r="Z10" s="43"/>
      <c r="AA10" s="44">
        <f>SUM(B10:Z10)</f>
        <v>35345.99</v>
      </c>
    </row>
    <row r="11" spans="1:27" ht="24.95" customHeight="1" x14ac:dyDescent="0.2">
      <c r="A11" s="45" t="s">
        <v>7</v>
      </c>
      <c r="B11" s="46">
        <v>2552.9</v>
      </c>
      <c r="C11" s="47">
        <v>2542.9</v>
      </c>
      <c r="D11" s="47">
        <v>2436.7130000000002</v>
      </c>
      <c r="E11" s="47">
        <v>2331.9</v>
      </c>
      <c r="F11" s="47">
        <v>2394.3720000000003</v>
      </c>
      <c r="G11" s="47">
        <v>2532.9</v>
      </c>
      <c r="H11" s="47">
        <v>2763.9</v>
      </c>
      <c r="I11" s="47">
        <v>3278.9</v>
      </c>
      <c r="J11" s="47">
        <v>3318.9</v>
      </c>
      <c r="K11" s="47">
        <v>3309.636</v>
      </c>
      <c r="L11" s="47">
        <v>3271.8679999999999</v>
      </c>
      <c r="M11" s="47">
        <v>3327.2</v>
      </c>
      <c r="N11" s="47">
        <v>3325.1459999999997</v>
      </c>
      <c r="O11" s="47">
        <v>3301.9110000000001</v>
      </c>
      <c r="P11" s="47">
        <v>3266.6759999999999</v>
      </c>
      <c r="Q11" s="47">
        <v>3317.444</v>
      </c>
      <c r="R11" s="47">
        <v>3251.9</v>
      </c>
      <c r="S11" s="47">
        <v>3224.9</v>
      </c>
      <c r="T11" s="47">
        <v>3258.9</v>
      </c>
      <c r="U11" s="47">
        <v>3331.502</v>
      </c>
      <c r="V11" s="47">
        <v>3288.42</v>
      </c>
      <c r="W11" s="47">
        <v>3252.9459999999999</v>
      </c>
      <c r="X11" s="47">
        <v>3026.788</v>
      </c>
      <c r="Y11" s="47">
        <v>2691.9</v>
      </c>
      <c r="Z11" s="48"/>
      <c r="AA11" s="49">
        <f>SUM(B11:Z11)</f>
        <v>72600.521999999997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>
        <v>26</v>
      </c>
      <c r="H12" s="47">
        <v>26</v>
      </c>
      <c r="I12" s="47">
        <v>30</v>
      </c>
      <c r="J12" s="47">
        <v>357.54499999999996</v>
      </c>
      <c r="K12" s="47">
        <v>200.196</v>
      </c>
      <c r="L12" s="47">
        <v>193.78399999999999</v>
      </c>
      <c r="M12" s="47">
        <v>150.21899999999999</v>
      </c>
      <c r="N12" s="47">
        <v>219.25299999999999</v>
      </c>
      <c r="O12" s="47">
        <v>65.680000000000007</v>
      </c>
      <c r="P12" s="47">
        <v>177.017</v>
      </c>
      <c r="Q12" s="47">
        <v>527.85400000000004</v>
      </c>
      <c r="R12" s="47">
        <v>990.55099999999993</v>
      </c>
      <c r="S12" s="47">
        <v>1109</v>
      </c>
      <c r="T12" s="47">
        <v>905</v>
      </c>
      <c r="U12" s="47">
        <v>356.95600000000002</v>
      </c>
      <c r="V12" s="47">
        <v>260</v>
      </c>
      <c r="W12" s="47">
        <v>71</v>
      </c>
      <c r="X12" s="47">
        <v>45</v>
      </c>
      <c r="Y12" s="47"/>
      <c r="Z12" s="48"/>
      <c r="AA12" s="49">
        <f>SUM(B12:Z12)</f>
        <v>5711.0550000000003</v>
      </c>
    </row>
    <row r="13" spans="1:27" ht="24.95" customHeight="1" x14ac:dyDescent="0.2">
      <c r="A13" s="50" t="s">
        <v>9</v>
      </c>
      <c r="B13" s="51">
        <v>959.99099999999999</v>
      </c>
      <c r="C13" s="52">
        <v>961.87200000000007</v>
      </c>
      <c r="D13" s="52">
        <v>950.298</v>
      </c>
      <c r="E13" s="52">
        <v>954.98199999999997</v>
      </c>
      <c r="F13" s="52">
        <v>967.76</v>
      </c>
      <c r="G13" s="52">
        <v>973.09700000000009</v>
      </c>
      <c r="H13" s="52">
        <v>961.42299999999989</v>
      </c>
      <c r="I13" s="52">
        <v>1094.7650000000001</v>
      </c>
      <c r="J13" s="52">
        <v>1304.0950000000003</v>
      </c>
      <c r="K13" s="52">
        <v>1482.4040000000002</v>
      </c>
      <c r="L13" s="52">
        <v>1590.212</v>
      </c>
      <c r="M13" s="52">
        <v>1633.3860000000002</v>
      </c>
      <c r="N13" s="52">
        <v>1580.501</v>
      </c>
      <c r="O13" s="52">
        <v>1459.827</v>
      </c>
      <c r="P13" s="52">
        <v>1264.8090000000002</v>
      </c>
      <c r="Q13" s="52">
        <v>1091.6500000000001</v>
      </c>
      <c r="R13" s="52">
        <v>1062.732</v>
      </c>
      <c r="S13" s="52">
        <v>1102.7349999999999</v>
      </c>
      <c r="T13" s="52">
        <v>1126.943</v>
      </c>
      <c r="U13" s="52">
        <v>1148.9799999999998</v>
      </c>
      <c r="V13" s="52">
        <v>1156.075</v>
      </c>
      <c r="W13" s="52">
        <v>1169.6640000000002</v>
      </c>
      <c r="X13" s="52">
        <v>1191.4849999999999</v>
      </c>
      <c r="Y13" s="52">
        <v>1203.9399999999998</v>
      </c>
      <c r="Z13" s="53"/>
      <c r="AA13" s="54">
        <f>SUM(B13:Z13)</f>
        <v>28393.626000000004</v>
      </c>
    </row>
    <row r="14" spans="1:27" ht="30" customHeight="1" thickBot="1" x14ac:dyDescent="0.25">
      <c r="A14" s="55" t="s">
        <v>10</v>
      </c>
      <c r="B14" s="56">
        <f>IF(LEN(B$2)&gt;0,SUM(B10:B13),"")</f>
        <v>4785.8909999999996</v>
      </c>
      <c r="C14" s="57">
        <f t="shared" ref="C14:Z14" si="0">IF(LEN(C$2)&gt;0,SUM(C10:C13),"")</f>
        <v>4777.7719999999999</v>
      </c>
      <c r="D14" s="57">
        <f t="shared" si="0"/>
        <v>4660.0110000000004</v>
      </c>
      <c r="E14" s="57">
        <f t="shared" si="0"/>
        <v>4559.8819999999996</v>
      </c>
      <c r="F14" s="57">
        <f t="shared" si="0"/>
        <v>4635.1320000000005</v>
      </c>
      <c r="G14" s="57">
        <f t="shared" si="0"/>
        <v>4804.9970000000003</v>
      </c>
      <c r="H14" s="57">
        <f t="shared" si="0"/>
        <v>5024.3230000000003</v>
      </c>
      <c r="I14" s="57">
        <f t="shared" si="0"/>
        <v>6053.1980000000003</v>
      </c>
      <c r="J14" s="57">
        <f t="shared" si="0"/>
        <v>6646.54</v>
      </c>
      <c r="K14" s="57">
        <f t="shared" si="0"/>
        <v>6658.2360000000008</v>
      </c>
      <c r="L14" s="57">
        <f t="shared" si="0"/>
        <v>6721.8639999999996</v>
      </c>
      <c r="M14" s="57">
        <f t="shared" si="0"/>
        <v>6776.8050000000003</v>
      </c>
      <c r="N14" s="57">
        <f t="shared" si="0"/>
        <v>6790.9</v>
      </c>
      <c r="O14" s="57">
        <f t="shared" si="0"/>
        <v>6493.4180000000006</v>
      </c>
      <c r="P14" s="57">
        <f t="shared" si="0"/>
        <v>6374.5019999999995</v>
      </c>
      <c r="Q14" s="57">
        <f t="shared" si="0"/>
        <v>6602.9480000000003</v>
      </c>
      <c r="R14" s="57">
        <f t="shared" si="0"/>
        <v>6971.1829999999991</v>
      </c>
      <c r="S14" s="57">
        <f t="shared" si="0"/>
        <v>7102.6349999999993</v>
      </c>
      <c r="T14" s="57">
        <f t="shared" si="0"/>
        <v>6956.8429999999998</v>
      </c>
      <c r="U14" s="57">
        <f t="shared" si="0"/>
        <v>6503.4380000000001</v>
      </c>
      <c r="V14" s="57">
        <f t="shared" si="0"/>
        <v>6155.9520000000002</v>
      </c>
      <c r="W14" s="57">
        <f t="shared" si="0"/>
        <v>5607.6100000000006</v>
      </c>
      <c r="X14" s="57">
        <f t="shared" si="0"/>
        <v>5377.2730000000001</v>
      </c>
      <c r="Y14" s="57">
        <f t="shared" si="0"/>
        <v>5009.84</v>
      </c>
      <c r="Z14" s="58" t="str">
        <f t="shared" si="0"/>
        <v/>
      </c>
      <c r="AA14" s="59">
        <f>SUM(AA9:AA13)</f>
        <v>142051.19299999997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1800.9</v>
      </c>
      <c r="C25" s="67">
        <v>1799.9</v>
      </c>
      <c r="D25" s="67">
        <v>1780.9</v>
      </c>
      <c r="E25" s="67">
        <v>1787.9</v>
      </c>
      <c r="F25" s="67">
        <v>1795.9</v>
      </c>
      <c r="G25" s="67">
        <v>1821.9</v>
      </c>
      <c r="H25" s="67">
        <v>1838.9</v>
      </c>
      <c r="I25" s="67">
        <v>1955.9</v>
      </c>
      <c r="J25" s="67">
        <v>2195.9</v>
      </c>
      <c r="K25" s="67">
        <v>2282.9</v>
      </c>
      <c r="L25" s="67">
        <v>2358.9</v>
      </c>
      <c r="M25" s="67">
        <v>2408.9</v>
      </c>
      <c r="N25" s="67">
        <v>2424.9</v>
      </c>
      <c r="O25" s="67">
        <v>2313.9</v>
      </c>
      <c r="P25" s="67">
        <v>2076.9</v>
      </c>
      <c r="Q25" s="67">
        <v>1941.9</v>
      </c>
      <c r="R25" s="67">
        <v>1965.9</v>
      </c>
      <c r="S25" s="67">
        <v>2930.9</v>
      </c>
      <c r="T25" s="67">
        <v>2670.9</v>
      </c>
      <c r="U25" s="67">
        <v>2101.9</v>
      </c>
      <c r="V25" s="67">
        <v>2023.9</v>
      </c>
      <c r="W25" s="67">
        <v>2061.9</v>
      </c>
      <c r="X25" s="67">
        <v>2021.9</v>
      </c>
      <c r="Y25" s="67">
        <v>1995.9</v>
      </c>
      <c r="Z25" s="68"/>
      <c r="AA25" s="69">
        <f>SUM(B25:Z25)</f>
        <v>50359.60000000002</v>
      </c>
    </row>
    <row r="26" spans="1:27" ht="24.95" customHeight="1" x14ac:dyDescent="0.2">
      <c r="A26" s="70" t="s">
        <v>20</v>
      </c>
      <c r="B26" s="71">
        <v>722.99099999999999</v>
      </c>
      <c r="C26" s="72">
        <v>720.87199999999996</v>
      </c>
      <c r="D26" s="72">
        <v>602.11099999999999</v>
      </c>
      <c r="E26" s="72">
        <v>492.98200000000003</v>
      </c>
      <c r="F26" s="72">
        <v>565.23199999999997</v>
      </c>
      <c r="G26" s="72">
        <v>917.09699999999998</v>
      </c>
      <c r="H26" s="72">
        <v>1232.1220000000001</v>
      </c>
      <c r="I26" s="72">
        <v>1730.298</v>
      </c>
      <c r="J26" s="72">
        <v>2577.64</v>
      </c>
      <c r="K26" s="72">
        <v>2609.3359999999998</v>
      </c>
      <c r="L26" s="72">
        <v>2661.9639999999999</v>
      </c>
      <c r="M26" s="72">
        <v>2616.9050000000002</v>
      </c>
      <c r="N26" s="72">
        <v>2610</v>
      </c>
      <c r="O26" s="72">
        <v>2483.518</v>
      </c>
      <c r="P26" s="72">
        <v>2618.6019999999999</v>
      </c>
      <c r="Q26" s="72">
        <v>2389.0479999999998</v>
      </c>
      <c r="R26" s="72">
        <v>2765.2829999999999</v>
      </c>
      <c r="S26" s="72">
        <v>1996.7349999999999</v>
      </c>
      <c r="T26" s="72">
        <v>2126.875</v>
      </c>
      <c r="U26" s="72">
        <v>2365.538</v>
      </c>
      <c r="V26" s="72">
        <v>2130.0520000000001</v>
      </c>
      <c r="W26" s="72">
        <v>1705.71</v>
      </c>
      <c r="X26" s="72">
        <v>1373.373</v>
      </c>
      <c r="Y26" s="72">
        <v>1363.5409999999999</v>
      </c>
      <c r="Z26" s="73"/>
      <c r="AA26" s="74">
        <f>SUM(B26:Z26)</f>
        <v>43377.824999999997</v>
      </c>
    </row>
    <row r="27" spans="1:27" ht="24.95" customHeight="1" x14ac:dyDescent="0.2">
      <c r="A27" s="77" t="s">
        <v>21</v>
      </c>
      <c r="B27" s="75">
        <v>2937</v>
      </c>
      <c r="C27" s="76">
        <v>2927</v>
      </c>
      <c r="D27" s="76">
        <v>2927</v>
      </c>
      <c r="E27" s="76">
        <v>2927</v>
      </c>
      <c r="F27" s="76">
        <v>2927</v>
      </c>
      <c r="G27" s="76">
        <v>2917</v>
      </c>
      <c r="H27" s="76">
        <v>3028</v>
      </c>
      <c r="I27" s="76">
        <v>3328</v>
      </c>
      <c r="J27" s="76">
        <v>2833</v>
      </c>
      <c r="K27" s="76">
        <v>2773</v>
      </c>
      <c r="L27" s="76">
        <v>2773</v>
      </c>
      <c r="M27" s="76">
        <v>2833</v>
      </c>
      <c r="N27" s="76">
        <v>2833</v>
      </c>
      <c r="O27" s="76">
        <v>2773</v>
      </c>
      <c r="P27" s="76">
        <v>2773</v>
      </c>
      <c r="Q27" s="76">
        <v>3314</v>
      </c>
      <c r="R27" s="76">
        <v>3254</v>
      </c>
      <c r="S27" s="76">
        <v>3225</v>
      </c>
      <c r="T27" s="76">
        <v>3264</v>
      </c>
      <c r="U27" s="76">
        <v>3304</v>
      </c>
      <c r="V27" s="76">
        <v>3154</v>
      </c>
      <c r="W27" s="76">
        <v>3026</v>
      </c>
      <c r="X27" s="76">
        <v>3025</v>
      </c>
      <c r="Y27" s="76">
        <v>2717</v>
      </c>
      <c r="Z27" s="78"/>
      <c r="AA27" s="79">
        <f>SUM(B27:Z27)</f>
        <v>71792</v>
      </c>
    </row>
    <row r="28" spans="1:27" ht="30" customHeight="1" thickBot="1" x14ac:dyDescent="0.25">
      <c r="A28" s="55" t="s">
        <v>22</v>
      </c>
      <c r="B28" s="56">
        <f>IF(LEN(B$2)&gt;0,SUM(B25:B27),"")</f>
        <v>5460.8909999999996</v>
      </c>
      <c r="C28" s="57">
        <f t="shared" ref="C28:Z28" si="2">IF(LEN(C$2)&gt;0,SUM(C25:C27),"")</f>
        <v>5447.7719999999999</v>
      </c>
      <c r="D28" s="57">
        <f t="shared" si="2"/>
        <v>5310.0110000000004</v>
      </c>
      <c r="E28" s="57">
        <f t="shared" si="2"/>
        <v>5207.8819999999996</v>
      </c>
      <c r="F28" s="57">
        <f t="shared" si="2"/>
        <v>5288.1319999999996</v>
      </c>
      <c r="G28" s="57">
        <f t="shared" si="2"/>
        <v>5655.9970000000003</v>
      </c>
      <c r="H28" s="57">
        <f t="shared" si="2"/>
        <v>6099.0219999999999</v>
      </c>
      <c r="I28" s="57">
        <f t="shared" si="2"/>
        <v>7014.1980000000003</v>
      </c>
      <c r="J28" s="57">
        <f t="shared" si="2"/>
        <v>7606.54</v>
      </c>
      <c r="K28" s="57">
        <f t="shared" si="2"/>
        <v>7665.2359999999999</v>
      </c>
      <c r="L28" s="57">
        <f t="shared" si="2"/>
        <v>7793.8639999999996</v>
      </c>
      <c r="M28" s="57">
        <f t="shared" si="2"/>
        <v>7858.8050000000003</v>
      </c>
      <c r="N28" s="57">
        <f t="shared" si="2"/>
        <v>7867.9</v>
      </c>
      <c r="O28" s="57">
        <f t="shared" si="2"/>
        <v>7570.4179999999997</v>
      </c>
      <c r="P28" s="57">
        <f t="shared" si="2"/>
        <v>7468.5020000000004</v>
      </c>
      <c r="Q28" s="57">
        <f t="shared" si="2"/>
        <v>7644.9480000000003</v>
      </c>
      <c r="R28" s="57">
        <f t="shared" si="2"/>
        <v>7985.183</v>
      </c>
      <c r="S28" s="57">
        <f t="shared" si="2"/>
        <v>8152.6350000000002</v>
      </c>
      <c r="T28" s="57">
        <f t="shared" si="2"/>
        <v>8061.7749999999996</v>
      </c>
      <c r="U28" s="57">
        <f t="shared" si="2"/>
        <v>7771.4380000000001</v>
      </c>
      <c r="V28" s="57">
        <f t="shared" si="2"/>
        <v>7307.9520000000002</v>
      </c>
      <c r="W28" s="57">
        <f t="shared" si="2"/>
        <v>6793.6100000000006</v>
      </c>
      <c r="X28" s="57">
        <f t="shared" si="2"/>
        <v>6420.2730000000001</v>
      </c>
      <c r="Y28" s="57">
        <f t="shared" si="2"/>
        <v>6076.4409999999998</v>
      </c>
      <c r="Z28" s="58" t="str">
        <f t="shared" si="2"/>
        <v/>
      </c>
      <c r="AA28" s="59">
        <f>SUM(AA25:AA27)</f>
        <v>165529.42500000002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73</v>
      </c>
      <c r="C31" s="90">
        <v>73</v>
      </c>
      <c r="D31" s="90">
        <v>73</v>
      </c>
      <c r="E31" s="90">
        <v>73</v>
      </c>
      <c r="F31" s="90">
        <v>73</v>
      </c>
      <c r="G31" s="90">
        <v>73</v>
      </c>
      <c r="H31" s="90">
        <v>137</v>
      </c>
      <c r="I31" s="90">
        <v>32</v>
      </c>
      <c r="J31" s="90">
        <v>32</v>
      </c>
      <c r="K31" s="90">
        <v>27</v>
      </c>
      <c r="L31" s="90">
        <v>27</v>
      </c>
      <c r="M31" s="90">
        <v>27</v>
      </c>
      <c r="N31" s="90">
        <v>27</v>
      </c>
      <c r="O31" s="90">
        <v>27</v>
      </c>
      <c r="P31" s="90">
        <v>44</v>
      </c>
      <c r="Q31" s="90">
        <v>43</v>
      </c>
      <c r="R31" s="90">
        <v>105</v>
      </c>
      <c r="S31" s="90">
        <v>81</v>
      </c>
      <c r="T31" s="90">
        <v>86</v>
      </c>
      <c r="U31" s="90">
        <v>64</v>
      </c>
      <c r="V31" s="90">
        <v>32</v>
      </c>
      <c r="W31" s="90">
        <v>36</v>
      </c>
      <c r="X31" s="90">
        <v>27</v>
      </c>
      <c r="Y31" s="90">
        <v>130</v>
      </c>
      <c r="Z31" s="91"/>
      <c r="AA31" s="69">
        <f t="shared" ref="AA31:AA36" si="3">SUM(B31:Z31)</f>
        <v>1422</v>
      </c>
    </row>
    <row r="32" spans="1:27" ht="24.95" customHeight="1" x14ac:dyDescent="0.2">
      <c r="A32" s="92" t="s">
        <v>25</v>
      </c>
      <c r="B32" s="93">
        <v>88</v>
      </c>
      <c r="C32" s="94">
        <v>88</v>
      </c>
      <c r="D32" s="94">
        <v>88</v>
      </c>
      <c r="E32" s="94">
        <v>88</v>
      </c>
      <c r="F32" s="94">
        <v>88</v>
      </c>
      <c r="G32" s="94">
        <v>88</v>
      </c>
      <c r="H32" s="94">
        <v>104</v>
      </c>
      <c r="I32" s="94">
        <v>84</v>
      </c>
      <c r="J32" s="94">
        <v>60</v>
      </c>
      <c r="K32" s="94">
        <v>60</v>
      </c>
      <c r="L32" s="94">
        <v>60</v>
      </c>
      <c r="M32" s="94">
        <v>60</v>
      </c>
      <c r="N32" s="94">
        <v>60</v>
      </c>
      <c r="O32" s="94">
        <v>60</v>
      </c>
      <c r="P32" s="94">
        <v>60</v>
      </c>
      <c r="Q32" s="94">
        <v>60</v>
      </c>
      <c r="R32" s="94">
        <v>60</v>
      </c>
      <c r="S32" s="94">
        <v>60</v>
      </c>
      <c r="T32" s="94">
        <v>60</v>
      </c>
      <c r="U32" s="94">
        <v>120</v>
      </c>
      <c r="V32" s="94">
        <v>126</v>
      </c>
      <c r="W32" s="94">
        <v>132</v>
      </c>
      <c r="X32" s="94">
        <v>131</v>
      </c>
      <c r="Y32" s="94">
        <v>131</v>
      </c>
      <c r="Z32" s="95"/>
      <c r="AA32" s="74">
        <f t="shared" si="3"/>
        <v>2016</v>
      </c>
    </row>
    <row r="33" spans="1:27" ht="24.95" customHeight="1" x14ac:dyDescent="0.2">
      <c r="A33" s="92" t="s">
        <v>26</v>
      </c>
      <c r="B33" s="93">
        <v>286</v>
      </c>
      <c r="C33" s="94">
        <v>286</v>
      </c>
      <c r="D33" s="94">
        <v>276</v>
      </c>
      <c r="E33" s="94">
        <v>279</v>
      </c>
      <c r="F33" s="94">
        <v>279</v>
      </c>
      <c r="G33" s="94">
        <v>229</v>
      </c>
      <c r="H33" s="94">
        <v>234</v>
      </c>
      <c r="I33" s="94">
        <v>229</v>
      </c>
      <c r="J33" s="94">
        <v>254</v>
      </c>
      <c r="K33" s="94">
        <v>304</v>
      </c>
      <c r="L33" s="94">
        <v>369</v>
      </c>
      <c r="M33" s="94">
        <v>379</v>
      </c>
      <c r="N33" s="94">
        <v>374</v>
      </c>
      <c r="O33" s="94">
        <v>374</v>
      </c>
      <c r="P33" s="94">
        <v>374</v>
      </c>
      <c r="Q33" s="94">
        <v>323</v>
      </c>
      <c r="R33" s="94">
        <v>233</v>
      </c>
      <c r="S33" s="94">
        <v>293</v>
      </c>
      <c r="T33" s="94">
        <v>342.93200000000002</v>
      </c>
      <c r="U33" s="94">
        <v>468</v>
      </c>
      <c r="V33" s="94">
        <v>378</v>
      </c>
      <c r="W33" s="94">
        <v>442</v>
      </c>
      <c r="X33" s="94">
        <v>354</v>
      </c>
      <c r="Y33" s="94">
        <v>354</v>
      </c>
      <c r="Z33" s="95"/>
      <c r="AA33" s="74">
        <f t="shared" si="3"/>
        <v>7713.9319999999998</v>
      </c>
    </row>
    <row r="34" spans="1:27" ht="24.95" customHeight="1" x14ac:dyDescent="0.2">
      <c r="A34" s="92" t="s">
        <v>27</v>
      </c>
      <c r="B34" s="93">
        <v>116</v>
      </c>
      <c r="C34" s="94">
        <v>116</v>
      </c>
      <c r="D34" s="94">
        <v>116</v>
      </c>
      <c r="E34" s="94">
        <v>116</v>
      </c>
      <c r="F34" s="94">
        <v>116</v>
      </c>
      <c r="G34" s="94">
        <v>116</v>
      </c>
      <c r="H34" s="94">
        <v>116</v>
      </c>
      <c r="I34" s="94">
        <v>116</v>
      </c>
      <c r="J34" s="94">
        <v>116</v>
      </c>
      <c r="K34" s="94">
        <v>116</v>
      </c>
      <c r="L34" s="94">
        <v>116</v>
      </c>
      <c r="M34" s="94">
        <v>116</v>
      </c>
      <c r="N34" s="94">
        <v>116</v>
      </c>
      <c r="O34" s="94">
        <v>116</v>
      </c>
      <c r="P34" s="94">
        <v>116</v>
      </c>
      <c r="Q34" s="94">
        <v>116</v>
      </c>
      <c r="R34" s="94">
        <v>116</v>
      </c>
      <c r="S34" s="94">
        <v>116</v>
      </c>
      <c r="T34" s="94">
        <v>116</v>
      </c>
      <c r="U34" s="94">
        <v>116</v>
      </c>
      <c r="V34" s="94">
        <v>116</v>
      </c>
      <c r="W34" s="94">
        <v>116</v>
      </c>
      <c r="X34" s="94">
        <v>116</v>
      </c>
      <c r="Y34" s="94">
        <v>116</v>
      </c>
      <c r="Z34" s="95"/>
      <c r="AA34" s="74">
        <f t="shared" si="3"/>
        <v>2784</v>
      </c>
    </row>
    <row r="35" spans="1:27" ht="24.95" customHeight="1" x14ac:dyDescent="0.2">
      <c r="A35" s="92" t="s">
        <v>28</v>
      </c>
      <c r="B35" s="93">
        <v>112</v>
      </c>
      <c r="C35" s="94">
        <v>107</v>
      </c>
      <c r="D35" s="94">
        <v>97</v>
      </c>
      <c r="E35" s="94">
        <v>92</v>
      </c>
      <c r="F35" s="94">
        <v>97</v>
      </c>
      <c r="G35" s="94">
        <v>345</v>
      </c>
      <c r="H35" s="94">
        <v>483.69900000000001</v>
      </c>
      <c r="I35" s="94">
        <v>500</v>
      </c>
      <c r="J35" s="94">
        <v>498</v>
      </c>
      <c r="K35" s="94">
        <v>500</v>
      </c>
      <c r="L35" s="94">
        <v>500</v>
      </c>
      <c r="M35" s="94">
        <v>500</v>
      </c>
      <c r="N35" s="94">
        <v>500</v>
      </c>
      <c r="O35" s="94">
        <v>500</v>
      </c>
      <c r="P35" s="94">
        <v>500</v>
      </c>
      <c r="Q35" s="94">
        <v>500</v>
      </c>
      <c r="R35" s="94">
        <v>500</v>
      </c>
      <c r="S35" s="94">
        <v>500</v>
      </c>
      <c r="T35" s="94">
        <v>500</v>
      </c>
      <c r="U35" s="94">
        <v>500</v>
      </c>
      <c r="V35" s="94">
        <v>500</v>
      </c>
      <c r="W35" s="94">
        <v>460</v>
      </c>
      <c r="X35" s="94">
        <v>415</v>
      </c>
      <c r="Y35" s="94">
        <v>335.601</v>
      </c>
      <c r="Z35" s="95"/>
      <c r="AA35" s="74">
        <f t="shared" si="3"/>
        <v>9542.3000000000011</v>
      </c>
    </row>
    <row r="36" spans="1:27" ht="30" customHeight="1" thickBot="1" x14ac:dyDescent="0.25">
      <c r="A36" s="81" t="s">
        <v>29</v>
      </c>
      <c r="B36" s="82">
        <f>IF(LEN(B$2)&gt;0,SUM(B31:B35),"")</f>
        <v>675</v>
      </c>
      <c r="C36" s="83">
        <f t="shared" ref="C36:Z36" si="4">IF(LEN(C$2)&gt;0,SUM(C31:C35),"")</f>
        <v>670</v>
      </c>
      <c r="D36" s="83">
        <f t="shared" si="4"/>
        <v>650</v>
      </c>
      <c r="E36" s="83">
        <f t="shared" si="4"/>
        <v>648</v>
      </c>
      <c r="F36" s="83">
        <f t="shared" si="4"/>
        <v>653</v>
      </c>
      <c r="G36" s="83">
        <f t="shared" si="4"/>
        <v>851</v>
      </c>
      <c r="H36" s="83">
        <f t="shared" si="4"/>
        <v>1074.6990000000001</v>
      </c>
      <c r="I36" s="83">
        <f t="shared" si="4"/>
        <v>961</v>
      </c>
      <c r="J36" s="83">
        <f t="shared" si="4"/>
        <v>960</v>
      </c>
      <c r="K36" s="83">
        <f t="shared" si="4"/>
        <v>1007</v>
      </c>
      <c r="L36" s="83">
        <f t="shared" si="4"/>
        <v>1072</v>
      </c>
      <c r="M36" s="83">
        <f t="shared" si="4"/>
        <v>1082</v>
      </c>
      <c r="N36" s="83">
        <f t="shared" si="4"/>
        <v>1077</v>
      </c>
      <c r="O36" s="83">
        <f t="shared" si="4"/>
        <v>1077</v>
      </c>
      <c r="P36" s="83">
        <f t="shared" si="4"/>
        <v>1094</v>
      </c>
      <c r="Q36" s="83">
        <f t="shared" si="4"/>
        <v>1042</v>
      </c>
      <c r="R36" s="83">
        <f t="shared" si="4"/>
        <v>1014</v>
      </c>
      <c r="S36" s="83">
        <f t="shared" si="4"/>
        <v>1050</v>
      </c>
      <c r="T36" s="83">
        <f t="shared" si="4"/>
        <v>1104.932</v>
      </c>
      <c r="U36" s="83">
        <f t="shared" si="4"/>
        <v>1268</v>
      </c>
      <c r="V36" s="83">
        <f t="shared" si="4"/>
        <v>1152</v>
      </c>
      <c r="W36" s="83">
        <f t="shared" si="4"/>
        <v>1186</v>
      </c>
      <c r="X36" s="83">
        <f t="shared" si="4"/>
        <v>1043</v>
      </c>
      <c r="Y36" s="83">
        <f t="shared" si="4"/>
        <v>1066.6010000000001</v>
      </c>
      <c r="Z36" s="84" t="str">
        <f t="shared" si="4"/>
        <v/>
      </c>
      <c r="AA36" s="85">
        <f t="shared" si="3"/>
        <v>23478.232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5460.8909999999996</v>
      </c>
      <c r="C39" s="83">
        <f t="shared" ref="C39:Z39" si="6">IF(LEN(C$2)&gt;0,C14+C22+C36,"")</f>
        <v>5447.7719999999999</v>
      </c>
      <c r="D39" s="83">
        <f t="shared" si="6"/>
        <v>5310.0110000000004</v>
      </c>
      <c r="E39" s="83">
        <f t="shared" si="6"/>
        <v>5207.8819999999996</v>
      </c>
      <c r="F39" s="83">
        <f t="shared" si="6"/>
        <v>5288.1320000000005</v>
      </c>
      <c r="G39" s="83">
        <f t="shared" si="6"/>
        <v>5655.9970000000003</v>
      </c>
      <c r="H39" s="83">
        <f t="shared" si="6"/>
        <v>6099.0220000000008</v>
      </c>
      <c r="I39" s="83">
        <f t="shared" si="6"/>
        <v>7014.1980000000003</v>
      </c>
      <c r="J39" s="83">
        <f t="shared" si="6"/>
        <v>7606.54</v>
      </c>
      <c r="K39" s="83">
        <f t="shared" si="6"/>
        <v>7665.2360000000008</v>
      </c>
      <c r="L39" s="83">
        <f t="shared" si="6"/>
        <v>7793.8639999999996</v>
      </c>
      <c r="M39" s="83">
        <f t="shared" si="6"/>
        <v>7858.8050000000003</v>
      </c>
      <c r="N39" s="83">
        <f t="shared" si="6"/>
        <v>7867.9</v>
      </c>
      <c r="O39" s="83">
        <f t="shared" si="6"/>
        <v>7570.4180000000006</v>
      </c>
      <c r="P39" s="83">
        <f t="shared" si="6"/>
        <v>7468.5019999999995</v>
      </c>
      <c r="Q39" s="83">
        <f t="shared" si="6"/>
        <v>7644.9480000000003</v>
      </c>
      <c r="R39" s="83">
        <f t="shared" si="6"/>
        <v>7985.1829999999991</v>
      </c>
      <c r="S39" s="83">
        <f t="shared" si="6"/>
        <v>8152.6349999999993</v>
      </c>
      <c r="T39" s="83">
        <f t="shared" si="6"/>
        <v>8061.7749999999996</v>
      </c>
      <c r="U39" s="83">
        <f t="shared" si="6"/>
        <v>7771.4380000000001</v>
      </c>
      <c r="V39" s="83">
        <f t="shared" si="6"/>
        <v>7307.9520000000002</v>
      </c>
      <c r="W39" s="83">
        <f t="shared" si="6"/>
        <v>6793.6100000000006</v>
      </c>
      <c r="X39" s="83">
        <f t="shared" si="6"/>
        <v>6420.2730000000001</v>
      </c>
      <c r="Y39" s="83">
        <f t="shared" si="6"/>
        <v>6076.4410000000007</v>
      </c>
      <c r="Z39" s="84" t="str">
        <f t="shared" si="6"/>
        <v/>
      </c>
      <c r="AA39" s="96">
        <f>SUM(B39:Z39)</f>
        <v>165529.42499999999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44168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5460.8909999999996</v>
      </c>
      <c r="C4" s="18">
        <v>5447.7719999999999</v>
      </c>
      <c r="D4" s="18">
        <v>5310.0110000000004</v>
      </c>
      <c r="E4" s="18">
        <v>5207.8819999999996</v>
      </c>
      <c r="F4" s="18">
        <v>5288.1319999999996</v>
      </c>
      <c r="G4" s="18">
        <v>5655.9970000000003</v>
      </c>
      <c r="H4" s="18">
        <v>6099.0219999999999</v>
      </c>
      <c r="I4" s="18">
        <v>7014.1980000000003</v>
      </c>
      <c r="J4" s="18">
        <v>7606.54</v>
      </c>
      <c r="K4" s="18">
        <v>7665.2359999999999</v>
      </c>
      <c r="L4" s="18">
        <v>7793.8639999999996</v>
      </c>
      <c r="M4" s="18">
        <v>7858.8050000000003</v>
      </c>
      <c r="N4" s="18">
        <v>7867.9</v>
      </c>
      <c r="O4" s="18">
        <v>7570.4179999999997</v>
      </c>
      <c r="P4" s="18">
        <v>7468.5020000000004</v>
      </c>
      <c r="Q4" s="18">
        <v>7644.9480000000003</v>
      </c>
      <c r="R4" s="18">
        <v>7985.183</v>
      </c>
      <c r="S4" s="18">
        <v>8152.6350000000002</v>
      </c>
      <c r="T4" s="18">
        <v>8061.7749999999996</v>
      </c>
      <c r="U4" s="18">
        <v>7771.4380000000001</v>
      </c>
      <c r="V4" s="18">
        <v>7307.9520000000002</v>
      </c>
      <c r="W4" s="18">
        <v>6793.61</v>
      </c>
      <c r="X4" s="18">
        <v>6420.2730000000001</v>
      </c>
      <c r="Y4" s="18">
        <v>6076.4409999999998</v>
      </c>
      <c r="Z4" s="19"/>
      <c r="AA4" s="20">
        <f>SUM(B4:Z4)</f>
        <v>165529.42499999996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47.05</v>
      </c>
      <c r="C7" s="28">
        <v>44.21</v>
      </c>
      <c r="D7" s="28">
        <v>41.84</v>
      </c>
      <c r="E7" s="28">
        <v>40.06</v>
      </c>
      <c r="F7" s="28">
        <v>41.84</v>
      </c>
      <c r="G7" s="28">
        <v>46.55</v>
      </c>
      <c r="H7" s="28">
        <v>73.66</v>
      </c>
      <c r="I7" s="28">
        <v>103.2</v>
      </c>
      <c r="J7" s="28">
        <v>125.02</v>
      </c>
      <c r="K7" s="28">
        <v>125.02</v>
      </c>
      <c r="L7" s="28">
        <v>125.02</v>
      </c>
      <c r="M7" s="28">
        <v>125.02</v>
      </c>
      <c r="N7" s="28">
        <v>125.02</v>
      </c>
      <c r="O7" s="28">
        <v>125.01</v>
      </c>
      <c r="P7" s="28">
        <v>125.02</v>
      </c>
      <c r="Q7" s="28">
        <v>125.04</v>
      </c>
      <c r="R7" s="28">
        <v>125.12</v>
      </c>
      <c r="S7" s="28">
        <v>120</v>
      </c>
      <c r="T7" s="28">
        <v>116.44</v>
      </c>
      <c r="U7" s="28">
        <v>125.01</v>
      </c>
      <c r="V7" s="28">
        <v>88.19</v>
      </c>
      <c r="W7" s="28">
        <v>64.650000000000006</v>
      </c>
      <c r="X7" s="28">
        <v>51.34</v>
      </c>
      <c r="Y7" s="28">
        <v>47.11</v>
      </c>
      <c r="Z7" s="29"/>
      <c r="AA7" s="30">
        <v>90.685000000000002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997.28899999999999</v>
      </c>
      <c r="C17" s="67">
        <v>1012.952</v>
      </c>
      <c r="D17" s="67">
        <v>1023.413</v>
      </c>
      <c r="E17" s="67">
        <v>1022.407</v>
      </c>
      <c r="F17" s="67">
        <v>1024.3309999999999</v>
      </c>
      <c r="G17" s="67">
        <v>1021.401</v>
      </c>
      <c r="H17" s="67">
        <v>1004.776</v>
      </c>
      <c r="I17" s="67">
        <v>985.72299999999996</v>
      </c>
      <c r="J17" s="67">
        <v>956.07299999999998</v>
      </c>
      <c r="K17" s="67">
        <v>918.79899999999998</v>
      </c>
      <c r="L17" s="67">
        <v>819.33899999999994</v>
      </c>
      <c r="M17" s="67">
        <v>793.649</v>
      </c>
      <c r="N17" s="67">
        <v>777.702</v>
      </c>
      <c r="O17" s="67">
        <v>771.85400000000004</v>
      </c>
      <c r="P17" s="67">
        <v>831.14400000000001</v>
      </c>
      <c r="Q17" s="67">
        <v>832.00900000000001</v>
      </c>
      <c r="R17" s="67">
        <v>847.84799999999996</v>
      </c>
      <c r="S17" s="67">
        <v>942.51400000000001</v>
      </c>
      <c r="T17" s="67">
        <v>869.23699999999997</v>
      </c>
      <c r="U17" s="67">
        <v>871.52700000000004</v>
      </c>
      <c r="V17" s="67">
        <v>873.48800000000006</v>
      </c>
      <c r="W17" s="67">
        <v>899.26700000000005</v>
      </c>
      <c r="X17" s="67">
        <v>802.28700000000003</v>
      </c>
      <c r="Y17" s="67">
        <v>975.48099999999999</v>
      </c>
      <c r="Z17" s="68"/>
      <c r="AA17" s="69">
        <f>SUM(B17:Z17)</f>
        <v>21874.510000000002</v>
      </c>
    </row>
    <row r="18" spans="1:27" ht="24.95" customHeight="1" x14ac:dyDescent="0.2">
      <c r="A18" s="70" t="s">
        <v>13</v>
      </c>
      <c r="B18" s="71">
        <v>967.53400000000011</v>
      </c>
      <c r="C18" s="72">
        <v>952.57700000000011</v>
      </c>
      <c r="D18" s="72">
        <v>935.29600000000016</v>
      </c>
      <c r="E18" s="72">
        <v>931.10899999999992</v>
      </c>
      <c r="F18" s="72">
        <v>951.6389999999999</v>
      </c>
      <c r="G18" s="72">
        <v>1052.9739999999999</v>
      </c>
      <c r="H18" s="72">
        <v>1212.6629999999998</v>
      </c>
      <c r="I18" s="72">
        <v>1358.7300000000002</v>
      </c>
      <c r="J18" s="72">
        <v>1410.9240000000004</v>
      </c>
      <c r="K18" s="72">
        <v>1458.7130000000004</v>
      </c>
      <c r="L18" s="72">
        <v>1473.29</v>
      </c>
      <c r="M18" s="72">
        <v>1473.93</v>
      </c>
      <c r="N18" s="72">
        <v>1474.6990000000001</v>
      </c>
      <c r="O18" s="72">
        <v>1434.5049999999999</v>
      </c>
      <c r="P18" s="72">
        <v>1378.9110000000001</v>
      </c>
      <c r="Q18" s="72">
        <v>1332.8839999999998</v>
      </c>
      <c r="R18" s="72">
        <v>1325.7989999999998</v>
      </c>
      <c r="S18" s="72">
        <v>1327.2530000000002</v>
      </c>
      <c r="T18" s="72">
        <v>1333.335</v>
      </c>
      <c r="U18" s="72">
        <v>1295.9630000000002</v>
      </c>
      <c r="V18" s="72">
        <v>1243.1040000000003</v>
      </c>
      <c r="W18" s="72">
        <v>1135.4520000000002</v>
      </c>
      <c r="X18" s="72">
        <v>1097.058</v>
      </c>
      <c r="Y18" s="72">
        <v>1038.5030000000002</v>
      </c>
      <c r="Z18" s="73"/>
      <c r="AA18" s="74">
        <f>SUM(B18:Z18)</f>
        <v>29596.845000000001</v>
      </c>
    </row>
    <row r="19" spans="1:27" ht="24.95" customHeight="1" x14ac:dyDescent="0.2">
      <c r="A19" s="70" t="s">
        <v>14</v>
      </c>
      <c r="B19" s="75">
        <v>2844.5959999999995</v>
      </c>
      <c r="C19" s="76">
        <v>2772.8969999999995</v>
      </c>
      <c r="D19" s="76">
        <v>2638.3019999999992</v>
      </c>
      <c r="E19" s="76">
        <v>2545.2069999999999</v>
      </c>
      <c r="F19" s="76">
        <v>2623.1620000000007</v>
      </c>
      <c r="G19" s="76">
        <v>2888.625</v>
      </c>
      <c r="H19" s="76">
        <v>3397.0830000000001</v>
      </c>
      <c r="I19" s="76">
        <v>3783.7449999999994</v>
      </c>
      <c r="J19" s="76">
        <v>4195.0429999999997</v>
      </c>
      <c r="K19" s="76">
        <v>4520.2239999999993</v>
      </c>
      <c r="L19" s="76">
        <v>4730.2350000000006</v>
      </c>
      <c r="M19" s="76">
        <v>4820.7260000000006</v>
      </c>
      <c r="N19" s="76">
        <v>4893.4989999999998</v>
      </c>
      <c r="O19" s="76">
        <v>4661.0589999999993</v>
      </c>
      <c r="P19" s="76">
        <v>4550.9470000000001</v>
      </c>
      <c r="Q19" s="76">
        <v>4578.5550000000003</v>
      </c>
      <c r="R19" s="76">
        <v>4789.5360000000001</v>
      </c>
      <c r="S19" s="76">
        <v>5060.8679999999995</v>
      </c>
      <c r="T19" s="76">
        <v>5106.2030000000013</v>
      </c>
      <c r="U19" s="76">
        <v>5074.4480000000003</v>
      </c>
      <c r="V19" s="76">
        <v>4727.8600000000006</v>
      </c>
      <c r="W19" s="76">
        <v>4164.8909999999996</v>
      </c>
      <c r="X19" s="76">
        <v>3942.52</v>
      </c>
      <c r="Y19" s="76">
        <v>3472.9570000000003</v>
      </c>
      <c r="Z19" s="73"/>
      <c r="AA19" s="74">
        <f>SUM(B19:Z19)</f>
        <v>96783.187999999995</v>
      </c>
    </row>
    <row r="20" spans="1:27" ht="24.95" customHeight="1" x14ac:dyDescent="0.2">
      <c r="A20" s="77" t="s">
        <v>15</v>
      </c>
      <c r="B20" s="76">
        <v>235</v>
      </c>
      <c r="C20" s="76">
        <v>235</v>
      </c>
      <c r="D20" s="76">
        <v>235</v>
      </c>
      <c r="E20" s="76">
        <v>235</v>
      </c>
      <c r="F20" s="76">
        <v>235</v>
      </c>
      <c r="G20" s="76">
        <v>235</v>
      </c>
      <c r="H20" s="76">
        <v>125</v>
      </c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>
        <v>125</v>
      </c>
      <c r="X20" s="76">
        <v>125</v>
      </c>
      <c r="Y20" s="76">
        <v>125</v>
      </c>
      <c r="Z20" s="78"/>
      <c r="AA20" s="79">
        <f>SUM(B20:Z20)</f>
        <v>1910</v>
      </c>
    </row>
    <row r="21" spans="1:27" ht="24.95" customHeight="1" x14ac:dyDescent="0.2">
      <c r="A21" s="80" t="s">
        <v>16</v>
      </c>
      <c r="B21" s="72">
        <v>123.5</v>
      </c>
      <c r="C21" s="72">
        <v>122.5</v>
      </c>
      <c r="D21" s="72">
        <v>119</v>
      </c>
      <c r="E21" s="72">
        <v>120</v>
      </c>
      <c r="F21" s="72">
        <v>121</v>
      </c>
      <c r="G21" s="72">
        <v>125</v>
      </c>
      <c r="H21" s="72">
        <v>140.5</v>
      </c>
      <c r="I21" s="72">
        <v>146</v>
      </c>
      <c r="J21" s="72">
        <v>154.5</v>
      </c>
      <c r="K21" s="72">
        <v>158.5</v>
      </c>
      <c r="L21" s="72">
        <v>159</v>
      </c>
      <c r="M21" s="72">
        <v>160.5</v>
      </c>
      <c r="N21" s="72">
        <v>159</v>
      </c>
      <c r="O21" s="72">
        <v>160</v>
      </c>
      <c r="P21" s="72">
        <v>159.5</v>
      </c>
      <c r="Q21" s="72">
        <v>163.5</v>
      </c>
      <c r="R21" s="72">
        <v>172</v>
      </c>
      <c r="S21" s="72">
        <v>184</v>
      </c>
      <c r="T21" s="72">
        <v>182</v>
      </c>
      <c r="U21" s="72">
        <v>181.5</v>
      </c>
      <c r="V21" s="72">
        <v>167.5</v>
      </c>
      <c r="W21" s="72">
        <v>155</v>
      </c>
      <c r="X21" s="72">
        <v>145</v>
      </c>
      <c r="Y21" s="72">
        <v>136.5</v>
      </c>
      <c r="Z21" s="72"/>
      <c r="AA21" s="74">
        <f>SUM(B21:Z21)</f>
        <v>3615.5</v>
      </c>
    </row>
    <row r="22" spans="1:27" ht="30" customHeight="1" thickBot="1" x14ac:dyDescent="0.25">
      <c r="A22" s="81" t="s">
        <v>17</v>
      </c>
      <c r="B22" s="82">
        <f t="shared" ref="B22:AA22" si="1">SUM(B17:B21)</f>
        <v>5167.9189999999999</v>
      </c>
      <c r="C22" s="83">
        <f t="shared" si="1"/>
        <v>5095.9259999999995</v>
      </c>
      <c r="D22" s="83">
        <f t="shared" si="1"/>
        <v>4951.0109999999995</v>
      </c>
      <c r="E22" s="83">
        <f t="shared" si="1"/>
        <v>4853.723</v>
      </c>
      <c r="F22" s="83">
        <f t="shared" si="1"/>
        <v>4955.1320000000005</v>
      </c>
      <c r="G22" s="83">
        <f t="shared" si="1"/>
        <v>5323</v>
      </c>
      <c r="H22" s="83">
        <f t="shared" si="1"/>
        <v>5880.0219999999999</v>
      </c>
      <c r="I22" s="83">
        <f t="shared" si="1"/>
        <v>6274.1980000000003</v>
      </c>
      <c r="J22" s="83">
        <f t="shared" si="1"/>
        <v>6716.54</v>
      </c>
      <c r="K22" s="83">
        <f t="shared" si="1"/>
        <v>7056.2359999999999</v>
      </c>
      <c r="L22" s="83">
        <f t="shared" si="1"/>
        <v>7181.8640000000005</v>
      </c>
      <c r="M22" s="83">
        <f t="shared" si="1"/>
        <v>7248.8050000000003</v>
      </c>
      <c r="N22" s="83">
        <f t="shared" si="1"/>
        <v>7304.9</v>
      </c>
      <c r="O22" s="83">
        <f t="shared" si="1"/>
        <v>7027.4179999999997</v>
      </c>
      <c r="P22" s="83">
        <f t="shared" si="1"/>
        <v>6920.5020000000004</v>
      </c>
      <c r="Q22" s="83">
        <f t="shared" si="1"/>
        <v>6906.9480000000003</v>
      </c>
      <c r="R22" s="83">
        <f t="shared" si="1"/>
        <v>7135.183</v>
      </c>
      <c r="S22" s="83">
        <f t="shared" si="1"/>
        <v>7514.6350000000002</v>
      </c>
      <c r="T22" s="83">
        <f t="shared" si="1"/>
        <v>7490.7750000000015</v>
      </c>
      <c r="U22" s="83">
        <f t="shared" si="1"/>
        <v>7423.4380000000001</v>
      </c>
      <c r="V22" s="83">
        <f t="shared" si="1"/>
        <v>7011.9520000000011</v>
      </c>
      <c r="W22" s="83">
        <f t="shared" si="1"/>
        <v>6479.61</v>
      </c>
      <c r="X22" s="83">
        <f t="shared" si="1"/>
        <v>6111.8649999999998</v>
      </c>
      <c r="Y22" s="83">
        <f t="shared" si="1"/>
        <v>5748.4410000000007</v>
      </c>
      <c r="Z22" s="84">
        <f t="shared" si="1"/>
        <v>0</v>
      </c>
      <c r="AA22" s="85">
        <f t="shared" si="1"/>
        <v>153780.04300000001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702.5</v>
      </c>
      <c r="C25" s="67">
        <v>701.5</v>
      </c>
      <c r="D25" s="67">
        <v>698</v>
      </c>
      <c r="E25" s="67">
        <v>699</v>
      </c>
      <c r="F25" s="67">
        <v>709</v>
      </c>
      <c r="G25" s="67">
        <v>713</v>
      </c>
      <c r="H25" s="67">
        <v>752.5</v>
      </c>
      <c r="I25" s="67">
        <v>797</v>
      </c>
      <c r="J25" s="67">
        <v>822.5</v>
      </c>
      <c r="K25" s="67">
        <v>823.5</v>
      </c>
      <c r="L25" s="67">
        <v>827</v>
      </c>
      <c r="M25" s="67">
        <v>813.5</v>
      </c>
      <c r="N25" s="67">
        <v>812</v>
      </c>
      <c r="O25" s="67">
        <v>813</v>
      </c>
      <c r="P25" s="67">
        <v>810.5</v>
      </c>
      <c r="Q25" s="67">
        <v>820.5</v>
      </c>
      <c r="R25" s="67">
        <v>829</v>
      </c>
      <c r="S25" s="67">
        <v>811</v>
      </c>
      <c r="T25" s="67">
        <v>809</v>
      </c>
      <c r="U25" s="67">
        <v>808.5</v>
      </c>
      <c r="V25" s="67">
        <v>804.5</v>
      </c>
      <c r="W25" s="67">
        <v>792</v>
      </c>
      <c r="X25" s="67">
        <v>747</v>
      </c>
      <c r="Y25" s="67">
        <v>708.5</v>
      </c>
      <c r="Z25" s="68"/>
      <c r="AA25" s="69">
        <f>SUM(B25:Z25)</f>
        <v>18624.5</v>
      </c>
    </row>
    <row r="26" spans="1:27" ht="24.95" customHeight="1" x14ac:dyDescent="0.2">
      <c r="A26" s="70" t="s">
        <v>20</v>
      </c>
      <c r="B26" s="71">
        <v>4758.3909999999996</v>
      </c>
      <c r="C26" s="72">
        <v>4746.2719999999999</v>
      </c>
      <c r="D26" s="72">
        <v>4612.0110000000004</v>
      </c>
      <c r="E26" s="72">
        <v>4508.8819999999996</v>
      </c>
      <c r="F26" s="72">
        <v>4579.1319999999996</v>
      </c>
      <c r="G26" s="72">
        <v>4942.9970000000003</v>
      </c>
      <c r="H26" s="72">
        <v>5346.5219999999999</v>
      </c>
      <c r="I26" s="72">
        <v>6217.1980000000003</v>
      </c>
      <c r="J26" s="72">
        <v>6784.04</v>
      </c>
      <c r="K26" s="72">
        <v>6841.7359999999999</v>
      </c>
      <c r="L26" s="72">
        <v>6966.8639999999996</v>
      </c>
      <c r="M26" s="72">
        <v>7045.3050000000003</v>
      </c>
      <c r="N26" s="72">
        <v>7055.9</v>
      </c>
      <c r="O26" s="72">
        <v>6757.4179999999997</v>
      </c>
      <c r="P26" s="72">
        <v>6658.0020000000004</v>
      </c>
      <c r="Q26" s="72">
        <v>6824.4480000000003</v>
      </c>
      <c r="R26" s="72">
        <v>7156.183</v>
      </c>
      <c r="S26" s="72">
        <v>7341.6350000000002</v>
      </c>
      <c r="T26" s="72">
        <v>7252.7749999999996</v>
      </c>
      <c r="U26" s="72">
        <v>6962.9380000000001</v>
      </c>
      <c r="V26" s="72">
        <v>6503.4520000000002</v>
      </c>
      <c r="W26" s="72">
        <v>6001.61</v>
      </c>
      <c r="X26" s="72">
        <v>5673.2730000000001</v>
      </c>
      <c r="Y26" s="72">
        <v>5367.9409999999998</v>
      </c>
      <c r="Z26" s="73"/>
      <c r="AA26" s="74">
        <f>SUM(B26:Z26)</f>
        <v>146904.92499999999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5460.8909999999996</v>
      </c>
      <c r="C28" s="57">
        <f t="shared" si="2"/>
        <v>5447.7719999999999</v>
      </c>
      <c r="D28" s="57">
        <f t="shared" si="2"/>
        <v>5310.0110000000004</v>
      </c>
      <c r="E28" s="57">
        <f t="shared" si="2"/>
        <v>5207.8819999999996</v>
      </c>
      <c r="F28" s="57">
        <f t="shared" si="2"/>
        <v>5288.1319999999996</v>
      </c>
      <c r="G28" s="57">
        <f t="shared" si="2"/>
        <v>5655.9970000000003</v>
      </c>
      <c r="H28" s="57">
        <f t="shared" si="2"/>
        <v>6099.0219999999999</v>
      </c>
      <c r="I28" s="57">
        <f t="shared" si="2"/>
        <v>7014.1980000000003</v>
      </c>
      <c r="J28" s="57">
        <f t="shared" si="2"/>
        <v>7606.54</v>
      </c>
      <c r="K28" s="57">
        <f t="shared" si="2"/>
        <v>7665.2359999999999</v>
      </c>
      <c r="L28" s="57">
        <f t="shared" si="2"/>
        <v>7793.8639999999996</v>
      </c>
      <c r="M28" s="57">
        <f t="shared" si="2"/>
        <v>7858.8050000000003</v>
      </c>
      <c r="N28" s="57">
        <f t="shared" si="2"/>
        <v>7867.9</v>
      </c>
      <c r="O28" s="57">
        <f t="shared" si="2"/>
        <v>7570.4179999999997</v>
      </c>
      <c r="P28" s="57">
        <f t="shared" si="2"/>
        <v>7468.5020000000004</v>
      </c>
      <c r="Q28" s="57">
        <f t="shared" si="2"/>
        <v>7644.9480000000003</v>
      </c>
      <c r="R28" s="57">
        <f t="shared" si="2"/>
        <v>7985.183</v>
      </c>
      <c r="S28" s="57">
        <f t="shared" si="2"/>
        <v>8152.6350000000002</v>
      </c>
      <c r="T28" s="57">
        <f t="shared" si="2"/>
        <v>8061.7749999999996</v>
      </c>
      <c r="U28" s="57">
        <f t="shared" si="2"/>
        <v>7771.4380000000001</v>
      </c>
      <c r="V28" s="57">
        <f t="shared" si="2"/>
        <v>7307.9520000000002</v>
      </c>
      <c r="W28" s="57">
        <f t="shared" si="2"/>
        <v>6793.61</v>
      </c>
      <c r="X28" s="57">
        <f t="shared" si="2"/>
        <v>6420.2730000000001</v>
      </c>
      <c r="Y28" s="57">
        <f t="shared" si="2"/>
        <v>6076.4409999999998</v>
      </c>
      <c r="Z28" s="58">
        <f t="shared" si="2"/>
        <v>0</v>
      </c>
      <c r="AA28" s="59">
        <f t="shared" si="2"/>
        <v>165529.42499999999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>
        <v>60</v>
      </c>
      <c r="C31" s="90">
        <v>10</v>
      </c>
      <c r="D31" s="90">
        <v>10</v>
      </c>
      <c r="E31" s="90">
        <v>10</v>
      </c>
      <c r="F31" s="90">
        <v>55</v>
      </c>
      <c r="G31" s="90">
        <v>10</v>
      </c>
      <c r="H31" s="90">
        <v>11</v>
      </c>
      <c r="I31" s="90">
        <v>162</v>
      </c>
      <c r="J31" s="90">
        <v>157</v>
      </c>
      <c r="K31" s="90">
        <v>150</v>
      </c>
      <c r="L31" s="90">
        <v>142</v>
      </c>
      <c r="M31" s="90">
        <v>162</v>
      </c>
      <c r="N31" s="90">
        <v>162</v>
      </c>
      <c r="O31" s="90">
        <v>142</v>
      </c>
      <c r="P31" s="90">
        <v>134</v>
      </c>
      <c r="Q31" s="90">
        <v>155</v>
      </c>
      <c r="R31" s="90">
        <v>165</v>
      </c>
      <c r="S31" s="90">
        <v>134</v>
      </c>
      <c r="T31" s="90">
        <v>145</v>
      </c>
      <c r="U31" s="90">
        <v>155</v>
      </c>
      <c r="V31" s="90">
        <v>160</v>
      </c>
      <c r="W31" s="90">
        <v>170</v>
      </c>
      <c r="X31" s="90">
        <v>190</v>
      </c>
      <c r="Y31" s="90">
        <v>9</v>
      </c>
      <c r="Z31" s="91"/>
      <c r="AA31" s="69">
        <f t="shared" ref="AA31:AA36" si="3">SUM(B31:Z31)</f>
        <v>2660</v>
      </c>
    </row>
    <row r="32" spans="1:27" ht="24.95" customHeight="1" x14ac:dyDescent="0.2">
      <c r="A32" s="92" t="s">
        <v>35</v>
      </c>
      <c r="B32" s="93">
        <v>100</v>
      </c>
      <c r="C32" s="94">
        <v>178.654</v>
      </c>
      <c r="D32" s="94">
        <v>180</v>
      </c>
      <c r="E32" s="94">
        <v>140.358</v>
      </c>
      <c r="F32" s="94">
        <v>78</v>
      </c>
      <c r="G32" s="94">
        <v>80</v>
      </c>
      <c r="H32" s="94">
        <v>110</v>
      </c>
      <c r="I32" s="94">
        <v>243</v>
      </c>
      <c r="J32" s="94">
        <v>305</v>
      </c>
      <c r="K32" s="94">
        <v>178</v>
      </c>
      <c r="L32" s="94">
        <v>173</v>
      </c>
      <c r="M32" s="94">
        <v>189</v>
      </c>
      <c r="N32" s="94">
        <v>201</v>
      </c>
      <c r="O32" s="94">
        <v>201</v>
      </c>
      <c r="P32" s="94">
        <v>203</v>
      </c>
      <c r="Q32" s="94">
        <v>193</v>
      </c>
      <c r="R32" s="94">
        <v>319</v>
      </c>
      <c r="S32" s="94">
        <v>253</v>
      </c>
      <c r="T32" s="94">
        <v>246</v>
      </c>
      <c r="U32" s="94">
        <v>143</v>
      </c>
      <c r="V32" s="94">
        <v>131</v>
      </c>
      <c r="W32" s="94">
        <v>109</v>
      </c>
      <c r="X32" s="94">
        <v>46.822000000000003</v>
      </c>
      <c r="Y32" s="94">
        <v>86</v>
      </c>
      <c r="Z32" s="95"/>
      <c r="AA32" s="74">
        <f t="shared" si="3"/>
        <v>4086.8339999999998</v>
      </c>
    </row>
    <row r="33" spans="1:27" ht="24.95" customHeight="1" x14ac:dyDescent="0.2">
      <c r="A33" s="92" t="s">
        <v>36</v>
      </c>
      <c r="B33" s="93">
        <v>67</v>
      </c>
      <c r="C33" s="94">
        <v>114.19200000000001</v>
      </c>
      <c r="D33" s="94">
        <v>120</v>
      </c>
      <c r="E33" s="94">
        <v>112.801</v>
      </c>
      <c r="F33" s="94">
        <v>109</v>
      </c>
      <c r="G33" s="94">
        <v>141</v>
      </c>
      <c r="H33" s="94">
        <v>98</v>
      </c>
      <c r="I33" s="94">
        <v>335</v>
      </c>
      <c r="J33" s="94">
        <v>428</v>
      </c>
      <c r="K33" s="94">
        <v>281</v>
      </c>
      <c r="L33" s="94">
        <v>297</v>
      </c>
      <c r="M33" s="94">
        <v>259</v>
      </c>
      <c r="N33" s="94">
        <v>200</v>
      </c>
      <c r="O33" s="94">
        <v>200</v>
      </c>
      <c r="P33" s="94">
        <v>211</v>
      </c>
      <c r="Q33" s="94">
        <v>390</v>
      </c>
      <c r="R33" s="94">
        <v>366</v>
      </c>
      <c r="S33" s="94">
        <v>251</v>
      </c>
      <c r="T33" s="94">
        <v>180</v>
      </c>
      <c r="U33" s="94">
        <v>50</v>
      </c>
      <c r="V33" s="94">
        <v>5</v>
      </c>
      <c r="W33" s="94">
        <v>35</v>
      </c>
      <c r="X33" s="94">
        <v>71.585999999999999</v>
      </c>
      <c r="Y33" s="94">
        <v>233</v>
      </c>
      <c r="Z33" s="95"/>
      <c r="AA33" s="74">
        <f t="shared" si="3"/>
        <v>4554.5790000000006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>
        <v>65.972000000000008</v>
      </c>
      <c r="C35" s="94">
        <v>49</v>
      </c>
      <c r="D35" s="94">
        <v>49</v>
      </c>
      <c r="E35" s="94">
        <v>91</v>
      </c>
      <c r="F35" s="94">
        <v>91</v>
      </c>
      <c r="G35" s="94">
        <v>101.997</v>
      </c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447.96899999999999</v>
      </c>
    </row>
    <row r="36" spans="1:27" ht="30" customHeight="1" thickBot="1" x14ac:dyDescent="0.25">
      <c r="A36" s="81" t="s">
        <v>39</v>
      </c>
      <c r="B36" s="82">
        <f>SUM(B31:B35)</f>
        <v>292.97199999999998</v>
      </c>
      <c r="C36" s="83">
        <f t="shared" ref="C36:Z36" si="4">SUM(C31:C35)</f>
        <v>351.846</v>
      </c>
      <c r="D36" s="83">
        <f t="shared" si="4"/>
        <v>359</v>
      </c>
      <c r="E36" s="83">
        <f t="shared" si="4"/>
        <v>354.15899999999999</v>
      </c>
      <c r="F36" s="83">
        <f t="shared" si="4"/>
        <v>333</v>
      </c>
      <c r="G36" s="83">
        <f t="shared" si="4"/>
        <v>332.99700000000001</v>
      </c>
      <c r="H36" s="83">
        <f t="shared" si="4"/>
        <v>219</v>
      </c>
      <c r="I36" s="83">
        <f t="shared" si="4"/>
        <v>740</v>
      </c>
      <c r="J36" s="83">
        <f t="shared" si="4"/>
        <v>890</v>
      </c>
      <c r="K36" s="83">
        <f t="shared" si="4"/>
        <v>609</v>
      </c>
      <c r="L36" s="83">
        <f t="shared" si="4"/>
        <v>612</v>
      </c>
      <c r="M36" s="83">
        <f t="shared" si="4"/>
        <v>610</v>
      </c>
      <c r="N36" s="83">
        <f t="shared" si="4"/>
        <v>563</v>
      </c>
      <c r="O36" s="83">
        <f t="shared" si="4"/>
        <v>543</v>
      </c>
      <c r="P36" s="83">
        <f t="shared" si="4"/>
        <v>548</v>
      </c>
      <c r="Q36" s="83">
        <f t="shared" si="4"/>
        <v>738</v>
      </c>
      <c r="R36" s="83">
        <f t="shared" si="4"/>
        <v>850</v>
      </c>
      <c r="S36" s="83">
        <f t="shared" si="4"/>
        <v>638</v>
      </c>
      <c r="T36" s="83">
        <f t="shared" si="4"/>
        <v>571</v>
      </c>
      <c r="U36" s="83">
        <f t="shared" si="4"/>
        <v>348</v>
      </c>
      <c r="V36" s="83">
        <f t="shared" si="4"/>
        <v>296</v>
      </c>
      <c r="W36" s="83">
        <f t="shared" si="4"/>
        <v>314</v>
      </c>
      <c r="X36" s="83">
        <f t="shared" si="4"/>
        <v>308.40800000000002</v>
      </c>
      <c r="Y36" s="83">
        <f t="shared" si="4"/>
        <v>328</v>
      </c>
      <c r="Z36" s="84">
        <f t="shared" si="4"/>
        <v>0</v>
      </c>
      <c r="AA36" s="85">
        <f t="shared" si="3"/>
        <v>11749.382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5460.8909999999996</v>
      </c>
      <c r="C39" s="83">
        <f t="shared" ref="C39:Z39" si="6">SUM(C10:C13)+C22+C36</f>
        <v>5447.771999999999</v>
      </c>
      <c r="D39" s="83">
        <f t="shared" si="6"/>
        <v>5310.0109999999995</v>
      </c>
      <c r="E39" s="83">
        <f t="shared" si="6"/>
        <v>5207.8819999999996</v>
      </c>
      <c r="F39" s="83">
        <f t="shared" si="6"/>
        <v>5288.1320000000005</v>
      </c>
      <c r="G39" s="83">
        <f t="shared" si="6"/>
        <v>5655.9970000000003</v>
      </c>
      <c r="H39" s="83">
        <f t="shared" si="6"/>
        <v>6099.0219999999999</v>
      </c>
      <c r="I39" s="83">
        <f t="shared" si="6"/>
        <v>7014.1980000000003</v>
      </c>
      <c r="J39" s="83">
        <f t="shared" si="6"/>
        <v>7606.54</v>
      </c>
      <c r="K39" s="83">
        <f t="shared" si="6"/>
        <v>7665.2359999999999</v>
      </c>
      <c r="L39" s="83">
        <f t="shared" si="6"/>
        <v>7793.8640000000005</v>
      </c>
      <c r="M39" s="83">
        <f t="shared" si="6"/>
        <v>7858.8050000000003</v>
      </c>
      <c r="N39" s="83">
        <f t="shared" si="6"/>
        <v>7867.9</v>
      </c>
      <c r="O39" s="83">
        <f t="shared" si="6"/>
        <v>7570.4179999999997</v>
      </c>
      <c r="P39" s="83">
        <f t="shared" si="6"/>
        <v>7468.5020000000004</v>
      </c>
      <c r="Q39" s="83">
        <f t="shared" si="6"/>
        <v>7644.9480000000003</v>
      </c>
      <c r="R39" s="83">
        <f t="shared" si="6"/>
        <v>7985.183</v>
      </c>
      <c r="S39" s="83">
        <f t="shared" si="6"/>
        <v>8152.6350000000002</v>
      </c>
      <c r="T39" s="83">
        <f t="shared" si="6"/>
        <v>8061.7750000000015</v>
      </c>
      <c r="U39" s="83">
        <f t="shared" si="6"/>
        <v>7771.4380000000001</v>
      </c>
      <c r="V39" s="83">
        <f t="shared" si="6"/>
        <v>7307.9520000000011</v>
      </c>
      <c r="W39" s="83">
        <f t="shared" si="6"/>
        <v>6793.61</v>
      </c>
      <c r="X39" s="83">
        <f t="shared" si="6"/>
        <v>6420.2730000000001</v>
      </c>
      <c r="Y39" s="83">
        <f t="shared" si="6"/>
        <v>6076.4410000000007</v>
      </c>
      <c r="Z39" s="84">
        <f t="shared" si="6"/>
        <v>0</v>
      </c>
      <c r="AA39" s="96">
        <f>SUM(B39:Z39)</f>
        <v>165529.42499999996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34</vt:i4>
      </vt:variant>
    </vt:vector>
  </HeadingPairs>
  <TitlesOfParts>
    <vt:vector size="37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2020-12-02T12:19:41Z</dcterms:created>
  <dcterms:modified xsi:type="dcterms:W3CDTF">2020-12-02T12:19:42Z</dcterms:modified>
</cp:coreProperties>
</file>