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<sst xmlns="http://schemas.openxmlformats.org/spreadsheetml/2006/main" count="74" uniqueCount="41">
  <si>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01/12/2020 14:36:09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</si>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</sst>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1273</c:v>
                </c:pt>
                <c:pt idx="1">
                  <c:v>1273</c:v>
                </c:pt>
                <c:pt idx="2">
                  <c:v>1273</c:v>
                </c:pt>
                <c:pt idx="3">
                  <c:v>1273</c:v>
                </c:pt>
                <c:pt idx="4">
                  <c:v>1273</c:v>
                </c:pt>
                <c:pt idx="5">
                  <c:v>1273</c:v>
                </c:pt>
                <c:pt idx="6">
                  <c:v>1273</c:v>
                </c:pt>
                <c:pt idx="7">
                  <c:v>1361.1079999999999</c:v>
                </c:pt>
                <c:pt idx="8">
                  <c:v>1628</c:v>
                </c:pt>
                <c:pt idx="9">
                  <c:v>1613</c:v>
                </c:pt>
                <c:pt idx="10">
                  <c:v>1330.5550000000001</c:v>
                </c:pt>
                <c:pt idx="11">
                  <c:v>1499.2670000000001</c:v>
                </c:pt>
                <c:pt idx="12">
                  <c:v>1467.124</c:v>
                </c:pt>
                <c:pt idx="13">
                  <c:v>1543.7629999999999</c:v>
                </c:pt>
                <c:pt idx="14">
                  <c:v>1628</c:v>
                </c:pt>
                <c:pt idx="15">
                  <c:v>1628</c:v>
                </c:pt>
                <c:pt idx="16">
                  <c:v>1628</c:v>
                </c:pt>
                <c:pt idx="17">
                  <c:v>1628</c:v>
                </c:pt>
                <c:pt idx="18">
                  <c:v>1628</c:v>
                </c:pt>
                <c:pt idx="19">
                  <c:v>1628</c:v>
                </c:pt>
                <c:pt idx="20">
                  <c:v>1499.0160000000001</c:v>
                </c:pt>
                <c:pt idx="21">
                  <c:v>1221.8920000000001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2557.9</c:v>
                </c:pt>
                <c:pt idx="1">
                  <c:v>2557.9</c:v>
                </c:pt>
                <c:pt idx="2">
                  <c:v>2470.252</c:v>
                </c:pt>
                <c:pt idx="3">
                  <c:v>2346.9</c:v>
                </c:pt>
                <c:pt idx="4">
                  <c:v>2433.902</c:v>
                </c:pt>
                <c:pt idx="5">
                  <c:v>2648.9</c:v>
                </c:pt>
                <c:pt idx="6">
                  <c:v>2862.54</c:v>
                </c:pt>
                <c:pt idx="7">
                  <c:v>3293.9</c:v>
                </c:pt>
                <c:pt idx="8">
                  <c:v>3382.9</c:v>
                </c:pt>
                <c:pt idx="9">
                  <c:v>3337.1909999999998</c:v>
                </c:pt>
                <c:pt idx="10">
                  <c:v>3451.174</c:v>
                </c:pt>
                <c:pt idx="11">
                  <c:v>3406.6770000000001</c:v>
                </c:pt>
                <c:pt idx="12">
                  <c:v>3459.0460000000003</c:v>
                </c:pt>
                <c:pt idx="13">
                  <c:v>3402.576</c:v>
                </c:pt>
                <c:pt idx="14">
                  <c:v>3433.239</c:v>
                </c:pt>
                <c:pt idx="15">
                  <c:v>3384.0810000000001</c:v>
                </c:pt>
                <c:pt idx="16">
                  <c:v>3433.9</c:v>
                </c:pt>
                <c:pt idx="17">
                  <c:v>3336.9</c:v>
                </c:pt>
                <c:pt idx="18">
                  <c:v>3435.9</c:v>
                </c:pt>
                <c:pt idx="19">
                  <c:v>3427.9</c:v>
                </c:pt>
                <c:pt idx="20">
                  <c:v>3350.654</c:v>
                </c:pt>
                <c:pt idx="21">
                  <c:v>3419.9</c:v>
                </c:pt>
                <c:pt idx="22">
                  <c:v>3261.4329999999995</c:v>
                </c:pt>
                <c:pt idx="23">
                  <c:v>2687.9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570.61099999999999</c:v>
                </c:pt>
                <c:pt idx="1">
                  <c:v>570.61500000000001</c:v>
                </c:pt>
                <c:pt idx="2">
                  <c:v>590</c:v>
                </c:pt>
                <c:pt idx="3">
                  <c:v>595</c:v>
                </c:pt>
                <c:pt idx="4">
                  <c:v>632</c:v>
                </c:pt>
                <c:pt idx="5">
                  <c:v>810</c:v>
                </c:pt>
                <c:pt idx="6">
                  <c:v>953.44200000000001</c:v>
                </c:pt>
                <c:pt idx="7">
                  <c:v>1061</c:v>
                </c:pt>
                <c:pt idx="8">
                  <c:v>919</c:v>
                </c:pt>
                <c:pt idx="9">
                  <c:v>1063</c:v>
                </c:pt>
                <c:pt idx="10">
                  <c:v>1105</c:v>
                </c:pt>
                <c:pt idx="11">
                  <c:v>1072</c:v>
                </c:pt>
                <c:pt idx="12">
                  <c:v>1056</c:v>
                </c:pt>
                <c:pt idx="13">
                  <c:v>1027</c:v>
                </c:pt>
                <c:pt idx="14">
                  <c:v>1097</c:v>
                </c:pt>
                <c:pt idx="15">
                  <c:v>1069</c:v>
                </c:pt>
                <c:pt idx="16">
                  <c:v>950</c:v>
                </c:pt>
                <c:pt idx="17">
                  <c:v>934</c:v>
                </c:pt>
                <c:pt idx="18">
                  <c:v>946</c:v>
                </c:pt>
                <c:pt idx="19">
                  <c:v>1057</c:v>
                </c:pt>
                <c:pt idx="20">
                  <c:v>1260</c:v>
                </c:pt>
                <c:pt idx="21">
                  <c:v>1049</c:v>
                </c:pt>
                <c:pt idx="22">
                  <c:v>1034</c:v>
                </c:pt>
                <c:pt idx="23">
                  <c:v>1046.71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943.79600000000005</c:v>
                </c:pt>
                <c:pt idx="1">
                  <c:v>922.11499999999978</c:v>
                </c:pt>
                <c:pt idx="2">
                  <c:v>906.91199999999981</c:v>
                </c:pt>
                <c:pt idx="3">
                  <c:v>888.20299999999986</c:v>
                </c:pt>
                <c:pt idx="4">
                  <c:v>857.96799999999996</c:v>
                </c:pt>
                <c:pt idx="5">
                  <c:v>840.60699999999986</c:v>
                </c:pt>
                <c:pt idx="6">
                  <c:v>825.34599999999989</c:v>
                </c:pt>
                <c:pt idx="7">
                  <c:v>978.34699999999998</c:v>
                </c:pt>
                <c:pt idx="8">
                  <c:v>1245.433</c:v>
                </c:pt>
                <c:pt idx="9">
                  <c:v>1461.3419999999996</c:v>
                </c:pt>
                <c:pt idx="10">
                  <c:v>1555.8609999999996</c:v>
                </c:pt>
                <c:pt idx="11">
                  <c:v>1552.472</c:v>
                </c:pt>
                <c:pt idx="12">
                  <c:v>1478.3440000000003</c:v>
                </c:pt>
                <c:pt idx="13">
                  <c:v>1333.7560000000005</c:v>
                </c:pt>
                <c:pt idx="14">
                  <c:v>1101.441</c:v>
                </c:pt>
                <c:pt idx="15">
                  <c:v>901.80000000000007</c:v>
                </c:pt>
                <c:pt idx="16">
                  <c:v>859.82700000000011</c:v>
                </c:pt>
                <c:pt idx="17">
                  <c:v>912.53000000000009</c:v>
                </c:pt>
                <c:pt idx="18">
                  <c:v>942.43299999999999</c:v>
                </c:pt>
                <c:pt idx="19">
                  <c:v>964.59300000000007</c:v>
                </c:pt>
                <c:pt idx="20">
                  <c:v>980.92000000000007</c:v>
                </c:pt>
                <c:pt idx="21">
                  <c:v>981.7109999999999</c:v>
                </c:pt>
                <c:pt idx="22">
                  <c:v>963.47599999999977</c:v>
                </c:pt>
                <c:pt idx="23">
                  <c:v>962.3449999999998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68</c:v>
                </c:pt>
                <c:pt idx="8">
                  <c:v>301.36900000000003</c:v>
                </c:pt>
                <c:pt idx="9">
                  <c:v>84</c:v>
                </c:pt>
                <c:pt idx="10">
                  <c:v>83</c:v>
                </c:pt>
                <c:pt idx="11">
                  <c:v>46</c:v>
                </c:pt>
                <c:pt idx="12">
                  <c:v>107</c:v>
                </c:pt>
                <c:pt idx="13">
                  <c:v>91</c:v>
                </c:pt>
                <c:pt idx="14">
                  <c:v>203.46199999999999</c:v>
                </c:pt>
                <c:pt idx="15">
                  <c:v>563.40699999999993</c:v>
                </c:pt>
                <c:pt idx="16">
                  <c:v>966.33</c:v>
                </c:pt>
                <c:pt idx="17">
                  <c:v>1574.934</c:v>
                </c:pt>
                <c:pt idx="18">
                  <c:v>1262.598</c:v>
                </c:pt>
                <c:pt idx="19">
                  <c:v>896.98400000000004</c:v>
                </c:pt>
                <c:pt idx="20">
                  <c:v>236</c:v>
                </c:pt>
                <c:pt idx="21">
                  <c:v>71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8854528"/>
        <c:axId val="368854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5345.3069999999998</c:v>
                </c:pt>
                <c:pt idx="1">
                  <c:v>5323.63</c:v>
                </c:pt>
                <c:pt idx="2">
                  <c:v>5240.1639999999998</c:v>
                </c:pt>
                <c:pt idx="3">
                  <c:v>5103.1030000000001</c:v>
                </c:pt>
                <c:pt idx="4">
                  <c:v>5196.87</c:v>
                </c:pt>
                <c:pt idx="5">
                  <c:v>5598.5069999999996</c:v>
                </c:pt>
                <c:pt idx="6">
                  <c:v>5940.3280000000004</c:v>
                </c:pt>
                <c:pt idx="7">
                  <c:v>6762.3549999999996</c:v>
                </c:pt>
                <c:pt idx="8">
                  <c:v>7476.7020000000002</c:v>
                </c:pt>
                <c:pt idx="9">
                  <c:v>7558.5330000000004</c:v>
                </c:pt>
                <c:pt idx="10">
                  <c:v>7525.59</c:v>
                </c:pt>
                <c:pt idx="11">
                  <c:v>7576.4160000000002</c:v>
                </c:pt>
                <c:pt idx="12">
                  <c:v>7567.5140000000001</c:v>
                </c:pt>
                <c:pt idx="13">
                  <c:v>7398.0950000000003</c:v>
                </c:pt>
                <c:pt idx="14">
                  <c:v>7463.1419999999998</c:v>
                </c:pt>
                <c:pt idx="15">
                  <c:v>7546.2879999999996</c:v>
                </c:pt>
                <c:pt idx="16">
                  <c:v>7838.0569999999998</c:v>
                </c:pt>
                <c:pt idx="17">
                  <c:v>8386.3639999999996</c:v>
                </c:pt>
                <c:pt idx="18">
                  <c:v>8214.9310000000005</c:v>
                </c:pt>
                <c:pt idx="19">
                  <c:v>7974.4769999999999</c:v>
                </c:pt>
                <c:pt idx="20">
                  <c:v>7326.59</c:v>
                </c:pt>
                <c:pt idx="21">
                  <c:v>6743.5029999999997</c:v>
                </c:pt>
                <c:pt idx="22">
                  <c:v>6417.9089999999997</c:v>
                </c:pt>
                <c:pt idx="23">
                  <c:v>5810.9549999999999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854528"/>
        <c:axId val="368854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45.81</c:v>
                </c:pt>
                <c:pt idx="1">
                  <c:v>42.63</c:v>
                </c:pt>
                <c:pt idx="2">
                  <c:v>41.84</c:v>
                </c:pt>
                <c:pt idx="3">
                  <c:v>41.05</c:v>
                </c:pt>
                <c:pt idx="4">
                  <c:v>41.84</c:v>
                </c:pt>
                <c:pt idx="5">
                  <c:v>48.05</c:v>
                </c:pt>
                <c:pt idx="6">
                  <c:v>59.92</c:v>
                </c:pt>
                <c:pt idx="7">
                  <c:v>88.19</c:v>
                </c:pt>
                <c:pt idx="8">
                  <c:v>95.02</c:v>
                </c:pt>
                <c:pt idx="9">
                  <c:v>89.83</c:v>
                </c:pt>
                <c:pt idx="10">
                  <c:v>88.19</c:v>
                </c:pt>
                <c:pt idx="11">
                  <c:v>89.39</c:v>
                </c:pt>
                <c:pt idx="12">
                  <c:v>88.33</c:v>
                </c:pt>
                <c:pt idx="13">
                  <c:v>89.39</c:v>
                </c:pt>
                <c:pt idx="14">
                  <c:v>95.02</c:v>
                </c:pt>
                <c:pt idx="15">
                  <c:v>95.09</c:v>
                </c:pt>
                <c:pt idx="16">
                  <c:v>95.13</c:v>
                </c:pt>
                <c:pt idx="17">
                  <c:v>95.13</c:v>
                </c:pt>
                <c:pt idx="18">
                  <c:v>95.11</c:v>
                </c:pt>
                <c:pt idx="19">
                  <c:v>95.06</c:v>
                </c:pt>
                <c:pt idx="20">
                  <c:v>88.33</c:v>
                </c:pt>
                <c:pt idx="21">
                  <c:v>64.19</c:v>
                </c:pt>
                <c:pt idx="22">
                  <c:v>54.4</c:v>
                </c:pt>
                <c:pt idx="23">
                  <c:v>49.17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855704"/>
        <c:axId val="368855312"/>
      </c:lineChart>
      <c:catAx>
        <c:axId val="36885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854920"/>
        <c:crosses val="autoZero"/>
        <c:auto val="1"/>
        <c:lblAlgn val="ctr"/>
        <c:lblOffset val="100"/>
        <c:noMultiLvlLbl val="0"/>
      </c:catAx>
      <c:valAx>
        <c:axId val="36885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854528"/>
        <c:crosses val="autoZero"/>
        <c:crossBetween val="between"/>
      </c:valAx>
      <c:valAx>
        <c:axId val="368855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855704"/>
        <c:crosses val="max"/>
        <c:crossBetween val="between"/>
      </c:valAx>
      <c:catAx>
        <c:axId val="368855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8855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44167</v>
          </cell>
        </row>
        <row r="5">
          <cell r="C5" t="str">
            <v>DAM</v>
          </cell>
        </row>
        <row r="20">
          <cell r="C20">
            <v>34070.724999999999</v>
          </cell>
        </row>
        <row r="21">
          <cell r="C21">
            <v>74783.565000000046</v>
          </cell>
        </row>
        <row r="22">
          <cell r="C22">
            <v>6652.0840000000007</v>
          </cell>
        </row>
        <row r="23">
          <cell r="C23">
            <v>22467.377999999997</v>
          </cell>
        </row>
        <row r="24">
          <cell r="C24">
            <v>25361.578000000001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21915.077000000001</v>
          </cell>
        </row>
        <row r="33">
          <cell r="C33">
            <v>29684.404999999999</v>
          </cell>
        </row>
        <row r="34">
          <cell r="C34">
            <v>95482.406000000017</v>
          </cell>
        </row>
        <row r="35">
          <cell r="C35">
            <v>1410</v>
          </cell>
        </row>
        <row r="36">
          <cell r="C36">
            <v>11269.942000000001</v>
          </cell>
        </row>
        <row r="37">
          <cell r="C37">
            <v>3573.5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45.81</v>
          </cell>
          <cell r="C7">
            <v>42.63</v>
          </cell>
          <cell r="D7">
            <v>41.84</v>
          </cell>
          <cell r="E7">
            <v>41.05</v>
          </cell>
          <cell r="F7">
            <v>41.84</v>
          </cell>
          <cell r="G7">
            <v>48.05</v>
          </cell>
          <cell r="H7">
            <v>59.92</v>
          </cell>
          <cell r="I7">
            <v>88.19</v>
          </cell>
          <cell r="J7">
            <v>95.02</v>
          </cell>
          <cell r="K7">
            <v>89.83</v>
          </cell>
          <cell r="L7">
            <v>88.19</v>
          </cell>
          <cell r="M7">
            <v>89.39</v>
          </cell>
          <cell r="N7">
            <v>88.33</v>
          </cell>
          <cell r="O7">
            <v>89.39</v>
          </cell>
          <cell r="P7">
            <v>95.02</v>
          </cell>
          <cell r="Q7">
            <v>95.09</v>
          </cell>
          <cell r="R7">
            <v>95.13</v>
          </cell>
          <cell r="S7">
            <v>95.13</v>
          </cell>
          <cell r="T7">
            <v>95.11</v>
          </cell>
          <cell r="U7">
            <v>95.06</v>
          </cell>
          <cell r="V7">
            <v>88.33</v>
          </cell>
          <cell r="W7">
            <v>64.19</v>
          </cell>
          <cell r="X7">
            <v>54.4</v>
          </cell>
          <cell r="Y7">
            <v>49.17</v>
          </cell>
        </row>
        <row r="10">
          <cell r="B10">
            <v>165</v>
          </cell>
          <cell r="C10">
            <v>165</v>
          </cell>
          <cell r="D10">
            <v>165</v>
          </cell>
          <cell r="E10">
            <v>165</v>
          </cell>
          <cell r="F10">
            <v>165</v>
          </cell>
          <cell r="G10">
            <v>165</v>
          </cell>
          <cell r="H10">
            <v>165</v>
          </cell>
          <cell r="I10">
            <v>165</v>
          </cell>
          <cell r="J10">
            <v>165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165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201</v>
          </cell>
          <cell r="K12">
            <v>201</v>
          </cell>
          <cell r="L12">
            <v>155</v>
          </cell>
          <cell r="M12">
            <v>201</v>
          </cell>
          <cell r="N12">
            <v>181.124</v>
          </cell>
          <cell r="O12">
            <v>201</v>
          </cell>
          <cell r="P12">
            <v>201</v>
          </cell>
          <cell r="Q12">
            <v>201</v>
          </cell>
          <cell r="R12">
            <v>201</v>
          </cell>
          <cell r="S12">
            <v>201</v>
          </cell>
          <cell r="T12">
            <v>201</v>
          </cell>
          <cell r="U12">
            <v>201</v>
          </cell>
          <cell r="V12">
            <v>198.01599999999999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201</v>
          </cell>
          <cell r="J13">
            <v>201</v>
          </cell>
          <cell r="K13">
            <v>201</v>
          </cell>
          <cell r="L13">
            <v>201</v>
          </cell>
          <cell r="M13">
            <v>201</v>
          </cell>
          <cell r="N13">
            <v>201</v>
          </cell>
          <cell r="O13">
            <v>201</v>
          </cell>
          <cell r="P13">
            <v>201</v>
          </cell>
          <cell r="Q13">
            <v>201</v>
          </cell>
          <cell r="R13">
            <v>201</v>
          </cell>
          <cell r="S13">
            <v>201</v>
          </cell>
          <cell r="T13">
            <v>201</v>
          </cell>
          <cell r="U13">
            <v>201</v>
          </cell>
          <cell r="V13">
            <v>201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185.108</v>
          </cell>
          <cell r="J17">
            <v>280</v>
          </cell>
          <cell r="K17">
            <v>280</v>
          </cell>
          <cell r="L17">
            <v>169.55500000000001</v>
          </cell>
          <cell r="M17">
            <v>280</v>
          </cell>
          <cell r="N17">
            <v>280</v>
          </cell>
          <cell r="O17">
            <v>280</v>
          </cell>
          <cell r="P17">
            <v>280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280</v>
          </cell>
          <cell r="K18">
            <v>280</v>
          </cell>
          <cell r="L18">
            <v>154</v>
          </cell>
          <cell r="M18">
            <v>166.267</v>
          </cell>
          <cell r="N18">
            <v>154</v>
          </cell>
          <cell r="O18">
            <v>210.76300000000001</v>
          </cell>
          <cell r="P18">
            <v>280</v>
          </cell>
          <cell r="Q18">
            <v>280</v>
          </cell>
          <cell r="R18">
            <v>280</v>
          </cell>
          <cell r="S18">
            <v>280</v>
          </cell>
          <cell r="T18">
            <v>280</v>
          </cell>
          <cell r="U18">
            <v>280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240</v>
          </cell>
          <cell r="C20">
            <v>240</v>
          </cell>
          <cell r="D20">
            <v>240</v>
          </cell>
          <cell r="E20">
            <v>240</v>
          </cell>
          <cell r="F20">
            <v>240</v>
          </cell>
          <cell r="G20">
            <v>240</v>
          </cell>
          <cell r="H20">
            <v>240</v>
          </cell>
          <cell r="I20">
            <v>240</v>
          </cell>
          <cell r="J20">
            <v>240</v>
          </cell>
          <cell r="K20">
            <v>240</v>
          </cell>
          <cell r="L20">
            <v>240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195</v>
          </cell>
          <cell r="Y20">
            <v>195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250</v>
          </cell>
          <cell r="H23">
            <v>250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213.892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410</v>
          </cell>
          <cell r="H25">
            <v>410</v>
          </cell>
          <cell r="I25">
            <v>410</v>
          </cell>
          <cell r="J25">
            <v>411</v>
          </cell>
          <cell r="K25">
            <v>412</v>
          </cell>
          <cell r="L25">
            <v>412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410</v>
          </cell>
          <cell r="W25">
            <v>410</v>
          </cell>
          <cell r="X25">
            <v>410</v>
          </cell>
          <cell r="Y25">
            <v>410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506</v>
          </cell>
          <cell r="I26">
            <v>506</v>
          </cell>
          <cell r="J26">
            <v>480</v>
          </cell>
          <cell r="K26">
            <v>506</v>
          </cell>
          <cell r="L26">
            <v>506</v>
          </cell>
          <cell r="M26">
            <v>506</v>
          </cell>
          <cell r="N26">
            <v>506</v>
          </cell>
          <cell r="O26">
            <v>506</v>
          </cell>
          <cell r="P26">
            <v>506</v>
          </cell>
          <cell r="Q26">
            <v>506</v>
          </cell>
          <cell r="R26">
            <v>506</v>
          </cell>
          <cell r="S26">
            <v>506</v>
          </cell>
          <cell r="T26">
            <v>506</v>
          </cell>
          <cell r="U26">
            <v>506</v>
          </cell>
          <cell r="V26">
            <v>506</v>
          </cell>
          <cell r="W26">
            <v>506</v>
          </cell>
          <cell r="X26">
            <v>391.60399999999998</v>
          </cell>
          <cell r="Y26">
            <v>360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443</v>
          </cell>
          <cell r="H28">
            <v>444</v>
          </cell>
          <cell r="I28">
            <v>444</v>
          </cell>
          <cell r="J28">
            <v>443</v>
          </cell>
          <cell r="K28">
            <v>450</v>
          </cell>
          <cell r="L28">
            <v>448</v>
          </cell>
          <cell r="M28">
            <v>447</v>
          </cell>
          <cell r="N28">
            <v>445</v>
          </cell>
          <cell r="O28">
            <v>443</v>
          </cell>
          <cell r="P28">
            <v>444</v>
          </cell>
          <cell r="Q28">
            <v>445</v>
          </cell>
          <cell r="R28">
            <v>446</v>
          </cell>
          <cell r="S28">
            <v>448</v>
          </cell>
          <cell r="T28">
            <v>448</v>
          </cell>
          <cell r="U28">
            <v>450</v>
          </cell>
          <cell r="V28">
            <v>450</v>
          </cell>
          <cell r="W28">
            <v>450</v>
          </cell>
          <cell r="X28">
            <v>450</v>
          </cell>
          <cell r="Y28">
            <v>352</v>
          </cell>
        </row>
        <row r="29">
          <cell r="B29">
            <v>811</v>
          </cell>
          <cell r="C29">
            <v>811</v>
          </cell>
          <cell r="D29">
            <v>723.35199999999998</v>
          </cell>
          <cell r="E29">
            <v>600</v>
          </cell>
          <cell r="F29">
            <v>687.00199999999995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H30">
            <v>25</v>
          </cell>
          <cell r="I30">
            <v>25</v>
          </cell>
          <cell r="J30">
            <v>40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40</v>
          </cell>
          <cell r="Q30">
            <v>40</v>
          </cell>
          <cell r="R30">
            <v>40</v>
          </cell>
          <cell r="S30">
            <v>40</v>
          </cell>
          <cell r="T30">
            <v>40</v>
          </cell>
          <cell r="U30">
            <v>40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40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40</v>
          </cell>
          <cell r="Q31">
            <v>40</v>
          </cell>
          <cell r="R31">
            <v>40</v>
          </cell>
          <cell r="S31">
            <v>40</v>
          </cell>
          <cell r="T31">
            <v>40</v>
          </cell>
          <cell r="U31">
            <v>40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40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40</v>
          </cell>
          <cell r="Q32">
            <v>40</v>
          </cell>
          <cell r="R32">
            <v>40</v>
          </cell>
          <cell r="S32">
            <v>40</v>
          </cell>
          <cell r="T32">
            <v>40</v>
          </cell>
          <cell r="U32">
            <v>40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</v>
          </cell>
          <cell r="H35">
            <v>220</v>
          </cell>
          <cell r="I35">
            <v>260</v>
          </cell>
          <cell r="J35">
            <v>330</v>
          </cell>
          <cell r="K35">
            <v>301.55500000000001</v>
          </cell>
          <cell r="L35">
            <v>351.23399999999998</v>
          </cell>
          <cell r="M35">
            <v>301.92500000000001</v>
          </cell>
          <cell r="N35">
            <v>361.81299999999999</v>
          </cell>
          <cell r="O35">
            <v>302.08499999999998</v>
          </cell>
          <cell r="P35">
            <v>351.01600000000002</v>
          </cell>
          <cell r="Q35">
            <v>301.18099999999998</v>
          </cell>
          <cell r="R35">
            <v>350</v>
          </cell>
          <cell r="S35">
            <v>251</v>
          </cell>
          <cell r="T35">
            <v>350</v>
          </cell>
          <cell r="U35">
            <v>340</v>
          </cell>
          <cell r="V35">
            <v>310.75400000000002</v>
          </cell>
          <cell r="W35">
            <v>340</v>
          </cell>
          <cell r="X35">
            <v>330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320</v>
          </cell>
          <cell r="J37">
            <v>320</v>
          </cell>
          <cell r="K37">
            <v>317.92399999999998</v>
          </cell>
          <cell r="L37">
            <v>352.024</v>
          </cell>
          <cell r="M37">
            <v>355.66800000000001</v>
          </cell>
          <cell r="N37">
            <v>352.44900000000001</v>
          </cell>
          <cell r="O37">
            <v>355.66800000000001</v>
          </cell>
          <cell r="P37">
            <v>320.762</v>
          </cell>
          <cell r="Q37">
            <v>305</v>
          </cell>
          <cell r="R37">
            <v>305</v>
          </cell>
          <cell r="S37">
            <v>305</v>
          </cell>
          <cell r="T37">
            <v>305</v>
          </cell>
          <cell r="U37">
            <v>305</v>
          </cell>
          <cell r="V37">
            <v>320</v>
          </cell>
          <cell r="W37">
            <v>340</v>
          </cell>
          <cell r="X37">
            <v>326.55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198.64</v>
          </cell>
          <cell r="I38">
            <v>340</v>
          </cell>
          <cell r="J38">
            <v>340</v>
          </cell>
          <cell r="K38">
            <v>335.81200000000001</v>
          </cell>
          <cell r="L38">
            <v>368.01600000000002</v>
          </cell>
          <cell r="M38">
            <v>370.18400000000003</v>
          </cell>
          <cell r="N38">
            <v>367.88400000000001</v>
          </cell>
          <cell r="O38">
            <v>369.923</v>
          </cell>
          <cell r="P38">
            <v>340.56099999999998</v>
          </cell>
          <cell r="Q38">
            <v>355</v>
          </cell>
          <cell r="R38">
            <v>355</v>
          </cell>
          <cell r="S38">
            <v>355</v>
          </cell>
          <cell r="T38">
            <v>355</v>
          </cell>
          <cell r="U38">
            <v>355</v>
          </cell>
          <cell r="V38">
            <v>340</v>
          </cell>
          <cell r="W38">
            <v>360</v>
          </cell>
          <cell r="X38">
            <v>339.37900000000002</v>
          </cell>
          <cell r="Y38">
            <v>182</v>
          </cell>
        </row>
        <row r="40">
          <cell r="S40">
            <v>190</v>
          </cell>
          <cell r="T40">
            <v>180</v>
          </cell>
          <cell r="U40">
            <v>140</v>
          </cell>
        </row>
        <row r="41">
          <cell r="S41">
            <v>150</v>
          </cell>
          <cell r="T41">
            <v>145</v>
          </cell>
          <cell r="U41">
            <v>75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Q44">
            <v>7.407</v>
          </cell>
          <cell r="R44">
            <v>230</v>
          </cell>
          <cell r="S44">
            <v>230</v>
          </cell>
          <cell r="T44">
            <v>115</v>
          </cell>
        </row>
        <row r="45">
          <cell r="Q45">
            <v>90</v>
          </cell>
          <cell r="R45">
            <v>171.33</v>
          </cell>
          <cell r="S45">
            <v>249.934</v>
          </cell>
          <cell r="T45">
            <v>105</v>
          </cell>
          <cell r="U45">
            <v>90</v>
          </cell>
          <cell r="V45">
            <v>90</v>
          </cell>
        </row>
        <row r="46">
          <cell r="N46">
            <v>35</v>
          </cell>
          <cell r="O46">
            <v>35</v>
          </cell>
          <cell r="R46">
            <v>54</v>
          </cell>
          <cell r="S46">
            <v>54</v>
          </cell>
          <cell r="T46">
            <v>36.597999999999999</v>
          </cell>
        </row>
        <row r="47">
          <cell r="S47">
            <v>115</v>
          </cell>
          <cell r="T47">
            <v>95</v>
          </cell>
          <cell r="U47">
            <v>30</v>
          </cell>
        </row>
        <row r="48">
          <cell r="R48">
            <v>45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Q51">
            <v>194</v>
          </cell>
          <cell r="R51">
            <v>194</v>
          </cell>
          <cell r="S51">
            <v>194</v>
          </cell>
          <cell r="T51">
            <v>194</v>
          </cell>
          <cell r="U51">
            <v>185.98400000000001</v>
          </cell>
        </row>
        <row r="52"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16</v>
          </cell>
        </row>
        <row r="53">
          <cell r="J53">
            <v>158.369</v>
          </cell>
          <cell r="P53">
            <v>203.46199999999999</v>
          </cell>
          <cell r="Q53">
            <v>210</v>
          </cell>
          <cell r="R53">
            <v>210</v>
          </cell>
          <cell r="S53">
            <v>210</v>
          </cell>
          <cell r="T53">
            <v>210</v>
          </cell>
          <cell r="U53">
            <v>210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943.79600000000005</v>
          </cell>
          <cell r="C59">
            <v>922.11499999999978</v>
          </cell>
          <cell r="D59">
            <v>906.91199999999981</v>
          </cell>
          <cell r="E59">
            <v>888.20299999999986</v>
          </cell>
          <cell r="F59">
            <v>857.96799999999996</v>
          </cell>
          <cell r="G59">
            <v>840.60699999999986</v>
          </cell>
          <cell r="H59">
            <v>825.34599999999989</v>
          </cell>
          <cell r="I59">
            <v>978.34699999999998</v>
          </cell>
          <cell r="J59">
            <v>1245.433</v>
          </cell>
          <cell r="K59">
            <v>1461.3419999999996</v>
          </cell>
          <cell r="L59">
            <v>1555.8609999999996</v>
          </cell>
          <cell r="M59">
            <v>1552.472</v>
          </cell>
          <cell r="N59">
            <v>1478.3440000000003</v>
          </cell>
          <cell r="O59">
            <v>1333.7560000000005</v>
          </cell>
          <cell r="P59">
            <v>1101.441</v>
          </cell>
          <cell r="Q59">
            <v>901.80000000000007</v>
          </cell>
          <cell r="R59">
            <v>859.82700000000011</v>
          </cell>
          <cell r="S59">
            <v>912.53000000000009</v>
          </cell>
          <cell r="T59">
            <v>942.43299999999999</v>
          </cell>
          <cell r="U59">
            <v>964.59300000000007</v>
          </cell>
          <cell r="V59">
            <v>980.92000000000007</v>
          </cell>
          <cell r="W59">
            <v>981.7109999999999</v>
          </cell>
          <cell r="X59">
            <v>963.47599999999977</v>
          </cell>
          <cell r="Y59">
            <v>962.3449999999998</v>
          </cell>
        </row>
        <row r="72">
          <cell r="B72">
            <v>90</v>
          </cell>
          <cell r="C72">
            <v>90</v>
          </cell>
          <cell r="D72">
            <v>90</v>
          </cell>
          <cell r="E72">
            <v>95</v>
          </cell>
          <cell r="F72">
            <v>95</v>
          </cell>
          <cell r="G72">
            <v>100</v>
          </cell>
          <cell r="H72">
            <v>116.44200000000001</v>
          </cell>
          <cell r="I72">
            <v>37</v>
          </cell>
          <cell r="J72">
            <v>37</v>
          </cell>
          <cell r="K72">
            <v>37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37</v>
          </cell>
          <cell r="R72">
            <v>37</v>
          </cell>
          <cell r="S72">
            <v>37</v>
          </cell>
          <cell r="T72">
            <v>29</v>
          </cell>
          <cell r="U72">
            <v>29</v>
          </cell>
          <cell r="V72">
            <v>37</v>
          </cell>
          <cell r="W72">
            <v>27</v>
          </cell>
          <cell r="X72">
            <v>27</v>
          </cell>
          <cell r="Y72">
            <v>143</v>
          </cell>
        </row>
        <row r="73">
          <cell r="B73">
            <v>61</v>
          </cell>
          <cell r="C73">
            <v>60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60</v>
          </cell>
          <cell r="I73">
            <v>110</v>
          </cell>
          <cell r="J73">
            <v>60</v>
          </cell>
          <cell r="K73">
            <v>60</v>
          </cell>
          <cell r="L73">
            <v>69</v>
          </cell>
          <cell r="M73">
            <v>60</v>
          </cell>
          <cell r="N73">
            <v>63</v>
          </cell>
          <cell r="O73">
            <v>82</v>
          </cell>
          <cell r="P73">
            <v>87</v>
          </cell>
          <cell r="Q73">
            <v>97</v>
          </cell>
          <cell r="R73">
            <v>65</v>
          </cell>
          <cell r="S73">
            <v>65</v>
          </cell>
          <cell r="T73">
            <v>70</v>
          </cell>
          <cell r="U73">
            <v>142</v>
          </cell>
          <cell r="V73">
            <v>126</v>
          </cell>
          <cell r="W73">
            <v>126</v>
          </cell>
          <cell r="X73">
            <v>130</v>
          </cell>
          <cell r="Y73">
            <v>140</v>
          </cell>
        </row>
        <row r="74">
          <cell r="B74">
            <v>261.61099999999999</v>
          </cell>
          <cell r="C74">
            <v>262.61500000000001</v>
          </cell>
          <cell r="D74">
            <v>282</v>
          </cell>
          <cell r="E74">
            <v>282</v>
          </cell>
          <cell r="F74">
            <v>314</v>
          </cell>
          <cell r="G74">
            <v>374</v>
          </cell>
          <cell r="H74">
            <v>217</v>
          </cell>
          <cell r="I74">
            <v>291</v>
          </cell>
          <cell r="J74">
            <v>199</v>
          </cell>
          <cell r="K74">
            <v>343</v>
          </cell>
          <cell r="L74">
            <v>386</v>
          </cell>
          <cell r="M74">
            <v>369</v>
          </cell>
          <cell r="N74">
            <v>350</v>
          </cell>
          <cell r="O74">
            <v>302</v>
          </cell>
          <cell r="P74">
            <v>368</v>
          </cell>
          <cell r="Q74">
            <v>319</v>
          </cell>
          <cell r="R74">
            <v>232</v>
          </cell>
          <cell r="S74">
            <v>216</v>
          </cell>
          <cell r="T74">
            <v>231</v>
          </cell>
          <cell r="U74">
            <v>270</v>
          </cell>
          <cell r="V74">
            <v>481</v>
          </cell>
          <cell r="W74">
            <v>280</v>
          </cell>
          <cell r="X74">
            <v>266</v>
          </cell>
          <cell r="Y74">
            <v>231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42</v>
          </cell>
          <cell r="C76">
            <v>42</v>
          </cell>
          <cell r="D76">
            <v>42</v>
          </cell>
          <cell r="E76">
            <v>42</v>
          </cell>
          <cell r="F76">
            <v>47</v>
          </cell>
          <cell r="G76">
            <v>160</v>
          </cell>
          <cell r="H76">
            <v>444</v>
          </cell>
          <cell r="I76">
            <v>507</v>
          </cell>
          <cell r="J76">
            <v>507</v>
          </cell>
          <cell r="K76">
            <v>507</v>
          </cell>
          <cell r="L76">
            <v>507</v>
          </cell>
          <cell r="M76">
            <v>500</v>
          </cell>
          <cell r="N76">
            <v>500</v>
          </cell>
          <cell r="O76">
            <v>500</v>
          </cell>
          <cell r="P76">
            <v>499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495</v>
          </cell>
          <cell r="Y76">
            <v>416.71</v>
          </cell>
        </row>
      </sheetData>
      <sheetData sheetId="16">
        <row r="64">
          <cell r="B64">
            <v>998.995</v>
          </cell>
          <cell r="C64">
            <v>1015.051</v>
          </cell>
          <cell r="D64">
            <v>1024.867</v>
          </cell>
          <cell r="E64">
            <v>1025.1210000000001</v>
          </cell>
          <cell r="F64">
            <v>1025.8119999999999</v>
          </cell>
          <cell r="G64">
            <v>1022.6079999999999</v>
          </cell>
          <cell r="H64">
            <v>1006.6610000000001</v>
          </cell>
          <cell r="I64">
            <v>987.87699999999995</v>
          </cell>
          <cell r="J64">
            <v>958.97199999999998</v>
          </cell>
          <cell r="K64">
            <v>921.06899999999996</v>
          </cell>
          <cell r="L64">
            <v>823.697</v>
          </cell>
          <cell r="M64">
            <v>797.50199999999995</v>
          </cell>
          <cell r="N64">
            <v>780.96100000000001</v>
          </cell>
          <cell r="O64">
            <v>775.10599999999999</v>
          </cell>
          <cell r="P64">
            <v>831.67499999999995</v>
          </cell>
          <cell r="Q64">
            <v>833.11099999999999</v>
          </cell>
          <cell r="R64">
            <v>849.07799999999997</v>
          </cell>
          <cell r="S64">
            <v>943.27800000000002</v>
          </cell>
          <cell r="T64">
            <v>869.76800000000003</v>
          </cell>
          <cell r="U64">
            <v>871.63300000000004</v>
          </cell>
          <cell r="V64">
            <v>873.54399999999998</v>
          </cell>
          <cell r="W64">
            <v>899.52700000000004</v>
          </cell>
          <cell r="X64">
            <v>802.85699999999997</v>
          </cell>
          <cell r="Y64">
            <v>976.30700000000002</v>
          </cell>
        </row>
        <row r="65">
          <cell r="B65">
            <v>957.10400000000004</v>
          </cell>
          <cell r="C65">
            <v>937.75800000000004</v>
          </cell>
          <cell r="D65">
            <v>925.44100000000003</v>
          </cell>
          <cell r="E65">
            <v>922.798</v>
          </cell>
          <cell r="F65">
            <v>949.88900000000001</v>
          </cell>
          <cell r="G65">
            <v>1061.796</v>
          </cell>
          <cell r="H65">
            <v>1216.6810000000003</v>
          </cell>
          <cell r="I65">
            <v>1364.414</v>
          </cell>
          <cell r="J65">
            <v>1436.8989999999999</v>
          </cell>
          <cell r="K65">
            <v>1465.3249999999998</v>
          </cell>
          <cell r="L65">
            <v>1484.8550000000002</v>
          </cell>
          <cell r="M65">
            <v>1485.1929999999998</v>
          </cell>
          <cell r="N65">
            <v>1486.5000000000002</v>
          </cell>
          <cell r="O65">
            <v>1452.133</v>
          </cell>
          <cell r="P65">
            <v>1398.5850000000003</v>
          </cell>
          <cell r="Q65">
            <v>1346.885</v>
          </cell>
          <cell r="R65">
            <v>1346.65</v>
          </cell>
          <cell r="S65">
            <v>1329.9490000000001</v>
          </cell>
          <cell r="T65">
            <v>1322.5029999999999</v>
          </cell>
          <cell r="U65">
            <v>1298.194</v>
          </cell>
          <cell r="V65">
            <v>1237.6390000000001</v>
          </cell>
          <cell r="W65">
            <v>1132.4380000000001</v>
          </cell>
          <cell r="X65">
            <v>1094.8510000000001</v>
          </cell>
          <cell r="Y65">
            <v>1029.925</v>
          </cell>
        </row>
        <row r="66">
          <cell r="B66">
            <v>2783.7080000000001</v>
          </cell>
          <cell r="C66">
            <v>2699.8209999999999</v>
          </cell>
          <cell r="D66">
            <v>2583.3560000000002</v>
          </cell>
          <cell r="E66">
            <v>2509.9300000000007</v>
          </cell>
          <cell r="F66">
            <v>2602.1690000000003</v>
          </cell>
          <cell r="G66">
            <v>2940.203</v>
          </cell>
          <cell r="H66">
            <v>3409.4859999999999</v>
          </cell>
          <cell r="I66">
            <v>3846.0640000000003</v>
          </cell>
          <cell r="J66">
            <v>4250.8309999999992</v>
          </cell>
          <cell r="K66">
            <v>4436.8509999999997</v>
          </cell>
          <cell r="L66">
            <v>4547.5380000000014</v>
          </cell>
          <cell r="M66">
            <v>4589.7210000000014</v>
          </cell>
          <cell r="N66">
            <v>4624.0530000000008</v>
          </cell>
          <cell r="O66">
            <v>4488.8559999999998</v>
          </cell>
          <cell r="P66">
            <v>4473.8820000000005</v>
          </cell>
          <cell r="Q66">
            <v>4497.2920000000004</v>
          </cell>
          <cell r="R66">
            <v>4794.3290000000006</v>
          </cell>
          <cell r="S66">
            <v>4982.1370000000015</v>
          </cell>
          <cell r="T66">
            <v>5064.1600000000008</v>
          </cell>
          <cell r="U66">
            <v>5016.1500000000015</v>
          </cell>
          <cell r="V66">
            <v>4720.4069999999992</v>
          </cell>
          <cell r="W66">
            <v>4195.0379999999996</v>
          </cell>
          <cell r="X66">
            <v>3965.701</v>
          </cell>
          <cell r="Y66">
            <v>3460.723</v>
          </cell>
        </row>
        <row r="67">
          <cell r="B67">
            <v>235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</row>
        <row r="68">
          <cell r="B68">
            <v>120.5</v>
          </cell>
          <cell r="C68">
            <v>119</v>
          </cell>
          <cell r="D68">
            <v>119.5</v>
          </cell>
          <cell r="E68">
            <v>118</v>
          </cell>
          <cell r="F68">
            <v>119</v>
          </cell>
          <cell r="G68">
            <v>125</v>
          </cell>
          <cell r="H68">
            <v>139.5</v>
          </cell>
          <cell r="I68">
            <v>147</v>
          </cell>
          <cell r="J68">
            <v>155</v>
          </cell>
          <cell r="K68">
            <v>153.5</v>
          </cell>
          <cell r="L68">
            <v>151.5</v>
          </cell>
          <cell r="M68">
            <v>151</v>
          </cell>
          <cell r="N68">
            <v>151</v>
          </cell>
          <cell r="O68">
            <v>149</v>
          </cell>
          <cell r="P68">
            <v>158</v>
          </cell>
          <cell r="Q68">
            <v>160</v>
          </cell>
          <cell r="R68">
            <v>173</v>
          </cell>
          <cell r="S68">
            <v>185</v>
          </cell>
          <cell r="T68">
            <v>184.5</v>
          </cell>
          <cell r="U68">
            <v>182.5</v>
          </cell>
          <cell r="V68">
            <v>171</v>
          </cell>
          <cell r="W68">
            <v>157.5</v>
          </cell>
          <cell r="X68">
            <v>145.5</v>
          </cell>
          <cell r="Y68">
            <v>138</v>
          </cell>
        </row>
        <row r="72">
          <cell r="B72">
            <v>10</v>
          </cell>
          <cell r="C72">
            <v>10</v>
          </cell>
          <cell r="D72">
            <v>10</v>
          </cell>
          <cell r="E72">
            <v>10</v>
          </cell>
          <cell r="F72">
            <v>8</v>
          </cell>
          <cell r="G72">
            <v>8</v>
          </cell>
          <cell r="H72">
            <v>10</v>
          </cell>
          <cell r="I72">
            <v>184</v>
          </cell>
          <cell r="J72">
            <v>157</v>
          </cell>
          <cell r="K72">
            <v>221</v>
          </cell>
          <cell r="L72">
            <v>213</v>
          </cell>
          <cell r="M72">
            <v>213</v>
          </cell>
          <cell r="N72">
            <v>217</v>
          </cell>
          <cell r="O72">
            <v>216</v>
          </cell>
          <cell r="P72">
            <v>186</v>
          </cell>
          <cell r="Q72">
            <v>201</v>
          </cell>
          <cell r="R72">
            <v>175</v>
          </cell>
          <cell r="S72">
            <v>192</v>
          </cell>
          <cell r="T72">
            <v>182</v>
          </cell>
          <cell r="U72">
            <v>159</v>
          </cell>
          <cell r="V72">
            <v>193</v>
          </cell>
          <cell r="W72">
            <v>191</v>
          </cell>
          <cell r="X72">
            <v>231</v>
          </cell>
          <cell r="Y72">
            <v>34</v>
          </cell>
        </row>
        <row r="73">
          <cell r="B73">
            <v>37</v>
          </cell>
          <cell r="C73">
            <v>60</v>
          </cell>
          <cell r="D73">
            <v>70</v>
          </cell>
          <cell r="E73">
            <v>46</v>
          </cell>
          <cell r="F73">
            <v>50</v>
          </cell>
          <cell r="G73">
            <v>51</v>
          </cell>
          <cell r="H73">
            <v>104</v>
          </cell>
          <cell r="I73">
            <v>142</v>
          </cell>
          <cell r="J73">
            <v>296</v>
          </cell>
          <cell r="K73">
            <v>225</v>
          </cell>
          <cell r="L73">
            <v>240</v>
          </cell>
          <cell r="M73">
            <v>263</v>
          </cell>
          <cell r="N73">
            <v>231</v>
          </cell>
          <cell r="O73">
            <v>229</v>
          </cell>
          <cell r="P73">
            <v>321</v>
          </cell>
          <cell r="Q73">
            <v>328</v>
          </cell>
          <cell r="R73">
            <v>270</v>
          </cell>
          <cell r="S73">
            <v>305</v>
          </cell>
          <cell r="T73">
            <v>310</v>
          </cell>
          <cell r="U73">
            <v>301</v>
          </cell>
          <cell r="V73">
            <v>131</v>
          </cell>
          <cell r="W73">
            <v>128</v>
          </cell>
          <cell r="X73">
            <v>118</v>
          </cell>
          <cell r="Y73">
            <v>112</v>
          </cell>
        </row>
        <row r="74">
          <cell r="G74">
            <v>9</v>
          </cell>
          <cell r="H74">
            <v>49</v>
          </cell>
          <cell r="I74">
            <v>84</v>
          </cell>
          <cell r="J74">
            <v>215</v>
          </cell>
          <cell r="K74">
            <v>128.78800000000001</v>
          </cell>
          <cell r="L74">
            <v>58</v>
          </cell>
          <cell r="M74">
            <v>77</v>
          </cell>
          <cell r="N74">
            <v>77</v>
          </cell>
          <cell r="O74">
            <v>88</v>
          </cell>
          <cell r="P74">
            <v>94</v>
          </cell>
          <cell r="Q74">
            <v>180</v>
          </cell>
          <cell r="R74">
            <v>154</v>
          </cell>
          <cell r="S74">
            <v>297</v>
          </cell>
          <cell r="T74">
            <v>244</v>
          </cell>
          <cell r="U74">
            <v>146</v>
          </cell>
          <cell r="W74">
            <v>40</v>
          </cell>
          <cell r="X74">
            <v>60</v>
          </cell>
          <cell r="Y74">
            <v>60</v>
          </cell>
        </row>
        <row r="76">
          <cell r="B76">
            <v>203</v>
          </cell>
          <cell r="C76">
            <v>247</v>
          </cell>
          <cell r="D76">
            <v>272</v>
          </cell>
          <cell r="E76">
            <v>236.25399999999999</v>
          </cell>
          <cell r="F76">
            <v>207</v>
          </cell>
          <cell r="G76">
            <v>145.9</v>
          </cell>
          <cell r="H76">
            <v>5</v>
          </cell>
          <cell r="I76">
            <v>7</v>
          </cell>
          <cell r="J76">
            <v>7</v>
          </cell>
          <cell r="K76">
            <v>7</v>
          </cell>
          <cell r="L76">
            <v>7</v>
          </cell>
          <cell r="R76">
            <v>76</v>
          </cell>
          <cell r="S76">
            <v>152</v>
          </cell>
          <cell r="T76">
            <v>38</v>
          </cell>
        </row>
      </sheetData>
      <sheetData sheetId="17">
        <row r="7">
          <cell r="B7">
            <v>45.81</v>
          </cell>
          <cell r="C7">
            <v>42.63</v>
          </cell>
          <cell r="D7">
            <v>41.84</v>
          </cell>
          <cell r="E7">
            <v>41.05</v>
          </cell>
          <cell r="F7">
            <v>41.84</v>
          </cell>
          <cell r="G7">
            <v>48.05</v>
          </cell>
          <cell r="H7">
            <v>59.92</v>
          </cell>
          <cell r="I7">
            <v>88.19</v>
          </cell>
          <cell r="J7">
            <v>95.02</v>
          </cell>
          <cell r="K7">
            <v>89.83</v>
          </cell>
          <cell r="L7">
            <v>88.19</v>
          </cell>
          <cell r="M7">
            <v>89.39</v>
          </cell>
          <cell r="N7">
            <v>88.33</v>
          </cell>
          <cell r="O7">
            <v>89.39</v>
          </cell>
          <cell r="P7">
            <v>95.02</v>
          </cell>
          <cell r="Q7">
            <v>95.09</v>
          </cell>
          <cell r="R7">
            <v>95.13</v>
          </cell>
          <cell r="S7">
            <v>95.13</v>
          </cell>
          <cell r="T7">
            <v>95.11</v>
          </cell>
          <cell r="U7">
            <v>95.06</v>
          </cell>
          <cell r="V7">
            <v>88.33</v>
          </cell>
          <cell r="W7">
            <v>64.19</v>
          </cell>
          <cell r="X7">
            <v>54.4</v>
          </cell>
          <cell r="Y7">
            <v>49.17</v>
          </cell>
        </row>
      </sheetData>
      <sheetData sheetId="18"/>
      <sheetData sheetId="1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44167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44168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5345.3069999999998</v>
      </c>
      <c r="C4" s="18">
        <v>5323.63</v>
      </c>
      <c r="D4" s="18">
        <v>5240.1639999999998</v>
      </c>
      <c r="E4" s="18">
        <v>5103.1030000000001</v>
      </c>
      <c r="F4" s="18">
        <v>5196.87</v>
      </c>
      <c r="G4" s="18">
        <v>5598.5069999999996</v>
      </c>
      <c r="H4" s="18">
        <v>5940.3280000000004</v>
      </c>
      <c r="I4" s="18">
        <v>6762.3549999999996</v>
      </c>
      <c r="J4" s="18">
        <v>7476.7020000000002</v>
      </c>
      <c r="K4" s="18">
        <v>7558.5330000000004</v>
      </c>
      <c r="L4" s="18">
        <v>7525.59</v>
      </c>
      <c r="M4" s="18">
        <v>7576.4160000000002</v>
      </c>
      <c r="N4" s="18">
        <v>7567.5140000000001</v>
      </c>
      <c r="O4" s="18">
        <v>7398.0950000000003</v>
      </c>
      <c r="P4" s="18">
        <v>7463.1419999999998</v>
      </c>
      <c r="Q4" s="18">
        <v>7546.2879999999996</v>
      </c>
      <c r="R4" s="18">
        <v>7838.0569999999998</v>
      </c>
      <c r="S4" s="18">
        <v>8386.3639999999996</v>
      </c>
      <c r="T4" s="18">
        <v>8214.9310000000005</v>
      </c>
      <c r="U4" s="18">
        <v>7974.4769999999999</v>
      </c>
      <c r="V4" s="18">
        <v>7326.59</v>
      </c>
      <c r="W4" s="18">
        <v>6743.5029999999997</v>
      </c>
      <c r="X4" s="18">
        <v>6417.9089999999997</v>
      </c>
      <c r="Y4" s="18">
        <v>5810.9549999999999</v>
      </c>
      <c r="Z4" s="19"/>
      <c r="AA4" s="20">
        <f>SUM(B4:Z4)</f>
        <v>163335.32999999999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45.81</v>
      </c>
      <c r="C7" s="28">
        <v>42.63</v>
      </c>
      <c r="D7" s="28">
        <v>41.84</v>
      </c>
      <c r="E7" s="28">
        <v>41.05</v>
      </c>
      <c r="F7" s="28">
        <v>41.84</v>
      </c>
      <c r="G7" s="28">
        <v>48.05</v>
      </c>
      <c r="H7" s="28">
        <v>59.92</v>
      </c>
      <c r="I7" s="28">
        <v>88.19</v>
      </c>
      <c r="J7" s="28">
        <v>95.02</v>
      </c>
      <c r="K7" s="28">
        <v>89.83</v>
      </c>
      <c r="L7" s="28">
        <v>88.19</v>
      </c>
      <c r="M7" s="28">
        <v>89.39</v>
      </c>
      <c r="N7" s="28">
        <v>88.33</v>
      </c>
      <c r="O7" s="28">
        <v>89.39</v>
      </c>
      <c r="P7" s="28">
        <v>95.02</v>
      </c>
      <c r="Q7" s="28">
        <v>95.09</v>
      </c>
      <c r="R7" s="28">
        <v>95.13</v>
      </c>
      <c r="S7" s="28">
        <v>95.13</v>
      </c>
      <c r="T7" s="28">
        <v>95.11</v>
      </c>
      <c r="U7" s="28">
        <v>95.06</v>
      </c>
      <c r="V7" s="28">
        <v>88.33</v>
      </c>
      <c r="W7" s="28">
        <v>64.19</v>
      </c>
      <c r="X7" s="28">
        <v>54.4</v>
      </c>
      <c r="Y7" s="28">
        <v>49.17</v>
      </c>
      <c r="Z7" s="29"/>
      <c r="AA7" s="30">
        <f>IF(SUM(GR_MAINLAND_MCP_SUM_SELL)&lt;&gt;0,AVERAGEIF(GR_MAINLAND_MCP_SUM_SELL,"&lt;&gt;"""),"")</f>
        <v>74.004583333333329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1273</v>
      </c>
      <c r="C10" s="42">
        <v>1273</v>
      </c>
      <c r="D10" s="42">
        <v>1273</v>
      </c>
      <c r="E10" s="42">
        <v>1273</v>
      </c>
      <c r="F10" s="42">
        <v>1273</v>
      </c>
      <c r="G10" s="42">
        <v>1273</v>
      </c>
      <c r="H10" s="42">
        <v>1273</v>
      </c>
      <c r="I10" s="42">
        <v>1361.1079999999999</v>
      </c>
      <c r="J10" s="42">
        <v>1628</v>
      </c>
      <c r="K10" s="42">
        <v>1613</v>
      </c>
      <c r="L10" s="42">
        <v>1330.5550000000001</v>
      </c>
      <c r="M10" s="42">
        <v>1499.2670000000001</v>
      </c>
      <c r="N10" s="42">
        <v>1467.124</v>
      </c>
      <c r="O10" s="42">
        <v>1543.7629999999999</v>
      </c>
      <c r="P10" s="42">
        <v>1628</v>
      </c>
      <c r="Q10" s="42">
        <v>1628</v>
      </c>
      <c r="R10" s="42">
        <v>1628</v>
      </c>
      <c r="S10" s="42">
        <v>1628</v>
      </c>
      <c r="T10" s="42">
        <v>1628</v>
      </c>
      <c r="U10" s="42">
        <v>1628</v>
      </c>
      <c r="V10" s="42">
        <v>1499.0160000000001</v>
      </c>
      <c r="W10" s="42">
        <v>1221.8920000000001</v>
      </c>
      <c r="X10" s="42">
        <v>1114</v>
      </c>
      <c r="Y10" s="42">
        <v>1114</v>
      </c>
      <c r="Z10" s="43"/>
      <c r="AA10" s="44">
        <f>SUM(B10:Z10)</f>
        <v>34070.724999999999</v>
      </c>
    </row>
    <row r="11" spans="1:27" ht="24.95" customHeight="1" x14ac:dyDescent="0.2">
      <c r="A11" s="45" t="s">
        <v>7</v>
      </c>
      <c r="B11" s="46">
        <v>2557.9</v>
      </c>
      <c r="C11" s="47">
        <v>2557.9</v>
      </c>
      <c r="D11" s="47">
        <v>2470.252</v>
      </c>
      <c r="E11" s="47">
        <v>2346.9</v>
      </c>
      <c r="F11" s="47">
        <v>2433.902</v>
      </c>
      <c r="G11" s="47">
        <v>2648.9</v>
      </c>
      <c r="H11" s="47">
        <v>2862.54</v>
      </c>
      <c r="I11" s="47">
        <v>3293.9</v>
      </c>
      <c r="J11" s="47">
        <v>3382.9</v>
      </c>
      <c r="K11" s="47">
        <v>3337.1909999999998</v>
      </c>
      <c r="L11" s="47">
        <v>3451.174</v>
      </c>
      <c r="M11" s="47">
        <v>3406.6770000000001</v>
      </c>
      <c r="N11" s="47">
        <v>3459.0460000000003</v>
      </c>
      <c r="O11" s="47">
        <v>3402.576</v>
      </c>
      <c r="P11" s="47">
        <v>3433.239</v>
      </c>
      <c r="Q11" s="47">
        <v>3384.0810000000001</v>
      </c>
      <c r="R11" s="47">
        <v>3433.9</v>
      </c>
      <c r="S11" s="47">
        <v>3336.9</v>
      </c>
      <c r="T11" s="47">
        <v>3435.9</v>
      </c>
      <c r="U11" s="47">
        <v>3427.9</v>
      </c>
      <c r="V11" s="47">
        <v>3350.654</v>
      </c>
      <c r="W11" s="47">
        <v>3419.9</v>
      </c>
      <c r="X11" s="47">
        <v>3261.4329999999995</v>
      </c>
      <c r="Y11" s="47">
        <v>2687.9</v>
      </c>
      <c r="Z11" s="48"/>
      <c r="AA11" s="49">
        <f>SUM(B11:Z11)</f>
        <v>74783.565000000002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68</v>
      </c>
      <c r="J12" s="47">
        <v>301.36900000000003</v>
      </c>
      <c r="K12" s="47">
        <v>84</v>
      </c>
      <c r="L12" s="47">
        <v>83</v>
      </c>
      <c r="M12" s="47">
        <v>46</v>
      </c>
      <c r="N12" s="47">
        <v>107</v>
      </c>
      <c r="O12" s="47">
        <v>91</v>
      </c>
      <c r="P12" s="47">
        <v>203.46199999999999</v>
      </c>
      <c r="Q12" s="47">
        <v>563.40699999999993</v>
      </c>
      <c r="R12" s="47">
        <v>966.33</v>
      </c>
      <c r="S12" s="47">
        <v>1574.934</v>
      </c>
      <c r="T12" s="47">
        <v>1262.598</v>
      </c>
      <c r="U12" s="47">
        <v>896.98400000000004</v>
      </c>
      <c r="V12" s="47">
        <v>236</v>
      </c>
      <c r="W12" s="47">
        <v>71</v>
      </c>
      <c r="X12" s="47">
        <v>45</v>
      </c>
      <c r="Y12" s="47"/>
      <c r="Z12" s="48"/>
      <c r="AA12" s="49">
        <f>SUM(B12:Z12)</f>
        <v>6652.0840000000007</v>
      </c>
    </row>
    <row r="13" spans="1:27" ht="24.95" customHeight="1" x14ac:dyDescent="0.2">
      <c r="A13" s="50" t="s">
        <v>9</v>
      </c>
      <c r="B13" s="51">
        <v>943.79600000000005</v>
      </c>
      <c r="C13" s="52">
        <v>922.11499999999978</v>
      </c>
      <c r="D13" s="52">
        <v>906.91199999999981</v>
      </c>
      <c r="E13" s="52">
        <v>888.20299999999986</v>
      </c>
      <c r="F13" s="52">
        <v>857.96799999999996</v>
      </c>
      <c r="G13" s="52">
        <v>840.60699999999986</v>
      </c>
      <c r="H13" s="52">
        <v>825.34599999999989</v>
      </c>
      <c r="I13" s="52">
        <v>978.34699999999998</v>
      </c>
      <c r="J13" s="52">
        <v>1245.433</v>
      </c>
      <c r="K13" s="52">
        <v>1461.3419999999996</v>
      </c>
      <c r="L13" s="52">
        <v>1555.8609999999996</v>
      </c>
      <c r="M13" s="52">
        <v>1552.472</v>
      </c>
      <c r="N13" s="52">
        <v>1478.3440000000003</v>
      </c>
      <c r="O13" s="52">
        <v>1333.7560000000005</v>
      </c>
      <c r="P13" s="52">
        <v>1101.441</v>
      </c>
      <c r="Q13" s="52">
        <v>901.80000000000007</v>
      </c>
      <c r="R13" s="52">
        <v>859.82700000000011</v>
      </c>
      <c r="S13" s="52">
        <v>912.53000000000009</v>
      </c>
      <c r="T13" s="52">
        <v>942.43299999999999</v>
      </c>
      <c r="U13" s="52">
        <v>964.59300000000007</v>
      </c>
      <c r="V13" s="52">
        <v>980.92000000000007</v>
      </c>
      <c r="W13" s="52">
        <v>981.7109999999999</v>
      </c>
      <c r="X13" s="52">
        <v>963.47599999999977</v>
      </c>
      <c r="Y13" s="52">
        <v>962.3449999999998</v>
      </c>
      <c r="Z13" s="53"/>
      <c r="AA13" s="54">
        <f>SUM(B13:Z13)</f>
        <v>25361.578000000001</v>
      </c>
    </row>
    <row r="14" spans="1:27" ht="30" customHeight="1" thickBot="1" x14ac:dyDescent="0.25">
      <c r="A14" s="55" t="s">
        <v>10</v>
      </c>
      <c r="B14" s="56">
        <f>IF(LEN(B$2)&gt;0,SUM(B10:B13),"")</f>
        <v>4774.6959999999999</v>
      </c>
      <c r="C14" s="57">
        <f t="shared" ref="C14:Z14" si="0">IF(LEN(C$2)&gt;0,SUM(C10:C13),"")</f>
        <v>4753.0149999999994</v>
      </c>
      <c r="D14" s="57">
        <f t="shared" si="0"/>
        <v>4650.1639999999998</v>
      </c>
      <c r="E14" s="57">
        <f t="shared" si="0"/>
        <v>4508.1030000000001</v>
      </c>
      <c r="F14" s="57">
        <f t="shared" si="0"/>
        <v>4564.87</v>
      </c>
      <c r="G14" s="57">
        <f t="shared" si="0"/>
        <v>4788.5069999999996</v>
      </c>
      <c r="H14" s="57">
        <f t="shared" si="0"/>
        <v>4986.8859999999995</v>
      </c>
      <c r="I14" s="57">
        <f t="shared" si="0"/>
        <v>5701.3549999999996</v>
      </c>
      <c r="J14" s="57">
        <f t="shared" si="0"/>
        <v>6557.7019999999993</v>
      </c>
      <c r="K14" s="57">
        <f t="shared" si="0"/>
        <v>6495.5329999999994</v>
      </c>
      <c r="L14" s="57">
        <f t="shared" si="0"/>
        <v>6420.59</v>
      </c>
      <c r="M14" s="57">
        <f t="shared" si="0"/>
        <v>6504.4160000000002</v>
      </c>
      <c r="N14" s="57">
        <f t="shared" si="0"/>
        <v>6511.5140000000001</v>
      </c>
      <c r="O14" s="57">
        <f t="shared" si="0"/>
        <v>6371.0950000000003</v>
      </c>
      <c r="P14" s="57">
        <f t="shared" si="0"/>
        <v>6366.1419999999989</v>
      </c>
      <c r="Q14" s="57">
        <f t="shared" si="0"/>
        <v>6477.2880000000005</v>
      </c>
      <c r="R14" s="57">
        <f t="shared" si="0"/>
        <v>6888.0569999999998</v>
      </c>
      <c r="S14" s="57">
        <f t="shared" si="0"/>
        <v>7452.3639999999996</v>
      </c>
      <c r="T14" s="57">
        <f t="shared" si="0"/>
        <v>7268.9309999999996</v>
      </c>
      <c r="U14" s="57">
        <f t="shared" si="0"/>
        <v>6917.4769999999999</v>
      </c>
      <c r="V14" s="57">
        <f t="shared" si="0"/>
        <v>6066.59</v>
      </c>
      <c r="W14" s="57">
        <f t="shared" si="0"/>
        <v>5694.5030000000006</v>
      </c>
      <c r="X14" s="57">
        <f t="shared" si="0"/>
        <v>5383.9089999999987</v>
      </c>
      <c r="Y14" s="57">
        <f t="shared" si="0"/>
        <v>4764.2449999999999</v>
      </c>
      <c r="Z14" s="58" t="str">
        <f t="shared" si="0"/>
        <v/>
      </c>
      <c r="AA14" s="59">
        <f>SUM(AA9:AA13)</f>
        <v>140867.95200000002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1776.9</v>
      </c>
      <c r="C25" s="67">
        <v>1751.9</v>
      </c>
      <c r="D25" s="67">
        <v>1743.9</v>
      </c>
      <c r="E25" s="67">
        <v>1725.9</v>
      </c>
      <c r="F25" s="67">
        <v>1688.9</v>
      </c>
      <c r="G25" s="67">
        <v>1697.9</v>
      </c>
      <c r="H25" s="67">
        <v>1673.9</v>
      </c>
      <c r="I25" s="67">
        <v>1835.9</v>
      </c>
      <c r="J25" s="67">
        <v>2154.9</v>
      </c>
      <c r="K25" s="67">
        <v>2305.9</v>
      </c>
      <c r="L25" s="67">
        <v>2372.9</v>
      </c>
      <c r="M25" s="67">
        <v>2334.9</v>
      </c>
      <c r="N25" s="67">
        <v>2330.9</v>
      </c>
      <c r="O25" s="67">
        <v>2183.9</v>
      </c>
      <c r="P25" s="67">
        <v>1914.9</v>
      </c>
      <c r="Q25" s="67">
        <v>1761.9</v>
      </c>
      <c r="R25" s="67">
        <v>1673.9</v>
      </c>
      <c r="S25" s="67">
        <v>2370.9</v>
      </c>
      <c r="T25" s="67">
        <v>2256.9</v>
      </c>
      <c r="U25" s="67">
        <v>2018.9</v>
      </c>
      <c r="V25" s="67">
        <v>1810.9</v>
      </c>
      <c r="W25" s="67">
        <v>1862.9</v>
      </c>
      <c r="X25" s="67">
        <v>1828.9</v>
      </c>
      <c r="Y25" s="67">
        <v>1764.9</v>
      </c>
      <c r="Z25" s="68"/>
      <c r="AA25" s="69">
        <f>SUM(B25:Z25)</f>
        <v>46843.60000000002</v>
      </c>
    </row>
    <row r="26" spans="1:27" ht="24.95" customHeight="1" x14ac:dyDescent="0.2">
      <c r="A26" s="70" t="s">
        <v>20</v>
      </c>
      <c r="B26" s="71">
        <v>626.40700000000004</v>
      </c>
      <c r="C26" s="72">
        <v>629.73</v>
      </c>
      <c r="D26" s="72">
        <v>554.26400000000001</v>
      </c>
      <c r="E26" s="72">
        <v>435.20299999999997</v>
      </c>
      <c r="F26" s="72">
        <v>565.97</v>
      </c>
      <c r="G26" s="72">
        <v>958.60699999999997</v>
      </c>
      <c r="H26" s="72">
        <v>1274.4280000000001</v>
      </c>
      <c r="I26" s="72">
        <v>1546.4549999999999</v>
      </c>
      <c r="J26" s="72">
        <v>2358.8020000000001</v>
      </c>
      <c r="K26" s="72">
        <v>2483.6329999999998</v>
      </c>
      <c r="L26" s="72">
        <v>2333.69</v>
      </c>
      <c r="M26" s="72">
        <v>2472.5160000000001</v>
      </c>
      <c r="N26" s="72">
        <v>2407.614</v>
      </c>
      <c r="O26" s="72">
        <v>2445.1950000000002</v>
      </c>
      <c r="P26" s="72">
        <v>2729.2420000000002</v>
      </c>
      <c r="Q26" s="72">
        <v>2435.3879999999999</v>
      </c>
      <c r="R26" s="72">
        <v>2765.1570000000002</v>
      </c>
      <c r="S26" s="72">
        <v>2715.4639999999999</v>
      </c>
      <c r="T26" s="72">
        <v>2559.0309999999999</v>
      </c>
      <c r="U26" s="72">
        <v>2566.5770000000002</v>
      </c>
      <c r="V26" s="72">
        <v>2156.69</v>
      </c>
      <c r="W26" s="72">
        <v>1839.6030000000001</v>
      </c>
      <c r="X26" s="72">
        <v>1498.009</v>
      </c>
      <c r="Y26" s="72">
        <v>1333.0550000000001</v>
      </c>
      <c r="Z26" s="73"/>
      <c r="AA26" s="74">
        <f>SUM(B26:Z26)</f>
        <v>43690.73</v>
      </c>
    </row>
    <row r="27" spans="1:27" ht="24.95" customHeight="1" x14ac:dyDescent="0.2">
      <c r="A27" s="77" t="s">
        <v>21</v>
      </c>
      <c r="B27" s="75">
        <v>2942</v>
      </c>
      <c r="C27" s="76">
        <v>2942</v>
      </c>
      <c r="D27" s="76">
        <v>2942</v>
      </c>
      <c r="E27" s="76">
        <v>2942</v>
      </c>
      <c r="F27" s="76">
        <v>2942</v>
      </c>
      <c r="G27" s="76">
        <v>2942</v>
      </c>
      <c r="H27" s="76">
        <v>2992</v>
      </c>
      <c r="I27" s="76">
        <v>3380</v>
      </c>
      <c r="J27" s="76">
        <v>2963</v>
      </c>
      <c r="K27" s="76">
        <v>2769</v>
      </c>
      <c r="L27" s="76">
        <v>2819</v>
      </c>
      <c r="M27" s="76">
        <v>2769</v>
      </c>
      <c r="N27" s="76">
        <v>2829</v>
      </c>
      <c r="O27" s="76">
        <v>2769</v>
      </c>
      <c r="P27" s="76">
        <v>2819</v>
      </c>
      <c r="Q27" s="76">
        <v>3349</v>
      </c>
      <c r="R27" s="76">
        <v>3399</v>
      </c>
      <c r="S27" s="76">
        <v>3300</v>
      </c>
      <c r="T27" s="76">
        <v>3399</v>
      </c>
      <c r="U27" s="76">
        <v>3389</v>
      </c>
      <c r="V27" s="76">
        <v>3359</v>
      </c>
      <c r="W27" s="76">
        <v>3041</v>
      </c>
      <c r="X27" s="76">
        <v>3091</v>
      </c>
      <c r="Y27" s="76">
        <v>2713</v>
      </c>
      <c r="Z27" s="78"/>
      <c r="AA27" s="79">
        <f>SUM(B27:Z27)</f>
        <v>72801</v>
      </c>
    </row>
    <row r="28" spans="1:27" ht="30" customHeight="1" thickBot="1" x14ac:dyDescent="0.25">
      <c r="A28" s="55" t="s">
        <v>22</v>
      </c>
      <c r="B28" s="56">
        <f>IF(LEN(B$2)&gt;0,SUM(B25:B27),"")</f>
        <v>5345.3070000000007</v>
      </c>
      <c r="C28" s="57">
        <f t="shared" ref="C28:Z28" si="2">IF(LEN(C$2)&gt;0,SUM(C25:C27),"")</f>
        <v>5323.63</v>
      </c>
      <c r="D28" s="57">
        <f t="shared" si="2"/>
        <v>5240.1640000000007</v>
      </c>
      <c r="E28" s="57">
        <f t="shared" si="2"/>
        <v>5103.1030000000001</v>
      </c>
      <c r="F28" s="57">
        <f t="shared" si="2"/>
        <v>5196.87</v>
      </c>
      <c r="G28" s="57">
        <f t="shared" si="2"/>
        <v>5598.5069999999996</v>
      </c>
      <c r="H28" s="57">
        <f t="shared" si="2"/>
        <v>5940.3280000000004</v>
      </c>
      <c r="I28" s="57">
        <f t="shared" si="2"/>
        <v>6762.3549999999996</v>
      </c>
      <c r="J28" s="57">
        <f t="shared" si="2"/>
        <v>7476.7020000000002</v>
      </c>
      <c r="K28" s="57">
        <f t="shared" si="2"/>
        <v>7558.5329999999994</v>
      </c>
      <c r="L28" s="57">
        <f t="shared" si="2"/>
        <v>7525.59</v>
      </c>
      <c r="M28" s="57">
        <f t="shared" si="2"/>
        <v>7576.4160000000002</v>
      </c>
      <c r="N28" s="57">
        <f t="shared" si="2"/>
        <v>7567.5140000000001</v>
      </c>
      <c r="O28" s="57">
        <f t="shared" si="2"/>
        <v>7398.0950000000003</v>
      </c>
      <c r="P28" s="57">
        <f t="shared" si="2"/>
        <v>7463.1419999999998</v>
      </c>
      <c r="Q28" s="57">
        <f t="shared" si="2"/>
        <v>7546.2880000000005</v>
      </c>
      <c r="R28" s="57">
        <f t="shared" si="2"/>
        <v>7838.0570000000007</v>
      </c>
      <c r="S28" s="57">
        <f t="shared" si="2"/>
        <v>8386.3639999999996</v>
      </c>
      <c r="T28" s="57">
        <f t="shared" si="2"/>
        <v>8214.9310000000005</v>
      </c>
      <c r="U28" s="57">
        <f t="shared" si="2"/>
        <v>7974.4770000000008</v>
      </c>
      <c r="V28" s="57">
        <f t="shared" si="2"/>
        <v>7326.59</v>
      </c>
      <c r="W28" s="57">
        <f t="shared" si="2"/>
        <v>6743.5030000000006</v>
      </c>
      <c r="X28" s="57">
        <f t="shared" si="2"/>
        <v>6417.9089999999997</v>
      </c>
      <c r="Y28" s="57">
        <f t="shared" si="2"/>
        <v>5810.9549999999999</v>
      </c>
      <c r="Z28" s="58" t="str">
        <f t="shared" si="2"/>
        <v/>
      </c>
      <c r="AA28" s="59">
        <f>SUM(AA25:AA27)</f>
        <v>163335.33000000002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90</v>
      </c>
      <c r="C31" s="90">
        <v>90</v>
      </c>
      <c r="D31" s="90">
        <v>90</v>
      </c>
      <c r="E31" s="90">
        <v>95</v>
      </c>
      <c r="F31" s="90">
        <v>95</v>
      </c>
      <c r="G31" s="90">
        <v>100</v>
      </c>
      <c r="H31" s="90">
        <v>116.44200000000001</v>
      </c>
      <c r="I31" s="90">
        <v>37</v>
      </c>
      <c r="J31" s="90">
        <v>37</v>
      </c>
      <c r="K31" s="90">
        <v>37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37</v>
      </c>
      <c r="R31" s="90">
        <v>37</v>
      </c>
      <c r="S31" s="90">
        <v>37</v>
      </c>
      <c r="T31" s="90">
        <v>29</v>
      </c>
      <c r="U31" s="90">
        <v>29</v>
      </c>
      <c r="V31" s="90">
        <v>37</v>
      </c>
      <c r="W31" s="90">
        <v>27</v>
      </c>
      <c r="X31" s="90">
        <v>27</v>
      </c>
      <c r="Y31" s="90">
        <v>143</v>
      </c>
      <c r="Z31" s="91"/>
      <c r="AA31" s="69">
        <f t="shared" ref="AA31:AA36" si="3">SUM(B31:Z31)</f>
        <v>1325.442</v>
      </c>
    </row>
    <row r="32" spans="1:27" ht="24.95" customHeight="1" x14ac:dyDescent="0.2">
      <c r="A32" s="92" t="s">
        <v>25</v>
      </c>
      <c r="B32" s="93">
        <v>61</v>
      </c>
      <c r="C32" s="94">
        <v>60</v>
      </c>
      <c r="D32" s="94">
        <v>60</v>
      </c>
      <c r="E32" s="94">
        <v>60</v>
      </c>
      <c r="F32" s="94">
        <v>60</v>
      </c>
      <c r="G32" s="94">
        <v>60</v>
      </c>
      <c r="H32" s="94">
        <v>60</v>
      </c>
      <c r="I32" s="94">
        <v>110</v>
      </c>
      <c r="J32" s="94">
        <v>60</v>
      </c>
      <c r="K32" s="94">
        <v>60</v>
      </c>
      <c r="L32" s="94">
        <v>69</v>
      </c>
      <c r="M32" s="94">
        <v>60</v>
      </c>
      <c r="N32" s="94">
        <v>63</v>
      </c>
      <c r="O32" s="94">
        <v>82</v>
      </c>
      <c r="P32" s="94">
        <v>87</v>
      </c>
      <c r="Q32" s="94">
        <v>97</v>
      </c>
      <c r="R32" s="94">
        <v>65</v>
      </c>
      <c r="S32" s="94">
        <v>65</v>
      </c>
      <c r="T32" s="94">
        <v>70</v>
      </c>
      <c r="U32" s="94">
        <v>142</v>
      </c>
      <c r="V32" s="94">
        <v>126</v>
      </c>
      <c r="W32" s="94">
        <v>126</v>
      </c>
      <c r="X32" s="94">
        <v>130</v>
      </c>
      <c r="Y32" s="94">
        <v>140</v>
      </c>
      <c r="Z32" s="95"/>
      <c r="AA32" s="74">
        <f t="shared" si="3"/>
        <v>1973</v>
      </c>
    </row>
    <row r="33" spans="1:27" ht="24.95" customHeight="1" x14ac:dyDescent="0.2">
      <c r="A33" s="92" t="s">
        <v>26</v>
      </c>
      <c r="B33" s="93">
        <v>261.61099999999999</v>
      </c>
      <c r="C33" s="94">
        <v>262.61500000000001</v>
      </c>
      <c r="D33" s="94">
        <v>282</v>
      </c>
      <c r="E33" s="94">
        <v>282</v>
      </c>
      <c r="F33" s="94">
        <v>314</v>
      </c>
      <c r="G33" s="94">
        <v>374</v>
      </c>
      <c r="H33" s="94">
        <v>217</v>
      </c>
      <c r="I33" s="94">
        <v>291</v>
      </c>
      <c r="J33" s="94">
        <v>199</v>
      </c>
      <c r="K33" s="94">
        <v>343</v>
      </c>
      <c r="L33" s="94">
        <v>386</v>
      </c>
      <c r="M33" s="94">
        <v>369</v>
      </c>
      <c r="N33" s="94">
        <v>350</v>
      </c>
      <c r="O33" s="94">
        <v>302</v>
      </c>
      <c r="P33" s="94">
        <v>368</v>
      </c>
      <c r="Q33" s="94">
        <v>319</v>
      </c>
      <c r="R33" s="94">
        <v>232</v>
      </c>
      <c r="S33" s="94">
        <v>216</v>
      </c>
      <c r="T33" s="94">
        <v>231</v>
      </c>
      <c r="U33" s="94">
        <v>270</v>
      </c>
      <c r="V33" s="94">
        <v>481</v>
      </c>
      <c r="W33" s="94">
        <v>280</v>
      </c>
      <c r="X33" s="94">
        <v>266</v>
      </c>
      <c r="Y33" s="94">
        <v>231</v>
      </c>
      <c r="Z33" s="95"/>
      <c r="AA33" s="74">
        <f t="shared" si="3"/>
        <v>7127.2260000000006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42</v>
      </c>
      <c r="C35" s="94">
        <v>42</v>
      </c>
      <c r="D35" s="94">
        <v>42</v>
      </c>
      <c r="E35" s="94">
        <v>42</v>
      </c>
      <c r="F35" s="94">
        <v>47</v>
      </c>
      <c r="G35" s="94">
        <v>160</v>
      </c>
      <c r="H35" s="94">
        <v>444</v>
      </c>
      <c r="I35" s="94">
        <v>507</v>
      </c>
      <c r="J35" s="94">
        <v>507</v>
      </c>
      <c r="K35" s="94">
        <v>507</v>
      </c>
      <c r="L35" s="94">
        <v>507</v>
      </c>
      <c r="M35" s="94">
        <v>500</v>
      </c>
      <c r="N35" s="94">
        <v>500</v>
      </c>
      <c r="O35" s="94">
        <v>500</v>
      </c>
      <c r="P35" s="94">
        <v>499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495</v>
      </c>
      <c r="Y35" s="94">
        <v>416.71</v>
      </c>
      <c r="Z35" s="95"/>
      <c r="AA35" s="74">
        <f t="shared" si="3"/>
        <v>9257.7099999999991</v>
      </c>
    </row>
    <row r="36" spans="1:27" ht="30" customHeight="1" thickBot="1" x14ac:dyDescent="0.25">
      <c r="A36" s="81" t="s">
        <v>29</v>
      </c>
      <c r="B36" s="82">
        <f>IF(LEN(B$2)&gt;0,SUM(B31:B35),"")</f>
        <v>570.61099999999999</v>
      </c>
      <c r="C36" s="83">
        <f t="shared" ref="C36:Z36" si="4">IF(LEN(C$2)&gt;0,SUM(C31:C35),"")</f>
        <v>570.61500000000001</v>
      </c>
      <c r="D36" s="83">
        <f t="shared" si="4"/>
        <v>590</v>
      </c>
      <c r="E36" s="83">
        <f t="shared" si="4"/>
        <v>595</v>
      </c>
      <c r="F36" s="83">
        <f t="shared" si="4"/>
        <v>632</v>
      </c>
      <c r="G36" s="83">
        <f t="shared" si="4"/>
        <v>810</v>
      </c>
      <c r="H36" s="83">
        <f t="shared" si="4"/>
        <v>953.44200000000001</v>
      </c>
      <c r="I36" s="83">
        <f t="shared" si="4"/>
        <v>1061</v>
      </c>
      <c r="J36" s="83">
        <f t="shared" si="4"/>
        <v>919</v>
      </c>
      <c r="K36" s="83">
        <f t="shared" si="4"/>
        <v>1063</v>
      </c>
      <c r="L36" s="83">
        <f t="shared" si="4"/>
        <v>1105</v>
      </c>
      <c r="M36" s="83">
        <f t="shared" si="4"/>
        <v>1072</v>
      </c>
      <c r="N36" s="83">
        <f t="shared" si="4"/>
        <v>1056</v>
      </c>
      <c r="O36" s="83">
        <f t="shared" si="4"/>
        <v>1027</v>
      </c>
      <c r="P36" s="83">
        <f t="shared" si="4"/>
        <v>1097</v>
      </c>
      <c r="Q36" s="83">
        <f t="shared" si="4"/>
        <v>1069</v>
      </c>
      <c r="R36" s="83">
        <f t="shared" si="4"/>
        <v>950</v>
      </c>
      <c r="S36" s="83">
        <f t="shared" si="4"/>
        <v>934</v>
      </c>
      <c r="T36" s="83">
        <f t="shared" si="4"/>
        <v>946</v>
      </c>
      <c r="U36" s="83">
        <f t="shared" si="4"/>
        <v>1057</v>
      </c>
      <c r="V36" s="83">
        <f t="shared" si="4"/>
        <v>1260</v>
      </c>
      <c r="W36" s="83">
        <f t="shared" si="4"/>
        <v>1049</v>
      </c>
      <c r="X36" s="83">
        <f t="shared" si="4"/>
        <v>1034</v>
      </c>
      <c r="Y36" s="83">
        <f t="shared" si="4"/>
        <v>1046.71</v>
      </c>
      <c r="Z36" s="84" t="str">
        <f t="shared" si="4"/>
        <v/>
      </c>
      <c r="AA36" s="85">
        <f t="shared" si="3"/>
        <v>22467.377999999997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5345.3069999999998</v>
      </c>
      <c r="C39" s="83">
        <f t="shared" ref="C39:Z39" si="6">IF(LEN(C$2)&gt;0,C14+C22+C36,"")</f>
        <v>5323.6299999999992</v>
      </c>
      <c r="D39" s="83">
        <f t="shared" si="6"/>
        <v>5240.1639999999998</v>
      </c>
      <c r="E39" s="83">
        <f t="shared" si="6"/>
        <v>5103.1030000000001</v>
      </c>
      <c r="F39" s="83">
        <f t="shared" si="6"/>
        <v>5196.87</v>
      </c>
      <c r="G39" s="83">
        <f t="shared" si="6"/>
        <v>5598.5069999999996</v>
      </c>
      <c r="H39" s="83">
        <f t="shared" si="6"/>
        <v>5940.3279999999995</v>
      </c>
      <c r="I39" s="83">
        <f t="shared" si="6"/>
        <v>6762.3549999999996</v>
      </c>
      <c r="J39" s="83">
        <f t="shared" si="6"/>
        <v>7476.7019999999993</v>
      </c>
      <c r="K39" s="83">
        <f t="shared" si="6"/>
        <v>7558.5329999999994</v>
      </c>
      <c r="L39" s="83">
        <f t="shared" si="6"/>
        <v>7525.59</v>
      </c>
      <c r="M39" s="83">
        <f t="shared" si="6"/>
        <v>7576.4160000000002</v>
      </c>
      <c r="N39" s="83">
        <f t="shared" si="6"/>
        <v>7567.5140000000001</v>
      </c>
      <c r="O39" s="83">
        <f t="shared" si="6"/>
        <v>7398.0950000000003</v>
      </c>
      <c r="P39" s="83">
        <f t="shared" si="6"/>
        <v>7463.1419999999989</v>
      </c>
      <c r="Q39" s="83">
        <f t="shared" si="6"/>
        <v>7546.2880000000005</v>
      </c>
      <c r="R39" s="83">
        <f t="shared" si="6"/>
        <v>7838.0569999999998</v>
      </c>
      <c r="S39" s="83">
        <f t="shared" si="6"/>
        <v>8386.3639999999996</v>
      </c>
      <c r="T39" s="83">
        <f t="shared" si="6"/>
        <v>8214.9310000000005</v>
      </c>
      <c r="U39" s="83">
        <f t="shared" si="6"/>
        <v>7974.4769999999999</v>
      </c>
      <c r="V39" s="83">
        <f t="shared" si="6"/>
        <v>7326.59</v>
      </c>
      <c r="W39" s="83">
        <f t="shared" si="6"/>
        <v>6743.5030000000006</v>
      </c>
      <c r="X39" s="83">
        <f t="shared" si="6"/>
        <v>6417.9089999999987</v>
      </c>
      <c r="Y39" s="83">
        <f t="shared" si="6"/>
        <v>5810.9549999999999</v>
      </c>
      <c r="Z39" s="84" t="str">
        <f t="shared" si="6"/>
        <v/>
      </c>
      <c r="AA39" s="96">
        <f>SUM(B39:Z39)</f>
        <v>163335.32999999996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5345.3069999999998</v>
      </c>
      <c r="C4" s="18">
        <v>5323.63</v>
      </c>
      <c r="D4" s="18">
        <v>5240.1639999999998</v>
      </c>
      <c r="E4" s="18">
        <v>5103.1030000000001</v>
      </c>
      <c r="F4" s="18">
        <v>5196.87</v>
      </c>
      <c r="G4" s="18">
        <v>5598.5069999999996</v>
      </c>
      <c r="H4" s="18">
        <v>5940.3280000000004</v>
      </c>
      <c r="I4" s="18">
        <v>6762.3549999999996</v>
      </c>
      <c r="J4" s="18">
        <v>7476.7020000000002</v>
      </c>
      <c r="K4" s="18">
        <v>7558.5330000000004</v>
      </c>
      <c r="L4" s="18">
        <v>7525.59</v>
      </c>
      <c r="M4" s="18">
        <v>7576.4160000000002</v>
      </c>
      <c r="N4" s="18">
        <v>7567.5140000000001</v>
      </c>
      <c r="O4" s="18">
        <v>7398.0950000000003</v>
      </c>
      <c r="P4" s="18">
        <v>7463.1419999999998</v>
      </c>
      <c r="Q4" s="18">
        <v>7546.2879999999996</v>
      </c>
      <c r="R4" s="18">
        <v>7838.0569999999998</v>
      </c>
      <c r="S4" s="18">
        <v>8386.3639999999996</v>
      </c>
      <c r="T4" s="18">
        <v>8214.9310000000005</v>
      </c>
      <c r="U4" s="18">
        <v>7974.4769999999999</v>
      </c>
      <c r="V4" s="18">
        <v>7326.59</v>
      </c>
      <c r="W4" s="18">
        <v>6743.5029999999997</v>
      </c>
      <c r="X4" s="18">
        <v>6417.9089999999997</v>
      </c>
      <c r="Y4" s="18">
        <v>5810.9549999999999</v>
      </c>
      <c r="Z4" s="19"/>
      <c r="AA4" s="20">
        <f>SUM(B4:Z4)</f>
        <v>163335.32999999999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45.81</v>
      </c>
      <c r="C7" s="28">
        <v>42.63</v>
      </c>
      <c r="D7" s="28">
        <v>41.84</v>
      </c>
      <c r="E7" s="28">
        <v>41.05</v>
      </c>
      <c r="F7" s="28">
        <v>41.84</v>
      </c>
      <c r="G7" s="28">
        <v>48.05</v>
      </c>
      <c r="H7" s="28">
        <v>59.92</v>
      </c>
      <c r="I7" s="28">
        <v>88.19</v>
      </c>
      <c r="J7" s="28">
        <v>95.02</v>
      </c>
      <c r="K7" s="28">
        <v>89.83</v>
      </c>
      <c r="L7" s="28">
        <v>88.19</v>
      </c>
      <c r="M7" s="28">
        <v>89.39</v>
      </c>
      <c r="N7" s="28">
        <v>88.33</v>
      </c>
      <c r="O7" s="28">
        <v>89.39</v>
      </c>
      <c r="P7" s="28">
        <v>95.02</v>
      </c>
      <c r="Q7" s="28">
        <v>95.09</v>
      </c>
      <c r="R7" s="28">
        <v>95.13</v>
      </c>
      <c r="S7" s="28">
        <v>95.13</v>
      </c>
      <c r="T7" s="28">
        <v>95.11</v>
      </c>
      <c r="U7" s="28">
        <v>95.06</v>
      </c>
      <c r="V7" s="28">
        <v>88.33</v>
      </c>
      <c r="W7" s="28">
        <v>64.19</v>
      </c>
      <c r="X7" s="28">
        <v>54.4</v>
      </c>
      <c r="Y7" s="28">
        <v>49.17</v>
      </c>
      <c r="Z7" s="29"/>
      <c r="AA7" s="30">
        <v>74.004583333333329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998.995</v>
      </c>
      <c r="C17" s="67">
        <v>1015.051</v>
      </c>
      <c r="D17" s="67">
        <v>1024.867</v>
      </c>
      <c r="E17" s="67">
        <v>1025.1210000000001</v>
      </c>
      <c r="F17" s="67">
        <v>1025.8119999999999</v>
      </c>
      <c r="G17" s="67">
        <v>1022.6079999999999</v>
      </c>
      <c r="H17" s="67">
        <v>1006.6610000000001</v>
      </c>
      <c r="I17" s="67">
        <v>987.87699999999995</v>
      </c>
      <c r="J17" s="67">
        <v>958.97199999999998</v>
      </c>
      <c r="K17" s="67">
        <v>921.06899999999996</v>
      </c>
      <c r="L17" s="67">
        <v>823.697</v>
      </c>
      <c r="M17" s="67">
        <v>797.50199999999995</v>
      </c>
      <c r="N17" s="67">
        <v>780.96100000000001</v>
      </c>
      <c r="O17" s="67">
        <v>775.10599999999999</v>
      </c>
      <c r="P17" s="67">
        <v>831.67499999999995</v>
      </c>
      <c r="Q17" s="67">
        <v>833.11099999999999</v>
      </c>
      <c r="R17" s="67">
        <v>849.07799999999997</v>
      </c>
      <c r="S17" s="67">
        <v>943.27800000000002</v>
      </c>
      <c r="T17" s="67">
        <v>869.76800000000003</v>
      </c>
      <c r="U17" s="67">
        <v>871.63300000000004</v>
      </c>
      <c r="V17" s="67">
        <v>873.54399999999998</v>
      </c>
      <c r="W17" s="67">
        <v>899.52700000000004</v>
      </c>
      <c r="X17" s="67">
        <v>802.85699999999997</v>
      </c>
      <c r="Y17" s="67">
        <v>976.30700000000002</v>
      </c>
      <c r="Z17" s="68"/>
      <c r="AA17" s="69">
        <f>SUM(B17:Z17)</f>
        <v>21915.077000000001</v>
      </c>
    </row>
    <row r="18" spans="1:27" ht="24.95" customHeight="1" x14ac:dyDescent="0.2">
      <c r="A18" s="70" t="s">
        <v>13</v>
      </c>
      <c r="B18" s="71">
        <v>957.10400000000004</v>
      </c>
      <c r="C18" s="72">
        <v>937.75800000000004</v>
      </c>
      <c r="D18" s="72">
        <v>925.44100000000003</v>
      </c>
      <c r="E18" s="72">
        <v>922.798</v>
      </c>
      <c r="F18" s="72">
        <v>949.88900000000001</v>
      </c>
      <c r="G18" s="72">
        <v>1061.796</v>
      </c>
      <c r="H18" s="72">
        <v>1216.6810000000003</v>
      </c>
      <c r="I18" s="72">
        <v>1364.414</v>
      </c>
      <c r="J18" s="72">
        <v>1436.8989999999999</v>
      </c>
      <c r="K18" s="72">
        <v>1465.3249999999998</v>
      </c>
      <c r="L18" s="72">
        <v>1484.8550000000002</v>
      </c>
      <c r="M18" s="72">
        <v>1485.1929999999998</v>
      </c>
      <c r="N18" s="72">
        <v>1486.5000000000002</v>
      </c>
      <c r="O18" s="72">
        <v>1452.133</v>
      </c>
      <c r="P18" s="72">
        <v>1398.5850000000003</v>
      </c>
      <c r="Q18" s="72">
        <v>1346.885</v>
      </c>
      <c r="R18" s="72">
        <v>1346.65</v>
      </c>
      <c r="S18" s="72">
        <v>1329.9490000000001</v>
      </c>
      <c r="T18" s="72">
        <v>1322.5029999999999</v>
      </c>
      <c r="U18" s="72">
        <v>1298.194</v>
      </c>
      <c r="V18" s="72">
        <v>1237.6390000000001</v>
      </c>
      <c r="W18" s="72">
        <v>1132.4380000000001</v>
      </c>
      <c r="X18" s="72">
        <v>1094.8510000000001</v>
      </c>
      <c r="Y18" s="72">
        <v>1029.925</v>
      </c>
      <c r="Z18" s="73"/>
      <c r="AA18" s="74">
        <f>SUM(B18:Z18)</f>
        <v>29684.404999999999</v>
      </c>
    </row>
    <row r="19" spans="1:27" ht="24.95" customHeight="1" x14ac:dyDescent="0.2">
      <c r="A19" s="70" t="s">
        <v>14</v>
      </c>
      <c r="B19" s="75">
        <v>2783.7080000000001</v>
      </c>
      <c r="C19" s="76">
        <v>2699.8209999999999</v>
      </c>
      <c r="D19" s="76">
        <v>2583.3560000000002</v>
      </c>
      <c r="E19" s="76">
        <v>2509.9300000000007</v>
      </c>
      <c r="F19" s="76">
        <v>2602.1690000000003</v>
      </c>
      <c r="G19" s="76">
        <v>2940.203</v>
      </c>
      <c r="H19" s="76">
        <v>3409.4859999999999</v>
      </c>
      <c r="I19" s="76">
        <v>3846.0640000000003</v>
      </c>
      <c r="J19" s="76">
        <v>4250.8309999999992</v>
      </c>
      <c r="K19" s="76">
        <v>4436.8509999999997</v>
      </c>
      <c r="L19" s="76">
        <v>4547.5380000000014</v>
      </c>
      <c r="M19" s="76">
        <v>4589.7210000000014</v>
      </c>
      <c r="N19" s="76">
        <v>4624.0530000000008</v>
      </c>
      <c r="O19" s="76">
        <v>4488.8559999999998</v>
      </c>
      <c r="P19" s="76">
        <v>4473.8820000000005</v>
      </c>
      <c r="Q19" s="76">
        <v>4497.2920000000004</v>
      </c>
      <c r="R19" s="76">
        <v>4794.3290000000006</v>
      </c>
      <c r="S19" s="76">
        <v>4982.1370000000015</v>
      </c>
      <c r="T19" s="76">
        <v>5064.1600000000008</v>
      </c>
      <c r="U19" s="76">
        <v>5016.1500000000015</v>
      </c>
      <c r="V19" s="76">
        <v>4720.4069999999992</v>
      </c>
      <c r="W19" s="76">
        <v>4195.0379999999996</v>
      </c>
      <c r="X19" s="76">
        <v>3965.701</v>
      </c>
      <c r="Y19" s="76">
        <v>3460.723</v>
      </c>
      <c r="Z19" s="73"/>
      <c r="AA19" s="74">
        <f>SUM(B19:Z19)</f>
        <v>95482.406000000017</v>
      </c>
    </row>
    <row r="20" spans="1:27" ht="24.95" customHeight="1" x14ac:dyDescent="0.2">
      <c r="A20" s="77" t="s">
        <v>15</v>
      </c>
      <c r="B20" s="76">
        <v>235</v>
      </c>
      <c r="C20" s="76">
        <v>235</v>
      </c>
      <c r="D20" s="76">
        <v>235</v>
      </c>
      <c r="E20" s="76">
        <v>235</v>
      </c>
      <c r="F20" s="76">
        <v>235</v>
      </c>
      <c r="G20" s="76">
        <v>235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1410</v>
      </c>
    </row>
    <row r="21" spans="1:27" ht="24.95" customHeight="1" x14ac:dyDescent="0.2">
      <c r="A21" s="80" t="s">
        <v>16</v>
      </c>
      <c r="B21" s="72">
        <v>120.5</v>
      </c>
      <c r="C21" s="72">
        <v>119</v>
      </c>
      <c r="D21" s="72">
        <v>119.5</v>
      </c>
      <c r="E21" s="72">
        <v>118</v>
      </c>
      <c r="F21" s="72">
        <v>119</v>
      </c>
      <c r="G21" s="72">
        <v>125</v>
      </c>
      <c r="H21" s="72">
        <v>139.5</v>
      </c>
      <c r="I21" s="72">
        <v>147</v>
      </c>
      <c r="J21" s="72">
        <v>155</v>
      </c>
      <c r="K21" s="72">
        <v>153.5</v>
      </c>
      <c r="L21" s="72">
        <v>151.5</v>
      </c>
      <c r="M21" s="72">
        <v>151</v>
      </c>
      <c r="N21" s="72">
        <v>151</v>
      </c>
      <c r="O21" s="72">
        <v>149</v>
      </c>
      <c r="P21" s="72">
        <v>158</v>
      </c>
      <c r="Q21" s="72">
        <v>160</v>
      </c>
      <c r="R21" s="72">
        <v>173</v>
      </c>
      <c r="S21" s="72">
        <v>185</v>
      </c>
      <c r="T21" s="72">
        <v>184.5</v>
      </c>
      <c r="U21" s="72">
        <v>182.5</v>
      </c>
      <c r="V21" s="72">
        <v>171</v>
      </c>
      <c r="W21" s="72">
        <v>157.5</v>
      </c>
      <c r="X21" s="72">
        <v>145.5</v>
      </c>
      <c r="Y21" s="72">
        <v>138</v>
      </c>
      <c r="Z21" s="72"/>
      <c r="AA21" s="74">
        <f>SUM(B21:Z21)</f>
        <v>3573.5</v>
      </c>
    </row>
    <row r="22" spans="1:27" ht="30" customHeight="1" thickBot="1" x14ac:dyDescent="0.25">
      <c r="A22" s="81" t="s">
        <v>17</v>
      </c>
      <c r="B22" s="82">
        <f t="shared" ref="B22:AA22" si="1">SUM(B17:B21)</f>
        <v>5095.3070000000007</v>
      </c>
      <c r="C22" s="83">
        <f t="shared" si="1"/>
        <v>5006.63</v>
      </c>
      <c r="D22" s="83">
        <f t="shared" si="1"/>
        <v>4888.1640000000007</v>
      </c>
      <c r="E22" s="83">
        <f t="shared" si="1"/>
        <v>4810.8490000000011</v>
      </c>
      <c r="F22" s="83">
        <f t="shared" si="1"/>
        <v>4931.8700000000008</v>
      </c>
      <c r="G22" s="83">
        <f t="shared" si="1"/>
        <v>5384.607</v>
      </c>
      <c r="H22" s="83">
        <f t="shared" si="1"/>
        <v>5772.3280000000004</v>
      </c>
      <c r="I22" s="83">
        <f t="shared" si="1"/>
        <v>6345.3550000000005</v>
      </c>
      <c r="J22" s="83">
        <f t="shared" si="1"/>
        <v>6801.7019999999993</v>
      </c>
      <c r="K22" s="83">
        <f t="shared" si="1"/>
        <v>6976.744999999999</v>
      </c>
      <c r="L22" s="83">
        <f t="shared" si="1"/>
        <v>7007.590000000002</v>
      </c>
      <c r="M22" s="83">
        <f t="shared" si="1"/>
        <v>7023.4160000000011</v>
      </c>
      <c r="N22" s="83">
        <f t="shared" si="1"/>
        <v>7042.514000000001</v>
      </c>
      <c r="O22" s="83">
        <f t="shared" si="1"/>
        <v>6865.0949999999993</v>
      </c>
      <c r="P22" s="83">
        <f t="shared" si="1"/>
        <v>6862.1420000000007</v>
      </c>
      <c r="Q22" s="83">
        <f t="shared" si="1"/>
        <v>6837.2880000000005</v>
      </c>
      <c r="R22" s="83">
        <f t="shared" si="1"/>
        <v>7163.0570000000007</v>
      </c>
      <c r="S22" s="83">
        <f t="shared" si="1"/>
        <v>7440.3640000000014</v>
      </c>
      <c r="T22" s="83">
        <f t="shared" si="1"/>
        <v>7440.9310000000005</v>
      </c>
      <c r="U22" s="83">
        <f t="shared" si="1"/>
        <v>7368.4770000000017</v>
      </c>
      <c r="V22" s="83">
        <f t="shared" si="1"/>
        <v>7002.5899999999992</v>
      </c>
      <c r="W22" s="83">
        <f t="shared" si="1"/>
        <v>6384.5029999999997</v>
      </c>
      <c r="X22" s="83">
        <f t="shared" si="1"/>
        <v>6008.9089999999997</v>
      </c>
      <c r="Y22" s="83">
        <f t="shared" si="1"/>
        <v>5604.9549999999999</v>
      </c>
      <c r="Z22" s="84">
        <f t="shared" si="1"/>
        <v>0</v>
      </c>
      <c r="AA22" s="85">
        <f t="shared" si="1"/>
        <v>152065.38800000004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687.5</v>
      </c>
      <c r="C25" s="67">
        <v>693</v>
      </c>
      <c r="D25" s="67">
        <v>693.5</v>
      </c>
      <c r="E25" s="67">
        <v>698</v>
      </c>
      <c r="F25" s="67">
        <v>703</v>
      </c>
      <c r="G25" s="67">
        <v>719</v>
      </c>
      <c r="H25" s="67">
        <v>734.5</v>
      </c>
      <c r="I25" s="67">
        <v>797</v>
      </c>
      <c r="J25" s="67">
        <v>824</v>
      </c>
      <c r="K25" s="67">
        <v>823.5</v>
      </c>
      <c r="L25" s="67">
        <v>829.5</v>
      </c>
      <c r="M25" s="67">
        <v>817</v>
      </c>
      <c r="N25" s="67">
        <v>816</v>
      </c>
      <c r="O25" s="67">
        <v>813</v>
      </c>
      <c r="P25" s="67">
        <v>819</v>
      </c>
      <c r="Q25" s="67">
        <v>813</v>
      </c>
      <c r="R25" s="67">
        <v>818</v>
      </c>
      <c r="S25" s="67">
        <v>829</v>
      </c>
      <c r="T25" s="67">
        <v>834.5</v>
      </c>
      <c r="U25" s="67">
        <v>833.5</v>
      </c>
      <c r="V25" s="67">
        <v>824</v>
      </c>
      <c r="W25" s="67">
        <v>791.5</v>
      </c>
      <c r="X25" s="67">
        <v>776.5</v>
      </c>
      <c r="Y25" s="67">
        <v>739</v>
      </c>
      <c r="Z25" s="68"/>
      <c r="AA25" s="69">
        <f>SUM(B25:Z25)</f>
        <v>18726.5</v>
      </c>
    </row>
    <row r="26" spans="1:27" ht="24.95" customHeight="1" x14ac:dyDescent="0.2">
      <c r="A26" s="70" t="s">
        <v>20</v>
      </c>
      <c r="B26" s="71">
        <v>4657.8069999999998</v>
      </c>
      <c r="C26" s="72">
        <v>4630.63</v>
      </c>
      <c r="D26" s="72">
        <v>4546.6639999999998</v>
      </c>
      <c r="E26" s="72">
        <v>4405.1030000000001</v>
      </c>
      <c r="F26" s="72">
        <v>4493.87</v>
      </c>
      <c r="G26" s="72">
        <v>4879.5069999999996</v>
      </c>
      <c r="H26" s="72">
        <v>5205.8280000000004</v>
      </c>
      <c r="I26" s="72">
        <v>5965.3549999999996</v>
      </c>
      <c r="J26" s="72">
        <v>6652.7020000000002</v>
      </c>
      <c r="K26" s="72">
        <v>6735.0330000000004</v>
      </c>
      <c r="L26" s="72">
        <v>6696.09</v>
      </c>
      <c r="M26" s="72">
        <v>6759.4160000000002</v>
      </c>
      <c r="N26" s="72">
        <v>6751.5140000000001</v>
      </c>
      <c r="O26" s="72">
        <v>6585.0950000000003</v>
      </c>
      <c r="P26" s="72">
        <v>6644.1419999999998</v>
      </c>
      <c r="Q26" s="72">
        <v>6733.2879999999996</v>
      </c>
      <c r="R26" s="72">
        <v>7020.0569999999998</v>
      </c>
      <c r="S26" s="72">
        <v>7557.3639999999996</v>
      </c>
      <c r="T26" s="72">
        <v>7380.4309999999996</v>
      </c>
      <c r="U26" s="72">
        <v>7140.9769999999999</v>
      </c>
      <c r="V26" s="72">
        <v>6502.59</v>
      </c>
      <c r="W26" s="72">
        <v>5952.0029999999997</v>
      </c>
      <c r="X26" s="72">
        <v>5641.4089999999997</v>
      </c>
      <c r="Y26" s="72">
        <v>5071.9549999999999</v>
      </c>
      <c r="Z26" s="73"/>
      <c r="AA26" s="74">
        <f>SUM(B26:Z26)</f>
        <v>144608.82999999999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5345.3069999999998</v>
      </c>
      <c r="C28" s="57">
        <f t="shared" si="2"/>
        <v>5323.63</v>
      </c>
      <c r="D28" s="57">
        <f t="shared" si="2"/>
        <v>5240.1639999999998</v>
      </c>
      <c r="E28" s="57">
        <f t="shared" si="2"/>
        <v>5103.1030000000001</v>
      </c>
      <c r="F28" s="57">
        <f t="shared" si="2"/>
        <v>5196.87</v>
      </c>
      <c r="G28" s="57">
        <f t="shared" si="2"/>
        <v>5598.5069999999996</v>
      </c>
      <c r="H28" s="57">
        <f t="shared" si="2"/>
        <v>5940.3280000000004</v>
      </c>
      <c r="I28" s="57">
        <f t="shared" si="2"/>
        <v>6762.3549999999996</v>
      </c>
      <c r="J28" s="57">
        <f t="shared" si="2"/>
        <v>7476.7020000000002</v>
      </c>
      <c r="K28" s="57">
        <f t="shared" si="2"/>
        <v>7558.5330000000004</v>
      </c>
      <c r="L28" s="57">
        <f t="shared" si="2"/>
        <v>7525.59</v>
      </c>
      <c r="M28" s="57">
        <f t="shared" si="2"/>
        <v>7576.4160000000002</v>
      </c>
      <c r="N28" s="57">
        <f t="shared" si="2"/>
        <v>7567.5140000000001</v>
      </c>
      <c r="O28" s="57">
        <f t="shared" si="2"/>
        <v>7398.0950000000003</v>
      </c>
      <c r="P28" s="57">
        <f t="shared" si="2"/>
        <v>7463.1419999999998</v>
      </c>
      <c r="Q28" s="57">
        <f t="shared" si="2"/>
        <v>7546.2879999999996</v>
      </c>
      <c r="R28" s="57">
        <f t="shared" si="2"/>
        <v>7838.0569999999998</v>
      </c>
      <c r="S28" s="57">
        <f t="shared" si="2"/>
        <v>8386.3639999999996</v>
      </c>
      <c r="T28" s="57">
        <f t="shared" si="2"/>
        <v>8214.9310000000005</v>
      </c>
      <c r="U28" s="57">
        <f t="shared" si="2"/>
        <v>7974.4769999999999</v>
      </c>
      <c r="V28" s="57">
        <f t="shared" si="2"/>
        <v>7326.59</v>
      </c>
      <c r="W28" s="57">
        <f t="shared" si="2"/>
        <v>6743.5029999999997</v>
      </c>
      <c r="X28" s="57">
        <f t="shared" si="2"/>
        <v>6417.9089999999997</v>
      </c>
      <c r="Y28" s="57">
        <f t="shared" si="2"/>
        <v>5810.9549999999999</v>
      </c>
      <c r="Z28" s="58">
        <f t="shared" si="2"/>
        <v>0</v>
      </c>
      <c r="AA28" s="59">
        <f t="shared" si="2"/>
        <v>163335.32999999999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10</v>
      </c>
      <c r="C31" s="90">
        <v>10</v>
      </c>
      <c r="D31" s="90">
        <v>10</v>
      </c>
      <c r="E31" s="90">
        <v>10</v>
      </c>
      <c r="F31" s="90">
        <v>8</v>
      </c>
      <c r="G31" s="90">
        <v>8</v>
      </c>
      <c r="H31" s="90">
        <v>10</v>
      </c>
      <c r="I31" s="90">
        <v>184</v>
      </c>
      <c r="J31" s="90">
        <v>157</v>
      </c>
      <c r="K31" s="90">
        <v>221</v>
      </c>
      <c r="L31" s="90">
        <v>213</v>
      </c>
      <c r="M31" s="90">
        <v>213</v>
      </c>
      <c r="N31" s="90">
        <v>217</v>
      </c>
      <c r="O31" s="90">
        <v>216</v>
      </c>
      <c r="P31" s="90">
        <v>186</v>
      </c>
      <c r="Q31" s="90">
        <v>201</v>
      </c>
      <c r="R31" s="90">
        <v>175</v>
      </c>
      <c r="S31" s="90">
        <v>192</v>
      </c>
      <c r="T31" s="90">
        <v>182</v>
      </c>
      <c r="U31" s="90">
        <v>159</v>
      </c>
      <c r="V31" s="90">
        <v>193</v>
      </c>
      <c r="W31" s="90">
        <v>191</v>
      </c>
      <c r="X31" s="90">
        <v>231</v>
      </c>
      <c r="Y31" s="90">
        <v>34</v>
      </c>
      <c r="Z31" s="91"/>
      <c r="AA31" s="69">
        <f t="shared" ref="AA31:AA36" si="3">SUM(B31:Z31)</f>
        <v>3231</v>
      </c>
    </row>
    <row r="32" spans="1:27" ht="24.95" customHeight="1" x14ac:dyDescent="0.2">
      <c r="A32" s="92" t="s">
        <v>35</v>
      </c>
      <c r="B32" s="93">
        <v>37</v>
      </c>
      <c r="C32" s="94">
        <v>60</v>
      </c>
      <c r="D32" s="94">
        <v>70</v>
      </c>
      <c r="E32" s="94">
        <v>46</v>
      </c>
      <c r="F32" s="94">
        <v>50</v>
      </c>
      <c r="G32" s="94">
        <v>51</v>
      </c>
      <c r="H32" s="94">
        <v>104</v>
      </c>
      <c r="I32" s="94">
        <v>142</v>
      </c>
      <c r="J32" s="94">
        <v>296</v>
      </c>
      <c r="K32" s="94">
        <v>225</v>
      </c>
      <c r="L32" s="94">
        <v>240</v>
      </c>
      <c r="M32" s="94">
        <v>263</v>
      </c>
      <c r="N32" s="94">
        <v>231</v>
      </c>
      <c r="O32" s="94">
        <v>229</v>
      </c>
      <c r="P32" s="94">
        <v>321</v>
      </c>
      <c r="Q32" s="94">
        <v>328</v>
      </c>
      <c r="R32" s="94">
        <v>270</v>
      </c>
      <c r="S32" s="94">
        <v>305</v>
      </c>
      <c r="T32" s="94">
        <v>310</v>
      </c>
      <c r="U32" s="94">
        <v>301</v>
      </c>
      <c r="V32" s="94">
        <v>131</v>
      </c>
      <c r="W32" s="94">
        <v>128</v>
      </c>
      <c r="X32" s="94">
        <v>118</v>
      </c>
      <c r="Y32" s="94">
        <v>112</v>
      </c>
      <c r="Z32" s="95"/>
      <c r="AA32" s="74">
        <f t="shared" si="3"/>
        <v>4368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>
        <v>9</v>
      </c>
      <c r="H33" s="94">
        <v>49</v>
      </c>
      <c r="I33" s="94">
        <v>84</v>
      </c>
      <c r="J33" s="94">
        <v>215</v>
      </c>
      <c r="K33" s="94">
        <v>128.78800000000001</v>
      </c>
      <c r="L33" s="94">
        <v>58</v>
      </c>
      <c r="M33" s="94">
        <v>77</v>
      </c>
      <c r="N33" s="94">
        <v>77</v>
      </c>
      <c r="O33" s="94">
        <v>88</v>
      </c>
      <c r="P33" s="94">
        <v>94</v>
      </c>
      <c r="Q33" s="94">
        <v>180</v>
      </c>
      <c r="R33" s="94">
        <v>154</v>
      </c>
      <c r="S33" s="94">
        <v>297</v>
      </c>
      <c r="T33" s="94">
        <v>244</v>
      </c>
      <c r="U33" s="94">
        <v>146</v>
      </c>
      <c r="V33" s="94"/>
      <c r="W33" s="94">
        <v>40</v>
      </c>
      <c r="X33" s="94">
        <v>60</v>
      </c>
      <c r="Y33" s="94">
        <v>60</v>
      </c>
      <c r="Z33" s="95"/>
      <c r="AA33" s="74">
        <f t="shared" si="3"/>
        <v>2060.788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203</v>
      </c>
      <c r="C35" s="94">
        <v>247</v>
      </c>
      <c r="D35" s="94">
        <v>272</v>
      </c>
      <c r="E35" s="94">
        <v>236.25399999999999</v>
      </c>
      <c r="F35" s="94">
        <v>207</v>
      </c>
      <c r="G35" s="94">
        <v>145.9</v>
      </c>
      <c r="H35" s="94">
        <v>5</v>
      </c>
      <c r="I35" s="94">
        <v>7</v>
      </c>
      <c r="J35" s="94">
        <v>7</v>
      </c>
      <c r="K35" s="94">
        <v>7</v>
      </c>
      <c r="L35" s="94">
        <v>7</v>
      </c>
      <c r="M35" s="94"/>
      <c r="N35" s="94"/>
      <c r="O35" s="94"/>
      <c r="P35" s="94"/>
      <c r="Q35" s="94"/>
      <c r="R35" s="94">
        <v>76</v>
      </c>
      <c r="S35" s="94">
        <v>152</v>
      </c>
      <c r="T35" s="94">
        <v>38</v>
      </c>
      <c r="U35" s="94"/>
      <c r="V35" s="94"/>
      <c r="W35" s="94"/>
      <c r="X35" s="94"/>
      <c r="Y35" s="94"/>
      <c r="Z35" s="95"/>
      <c r="AA35" s="74">
        <f t="shared" si="3"/>
        <v>1610.154</v>
      </c>
    </row>
    <row r="36" spans="1:27" ht="30" customHeight="1" thickBot="1" x14ac:dyDescent="0.25">
      <c r="A36" s="81" t="s">
        <v>39</v>
      </c>
      <c r="B36" s="82">
        <f>SUM(B31:B35)</f>
        <v>250</v>
      </c>
      <c r="C36" s="83">
        <f t="shared" ref="C36:Z36" si="4">SUM(C31:C35)</f>
        <v>317</v>
      </c>
      <c r="D36" s="83">
        <f t="shared" si="4"/>
        <v>352</v>
      </c>
      <c r="E36" s="83">
        <f t="shared" si="4"/>
        <v>292.25400000000002</v>
      </c>
      <c r="F36" s="83">
        <f t="shared" si="4"/>
        <v>265</v>
      </c>
      <c r="G36" s="83">
        <f t="shared" si="4"/>
        <v>213.9</v>
      </c>
      <c r="H36" s="83">
        <f t="shared" si="4"/>
        <v>168</v>
      </c>
      <c r="I36" s="83">
        <f t="shared" si="4"/>
        <v>417</v>
      </c>
      <c r="J36" s="83">
        <f t="shared" si="4"/>
        <v>675</v>
      </c>
      <c r="K36" s="83">
        <f t="shared" si="4"/>
        <v>581.78800000000001</v>
      </c>
      <c r="L36" s="83">
        <f t="shared" si="4"/>
        <v>518</v>
      </c>
      <c r="M36" s="83">
        <f t="shared" si="4"/>
        <v>553</v>
      </c>
      <c r="N36" s="83">
        <f t="shared" si="4"/>
        <v>525</v>
      </c>
      <c r="O36" s="83">
        <f t="shared" si="4"/>
        <v>533</v>
      </c>
      <c r="P36" s="83">
        <f t="shared" si="4"/>
        <v>601</v>
      </c>
      <c r="Q36" s="83">
        <f t="shared" si="4"/>
        <v>709</v>
      </c>
      <c r="R36" s="83">
        <f t="shared" si="4"/>
        <v>675</v>
      </c>
      <c r="S36" s="83">
        <f t="shared" si="4"/>
        <v>946</v>
      </c>
      <c r="T36" s="83">
        <f t="shared" si="4"/>
        <v>774</v>
      </c>
      <c r="U36" s="83">
        <f t="shared" si="4"/>
        <v>606</v>
      </c>
      <c r="V36" s="83">
        <f t="shared" si="4"/>
        <v>324</v>
      </c>
      <c r="W36" s="83">
        <f t="shared" si="4"/>
        <v>359</v>
      </c>
      <c r="X36" s="83">
        <f t="shared" si="4"/>
        <v>409</v>
      </c>
      <c r="Y36" s="83">
        <f t="shared" si="4"/>
        <v>206</v>
      </c>
      <c r="Z36" s="84">
        <f t="shared" si="4"/>
        <v>0</v>
      </c>
      <c r="AA36" s="85">
        <f t="shared" si="3"/>
        <v>11269.941999999999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5345.3070000000007</v>
      </c>
      <c r="C39" s="83">
        <f t="shared" ref="C39:Z39" si="6">SUM(C10:C13)+C22+C36</f>
        <v>5323.63</v>
      </c>
      <c r="D39" s="83">
        <f t="shared" si="6"/>
        <v>5240.1640000000007</v>
      </c>
      <c r="E39" s="83">
        <f t="shared" si="6"/>
        <v>5103.103000000001</v>
      </c>
      <c r="F39" s="83">
        <f t="shared" si="6"/>
        <v>5196.8700000000008</v>
      </c>
      <c r="G39" s="83">
        <f t="shared" si="6"/>
        <v>5598.5069999999996</v>
      </c>
      <c r="H39" s="83">
        <f t="shared" si="6"/>
        <v>5940.3280000000004</v>
      </c>
      <c r="I39" s="83">
        <f t="shared" si="6"/>
        <v>6762.3550000000005</v>
      </c>
      <c r="J39" s="83">
        <f t="shared" si="6"/>
        <v>7476.7019999999993</v>
      </c>
      <c r="K39" s="83">
        <f t="shared" si="6"/>
        <v>7558.5329999999994</v>
      </c>
      <c r="L39" s="83">
        <f t="shared" si="6"/>
        <v>7525.590000000002</v>
      </c>
      <c r="M39" s="83">
        <f t="shared" si="6"/>
        <v>7576.4160000000011</v>
      </c>
      <c r="N39" s="83">
        <f t="shared" si="6"/>
        <v>7567.514000000001</v>
      </c>
      <c r="O39" s="83">
        <f t="shared" si="6"/>
        <v>7398.0949999999993</v>
      </c>
      <c r="P39" s="83">
        <f t="shared" si="6"/>
        <v>7463.1420000000007</v>
      </c>
      <c r="Q39" s="83">
        <f t="shared" si="6"/>
        <v>7546.2880000000005</v>
      </c>
      <c r="R39" s="83">
        <f t="shared" si="6"/>
        <v>7838.0570000000007</v>
      </c>
      <c r="S39" s="83">
        <f t="shared" si="6"/>
        <v>8386.3640000000014</v>
      </c>
      <c r="T39" s="83">
        <f t="shared" si="6"/>
        <v>8214.9310000000005</v>
      </c>
      <c r="U39" s="83">
        <f t="shared" si="6"/>
        <v>7974.4770000000017</v>
      </c>
      <c r="V39" s="83">
        <f t="shared" si="6"/>
        <v>7326.5899999999992</v>
      </c>
      <c r="W39" s="83">
        <f t="shared" si="6"/>
        <v>6743.5029999999997</v>
      </c>
      <c r="X39" s="83">
        <f t="shared" si="6"/>
        <v>6417.9089999999997</v>
      </c>
      <c r="Y39" s="83">
        <f t="shared" si="6"/>
        <v>5810.9549999999999</v>
      </c>
      <c r="Z39" s="84">
        <f t="shared" si="6"/>
        <v>0</v>
      </c>
      <c r="AA39" s="96">
        <f>SUM(B39:Z39)</f>
        <v>163335.32999999999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2020-12-01T12:36:10Z</dcterms:created>
  <dcterms:modified xsi:type="dcterms:W3CDTF">2020-12-01T12:36:11Z</dcterms:modified>
</cp:coreProperties>
</file>