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[1]SPOT_Orders_OverView_01!$A$43:$A$77</definedName>
    <definedName name="MKT_OVW_PARTICIPANTS_S">[1]SPOT_Orders_OverView_01!$A$5:$A$39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39" i="4" s="1"/>
  <c r="AA13" i="4"/>
  <c r="AA12" i="4"/>
  <c r="AA11" i="4"/>
  <c r="AA10" i="4"/>
  <c r="AA14" i="4" s="1"/>
  <c r="AA7" i="4"/>
  <c r="AA4" i="4"/>
  <c r="AA39" i="5" l="1"/>
</calcChain>
</file>

<file path=xl/sharedStrings.xml><?xml version="1.0" encoding="utf-8"?>
<sst xmlns="http://schemas.openxmlformats.org/spreadsheetml/2006/main" count="74" uniqueCount="41">
  <si>
    <t>Publication on: 30/11/2020 14:08:40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</si>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</sst>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1114</c:v>
                </c:pt>
                <c:pt idx="1">
                  <c:v>1114</c:v>
                </c:pt>
                <c:pt idx="2">
                  <c:v>1114</c:v>
                </c:pt>
                <c:pt idx="3">
                  <c:v>1114</c:v>
                </c:pt>
                <c:pt idx="4">
                  <c:v>1114</c:v>
                </c:pt>
                <c:pt idx="5">
                  <c:v>1114</c:v>
                </c:pt>
                <c:pt idx="6">
                  <c:v>1114</c:v>
                </c:pt>
                <c:pt idx="7">
                  <c:v>1114</c:v>
                </c:pt>
                <c:pt idx="8">
                  <c:v>1114</c:v>
                </c:pt>
                <c:pt idx="9">
                  <c:v>1114</c:v>
                </c:pt>
                <c:pt idx="10">
                  <c:v>1114</c:v>
                </c:pt>
                <c:pt idx="11">
                  <c:v>1114</c:v>
                </c:pt>
                <c:pt idx="12">
                  <c:v>1114</c:v>
                </c:pt>
                <c:pt idx="13">
                  <c:v>1114</c:v>
                </c:pt>
                <c:pt idx="14">
                  <c:v>1269</c:v>
                </c:pt>
                <c:pt idx="15">
                  <c:v>1287.4459999999999</c:v>
                </c:pt>
                <c:pt idx="16">
                  <c:v>1479.028</c:v>
                </c:pt>
                <c:pt idx="17">
                  <c:v>1723.654</c:v>
                </c:pt>
                <c:pt idx="18">
                  <c:v>1524.2719999999999</c:v>
                </c:pt>
                <c:pt idx="19">
                  <c:v>1492.2570000000001</c:v>
                </c:pt>
                <c:pt idx="20">
                  <c:v>1280.1590000000001</c:v>
                </c:pt>
                <c:pt idx="21">
                  <c:v>1114</c:v>
                </c:pt>
                <c:pt idx="22">
                  <c:v>1114</c:v>
                </c:pt>
                <c:pt idx="23">
                  <c:v>1114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2243.9</c:v>
                </c:pt>
                <c:pt idx="1">
                  <c:v>2243.9</c:v>
                </c:pt>
                <c:pt idx="2">
                  <c:v>2243.9</c:v>
                </c:pt>
                <c:pt idx="3">
                  <c:v>2243.9</c:v>
                </c:pt>
                <c:pt idx="4">
                  <c:v>2243.9</c:v>
                </c:pt>
                <c:pt idx="5">
                  <c:v>2243.9</c:v>
                </c:pt>
                <c:pt idx="6">
                  <c:v>2747.28</c:v>
                </c:pt>
                <c:pt idx="7">
                  <c:v>3351.2089999999998</c:v>
                </c:pt>
                <c:pt idx="8">
                  <c:v>3336.636</c:v>
                </c:pt>
                <c:pt idx="9">
                  <c:v>3278.29</c:v>
                </c:pt>
                <c:pt idx="10">
                  <c:v>3351.6770000000001</c:v>
                </c:pt>
                <c:pt idx="11">
                  <c:v>3336.7339999999999</c:v>
                </c:pt>
                <c:pt idx="12">
                  <c:v>3360.9949999999999</c:v>
                </c:pt>
                <c:pt idx="13">
                  <c:v>3358.1390000000001</c:v>
                </c:pt>
                <c:pt idx="14">
                  <c:v>3370.0839999999998</c:v>
                </c:pt>
                <c:pt idx="15">
                  <c:v>3484.5529999999999</c:v>
                </c:pt>
                <c:pt idx="16">
                  <c:v>3477.846</c:v>
                </c:pt>
                <c:pt idx="17">
                  <c:v>3454.0169999999998</c:v>
                </c:pt>
                <c:pt idx="18">
                  <c:v>3478.326</c:v>
                </c:pt>
                <c:pt idx="19">
                  <c:v>3481.91</c:v>
                </c:pt>
                <c:pt idx="20">
                  <c:v>3481.7939999999999</c:v>
                </c:pt>
                <c:pt idx="21">
                  <c:v>3415.616</c:v>
                </c:pt>
                <c:pt idx="22">
                  <c:v>3225.9580000000001</c:v>
                </c:pt>
                <c:pt idx="23">
                  <c:v>2711.212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244</c:v>
                </c:pt>
                <c:pt idx="1">
                  <c:v>223</c:v>
                </c:pt>
                <c:pt idx="2">
                  <c:v>223</c:v>
                </c:pt>
                <c:pt idx="3">
                  <c:v>223</c:v>
                </c:pt>
                <c:pt idx="4">
                  <c:v>248</c:v>
                </c:pt>
                <c:pt idx="5">
                  <c:v>272</c:v>
                </c:pt>
                <c:pt idx="6">
                  <c:v>316</c:v>
                </c:pt>
                <c:pt idx="7">
                  <c:v>325</c:v>
                </c:pt>
                <c:pt idx="8">
                  <c:v>430</c:v>
                </c:pt>
                <c:pt idx="9">
                  <c:v>460</c:v>
                </c:pt>
                <c:pt idx="10">
                  <c:v>607</c:v>
                </c:pt>
                <c:pt idx="11">
                  <c:v>627</c:v>
                </c:pt>
                <c:pt idx="12">
                  <c:v>642</c:v>
                </c:pt>
                <c:pt idx="13">
                  <c:v>612</c:v>
                </c:pt>
                <c:pt idx="14">
                  <c:v>635.25900000000001</c:v>
                </c:pt>
                <c:pt idx="15">
                  <c:v>768</c:v>
                </c:pt>
                <c:pt idx="16">
                  <c:v>1023</c:v>
                </c:pt>
                <c:pt idx="17">
                  <c:v>1075</c:v>
                </c:pt>
                <c:pt idx="18">
                  <c:v>1050</c:v>
                </c:pt>
                <c:pt idx="19">
                  <c:v>1209</c:v>
                </c:pt>
                <c:pt idx="20">
                  <c:v>1222</c:v>
                </c:pt>
                <c:pt idx="21">
                  <c:v>823.69299999999998</c:v>
                </c:pt>
                <c:pt idx="22">
                  <c:v>831.07099999999991</c:v>
                </c:pt>
                <c:pt idx="23">
                  <c:v>697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2357.5429999999997</c:v>
                </c:pt>
                <c:pt idx="1">
                  <c:v>2283.375</c:v>
                </c:pt>
                <c:pt idx="2">
                  <c:v>2147.7619999999997</c:v>
                </c:pt>
                <c:pt idx="3">
                  <c:v>2129.2330000000002</c:v>
                </c:pt>
                <c:pt idx="4">
                  <c:v>2237.8990000000003</c:v>
                </c:pt>
                <c:pt idx="5">
                  <c:v>2277.2440000000001</c:v>
                </c:pt>
                <c:pt idx="6">
                  <c:v>2213.2660000000001</c:v>
                </c:pt>
                <c:pt idx="7">
                  <c:v>2280.1320000000001</c:v>
                </c:pt>
                <c:pt idx="8">
                  <c:v>2436.3839999999996</c:v>
                </c:pt>
                <c:pt idx="9">
                  <c:v>2550.1109999999999</c:v>
                </c:pt>
                <c:pt idx="10">
                  <c:v>2550.212</c:v>
                </c:pt>
                <c:pt idx="11">
                  <c:v>2454.8829999999989</c:v>
                </c:pt>
                <c:pt idx="12">
                  <c:v>2305.317</c:v>
                </c:pt>
                <c:pt idx="13">
                  <c:v>2113.8389999999999</c:v>
                </c:pt>
                <c:pt idx="14">
                  <c:v>1824.3710000000003</c:v>
                </c:pt>
                <c:pt idx="15">
                  <c:v>1540.5160000000005</c:v>
                </c:pt>
                <c:pt idx="16">
                  <c:v>1405.0440000000001</c:v>
                </c:pt>
                <c:pt idx="17">
                  <c:v>1365.6950000000002</c:v>
                </c:pt>
                <c:pt idx="18">
                  <c:v>1323.0760000000002</c:v>
                </c:pt>
                <c:pt idx="19">
                  <c:v>1281.1600000000001</c:v>
                </c:pt>
                <c:pt idx="20">
                  <c:v>1211.8699999999999</c:v>
                </c:pt>
                <c:pt idx="21">
                  <c:v>1152.7909999999999</c:v>
                </c:pt>
                <c:pt idx="22">
                  <c:v>1106.6079999999999</c:v>
                </c:pt>
                <c:pt idx="23">
                  <c:v>1062.0469999999998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61</c:v>
                </c:pt>
                <c:pt idx="6">
                  <c:v>61</c:v>
                </c:pt>
                <c:pt idx="7">
                  <c:v>65</c:v>
                </c:pt>
                <c:pt idx="8">
                  <c:v>140</c:v>
                </c:pt>
                <c:pt idx="9">
                  <c:v>81</c:v>
                </c:pt>
                <c:pt idx="10">
                  <c:v>81</c:v>
                </c:pt>
                <c:pt idx="11">
                  <c:v>81</c:v>
                </c:pt>
                <c:pt idx="12">
                  <c:v>112</c:v>
                </c:pt>
                <c:pt idx="13">
                  <c:v>96</c:v>
                </c:pt>
                <c:pt idx="14">
                  <c:v>65</c:v>
                </c:pt>
                <c:pt idx="15">
                  <c:v>65</c:v>
                </c:pt>
                <c:pt idx="16">
                  <c:v>35</c:v>
                </c:pt>
                <c:pt idx="17">
                  <c:v>190</c:v>
                </c:pt>
                <c:pt idx="18">
                  <c:v>340</c:v>
                </c:pt>
                <c:pt idx="19">
                  <c:v>205</c:v>
                </c:pt>
                <c:pt idx="20">
                  <c:v>146</c:v>
                </c:pt>
                <c:pt idx="21">
                  <c:v>226</c:v>
                </c:pt>
                <c:pt idx="22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47553088"/>
        <c:axId val="5475534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5959.4430000000002</c:v>
                </c:pt>
                <c:pt idx="1">
                  <c:v>5864.2749999999996</c:v>
                </c:pt>
                <c:pt idx="2">
                  <c:v>5728.6620000000003</c:v>
                </c:pt>
                <c:pt idx="3">
                  <c:v>5710.1329999999998</c:v>
                </c:pt>
                <c:pt idx="4">
                  <c:v>5843.799</c:v>
                </c:pt>
                <c:pt idx="5">
                  <c:v>5968.1440000000002</c:v>
                </c:pt>
                <c:pt idx="6">
                  <c:v>6451.5460000000003</c:v>
                </c:pt>
                <c:pt idx="7">
                  <c:v>7135.3410000000003</c:v>
                </c:pt>
                <c:pt idx="8">
                  <c:v>7457.02</c:v>
                </c:pt>
                <c:pt idx="9">
                  <c:v>7483.4009999999998</c:v>
                </c:pt>
                <c:pt idx="10">
                  <c:v>7703.8890000000001</c:v>
                </c:pt>
                <c:pt idx="11">
                  <c:v>7613.6170000000002</c:v>
                </c:pt>
                <c:pt idx="12">
                  <c:v>7534.3119999999999</c:v>
                </c:pt>
                <c:pt idx="13">
                  <c:v>7293.9780000000001</c:v>
                </c:pt>
                <c:pt idx="14">
                  <c:v>7163.7139999999999</c:v>
                </c:pt>
                <c:pt idx="15">
                  <c:v>7145.5150000000003</c:v>
                </c:pt>
                <c:pt idx="16">
                  <c:v>7419.9179999999997</c:v>
                </c:pt>
                <c:pt idx="17">
                  <c:v>7808.366</c:v>
                </c:pt>
                <c:pt idx="18">
                  <c:v>7715.674</c:v>
                </c:pt>
                <c:pt idx="19">
                  <c:v>7669.3270000000002</c:v>
                </c:pt>
                <c:pt idx="20">
                  <c:v>7341.8230000000003</c:v>
                </c:pt>
                <c:pt idx="21">
                  <c:v>6732.1</c:v>
                </c:pt>
                <c:pt idx="22">
                  <c:v>6322.6369999999997</c:v>
                </c:pt>
                <c:pt idx="23">
                  <c:v>5584.259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7553088"/>
        <c:axId val="5475534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-0.01</c:v>
                </c:pt>
                <c:pt idx="3">
                  <c:v>-0.01</c:v>
                </c:pt>
                <c:pt idx="4">
                  <c:v>0</c:v>
                </c:pt>
                <c:pt idx="5">
                  <c:v>28.21</c:v>
                </c:pt>
                <c:pt idx="6">
                  <c:v>47.28</c:v>
                </c:pt>
                <c:pt idx="7">
                  <c:v>60.23</c:v>
                </c:pt>
                <c:pt idx="8">
                  <c:v>68.849999999999994</c:v>
                </c:pt>
                <c:pt idx="9">
                  <c:v>66.88</c:v>
                </c:pt>
                <c:pt idx="10">
                  <c:v>62.38</c:v>
                </c:pt>
                <c:pt idx="11">
                  <c:v>62</c:v>
                </c:pt>
                <c:pt idx="12">
                  <c:v>61.75</c:v>
                </c:pt>
                <c:pt idx="13">
                  <c:v>61.52</c:v>
                </c:pt>
                <c:pt idx="14">
                  <c:v>65.95</c:v>
                </c:pt>
                <c:pt idx="15">
                  <c:v>86.52</c:v>
                </c:pt>
                <c:pt idx="16">
                  <c:v>88.13</c:v>
                </c:pt>
                <c:pt idx="17">
                  <c:v>90.71</c:v>
                </c:pt>
                <c:pt idx="18">
                  <c:v>88.13</c:v>
                </c:pt>
                <c:pt idx="19">
                  <c:v>88.13</c:v>
                </c:pt>
                <c:pt idx="20">
                  <c:v>86.52</c:v>
                </c:pt>
                <c:pt idx="21">
                  <c:v>56.69</c:v>
                </c:pt>
                <c:pt idx="22">
                  <c:v>52.31</c:v>
                </c:pt>
                <c:pt idx="23">
                  <c:v>47.28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7554264"/>
        <c:axId val="547553872"/>
      </c:lineChart>
      <c:catAx>
        <c:axId val="5475530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47553480"/>
        <c:crosses val="autoZero"/>
        <c:auto val="1"/>
        <c:lblAlgn val="ctr"/>
        <c:lblOffset val="100"/>
        <c:noMultiLvlLbl val="0"/>
      </c:catAx>
      <c:valAx>
        <c:axId val="547553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47553088"/>
        <c:crosses val="autoZero"/>
        <c:crossBetween val="between"/>
      </c:valAx>
      <c:valAx>
        <c:axId val="5475538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47554264"/>
        <c:crosses val="max"/>
        <c:crossBetween val="between"/>
      </c:valAx>
      <c:catAx>
        <c:axId val="5475542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47553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44166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44166</v>
          </cell>
        </row>
        <row r="5">
          <cell r="C5" t="str">
            <v>DAM</v>
          </cell>
        </row>
        <row r="20">
          <cell r="C20">
            <v>28993.815999999999</v>
          </cell>
        </row>
        <row r="21">
          <cell r="C21">
            <v>73165.676000000036</v>
          </cell>
        </row>
        <row r="22">
          <cell r="C22">
            <v>2095</v>
          </cell>
        </row>
        <row r="23">
          <cell r="C23">
            <v>14786.022999999999</v>
          </cell>
        </row>
        <row r="24">
          <cell r="C24">
            <v>45610.378000000004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21954.775999999994</v>
          </cell>
        </row>
        <row r="33">
          <cell r="C33">
            <v>29671.397000000004</v>
          </cell>
        </row>
        <row r="34">
          <cell r="C34">
            <v>93731.130999999965</v>
          </cell>
        </row>
        <row r="35">
          <cell r="C35">
            <v>0</v>
          </cell>
        </row>
        <row r="36">
          <cell r="C36">
            <v>15829.089</v>
          </cell>
        </row>
        <row r="37">
          <cell r="C37">
            <v>3464.5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B7">
            <v>0</v>
          </cell>
          <cell r="C7">
            <v>0</v>
          </cell>
          <cell r="D7">
            <v>-0.01</v>
          </cell>
          <cell r="E7">
            <v>-0.01</v>
          </cell>
          <cell r="F7">
            <v>0</v>
          </cell>
          <cell r="G7">
            <v>28.21</v>
          </cell>
          <cell r="H7">
            <v>47.28</v>
          </cell>
          <cell r="I7">
            <v>60.23</v>
          </cell>
          <cell r="J7">
            <v>68.849999999999994</v>
          </cell>
          <cell r="K7">
            <v>66.88</v>
          </cell>
          <cell r="L7">
            <v>62.38</v>
          </cell>
          <cell r="M7">
            <v>62</v>
          </cell>
          <cell r="N7">
            <v>61.75</v>
          </cell>
          <cell r="O7">
            <v>61.52</v>
          </cell>
          <cell r="P7">
            <v>65.95</v>
          </cell>
          <cell r="Q7">
            <v>86.52</v>
          </cell>
          <cell r="R7">
            <v>88.13</v>
          </cell>
          <cell r="S7">
            <v>90.71</v>
          </cell>
          <cell r="T7">
            <v>88.13</v>
          </cell>
          <cell r="U7">
            <v>88.13</v>
          </cell>
          <cell r="V7">
            <v>86.52</v>
          </cell>
          <cell r="W7">
            <v>56.69</v>
          </cell>
          <cell r="X7">
            <v>52.31</v>
          </cell>
          <cell r="Y7">
            <v>47.28</v>
          </cell>
        </row>
        <row r="10">
          <cell r="B10">
            <v>150</v>
          </cell>
          <cell r="C10">
            <v>150</v>
          </cell>
          <cell r="D10">
            <v>150</v>
          </cell>
          <cell r="E10">
            <v>150</v>
          </cell>
          <cell r="F10">
            <v>150</v>
          </cell>
          <cell r="G10">
            <v>150</v>
          </cell>
          <cell r="H10">
            <v>150</v>
          </cell>
          <cell r="I10">
            <v>150</v>
          </cell>
          <cell r="J10">
            <v>150</v>
          </cell>
          <cell r="K10">
            <v>150</v>
          </cell>
          <cell r="L10">
            <v>150</v>
          </cell>
          <cell r="M10">
            <v>150</v>
          </cell>
          <cell r="N10">
            <v>150</v>
          </cell>
          <cell r="O10">
            <v>150</v>
          </cell>
          <cell r="P10">
            <v>150</v>
          </cell>
          <cell r="Q10">
            <v>150</v>
          </cell>
          <cell r="R10">
            <v>150</v>
          </cell>
          <cell r="S10">
            <v>186.654</v>
          </cell>
          <cell r="T10">
            <v>150</v>
          </cell>
          <cell r="U10">
            <v>150</v>
          </cell>
          <cell r="V10">
            <v>150</v>
          </cell>
          <cell r="W10">
            <v>150</v>
          </cell>
          <cell r="X10">
            <v>150</v>
          </cell>
          <cell r="Y10">
            <v>150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156.02799999999999</v>
          </cell>
          <cell r="S12">
            <v>238</v>
          </cell>
          <cell r="T12">
            <v>201.27199999999999</v>
          </cell>
          <cell r="U12">
            <v>169.25700000000001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173.446</v>
          </cell>
          <cell r="R13">
            <v>238</v>
          </cell>
          <cell r="S13">
            <v>238</v>
          </cell>
          <cell r="T13">
            <v>238</v>
          </cell>
          <cell r="U13">
            <v>238</v>
          </cell>
          <cell r="V13">
            <v>166.15899999999999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280</v>
          </cell>
          <cell r="S17">
            <v>280</v>
          </cell>
          <cell r="T17">
            <v>280</v>
          </cell>
          <cell r="U17">
            <v>280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280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240</v>
          </cell>
          <cell r="Q20">
            <v>240</v>
          </cell>
          <cell r="R20">
            <v>240</v>
          </cell>
          <cell r="S20">
            <v>240</v>
          </cell>
          <cell r="T20">
            <v>240</v>
          </cell>
          <cell r="U20">
            <v>240</v>
          </cell>
          <cell r="V20">
            <v>240</v>
          </cell>
          <cell r="W20">
            <v>195</v>
          </cell>
          <cell r="X20">
            <v>195</v>
          </cell>
          <cell r="Y20">
            <v>195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261</v>
          </cell>
          <cell r="Q23">
            <v>261</v>
          </cell>
          <cell r="R23">
            <v>261</v>
          </cell>
          <cell r="S23">
            <v>261</v>
          </cell>
          <cell r="T23">
            <v>261</v>
          </cell>
          <cell r="U23">
            <v>261</v>
          </cell>
          <cell r="V23">
            <v>261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414</v>
          </cell>
          <cell r="C25">
            <v>414</v>
          </cell>
          <cell r="D25">
            <v>414</v>
          </cell>
          <cell r="E25">
            <v>414</v>
          </cell>
          <cell r="F25">
            <v>414</v>
          </cell>
          <cell r="G25">
            <v>414</v>
          </cell>
          <cell r="H25">
            <v>414</v>
          </cell>
          <cell r="I25">
            <v>414</v>
          </cell>
          <cell r="J25">
            <v>414</v>
          </cell>
          <cell r="K25">
            <v>414</v>
          </cell>
          <cell r="L25">
            <v>414</v>
          </cell>
          <cell r="M25">
            <v>414</v>
          </cell>
          <cell r="N25">
            <v>412</v>
          </cell>
          <cell r="O25">
            <v>412</v>
          </cell>
          <cell r="P25">
            <v>412</v>
          </cell>
          <cell r="Q25">
            <v>412</v>
          </cell>
          <cell r="R25">
            <v>413</v>
          </cell>
          <cell r="S25">
            <v>413</v>
          </cell>
          <cell r="T25">
            <v>413</v>
          </cell>
          <cell r="U25">
            <v>413</v>
          </cell>
          <cell r="V25">
            <v>411</v>
          </cell>
          <cell r="W25">
            <v>411</v>
          </cell>
          <cell r="X25">
            <v>411</v>
          </cell>
          <cell r="Y25">
            <v>411</v>
          </cell>
        </row>
        <row r="26">
          <cell r="B26">
            <v>417</v>
          </cell>
          <cell r="C26">
            <v>417</v>
          </cell>
          <cell r="D26">
            <v>417</v>
          </cell>
          <cell r="E26">
            <v>417</v>
          </cell>
          <cell r="F26">
            <v>417</v>
          </cell>
          <cell r="G26">
            <v>417</v>
          </cell>
          <cell r="H26">
            <v>417</v>
          </cell>
          <cell r="I26">
            <v>502</v>
          </cell>
          <cell r="J26">
            <v>502</v>
          </cell>
          <cell r="K26">
            <v>360</v>
          </cell>
          <cell r="L26">
            <v>502</v>
          </cell>
          <cell r="M26">
            <v>478.61399999999998</v>
          </cell>
          <cell r="N26">
            <v>502</v>
          </cell>
          <cell r="O26">
            <v>502</v>
          </cell>
          <cell r="P26">
            <v>502</v>
          </cell>
          <cell r="Q26">
            <v>502</v>
          </cell>
          <cell r="R26">
            <v>502</v>
          </cell>
          <cell r="S26">
            <v>502</v>
          </cell>
          <cell r="T26">
            <v>502</v>
          </cell>
          <cell r="U26">
            <v>502</v>
          </cell>
          <cell r="V26">
            <v>502</v>
          </cell>
          <cell r="W26">
            <v>502</v>
          </cell>
          <cell r="X26">
            <v>360</v>
          </cell>
          <cell r="Y26">
            <v>360</v>
          </cell>
        </row>
        <row r="28">
          <cell r="B28">
            <v>400</v>
          </cell>
          <cell r="C28">
            <v>400</v>
          </cell>
          <cell r="D28">
            <v>400</v>
          </cell>
          <cell r="E28">
            <v>400</v>
          </cell>
          <cell r="F28">
            <v>400</v>
          </cell>
          <cell r="G28">
            <v>400</v>
          </cell>
          <cell r="H28">
            <v>422.38</v>
          </cell>
          <cell r="I28">
            <v>449</v>
          </cell>
          <cell r="J28">
            <v>352</v>
          </cell>
          <cell r="K28">
            <v>448</v>
          </cell>
          <cell r="L28">
            <v>448</v>
          </cell>
          <cell r="M28">
            <v>448</v>
          </cell>
          <cell r="N28">
            <v>446</v>
          </cell>
          <cell r="O28">
            <v>445</v>
          </cell>
          <cell r="P28">
            <v>445</v>
          </cell>
          <cell r="Q28">
            <v>446</v>
          </cell>
          <cell r="R28">
            <v>447</v>
          </cell>
          <cell r="S28">
            <v>448</v>
          </cell>
          <cell r="T28">
            <v>448</v>
          </cell>
          <cell r="U28">
            <v>450</v>
          </cell>
          <cell r="V28">
            <v>450</v>
          </cell>
          <cell r="W28">
            <v>450</v>
          </cell>
          <cell r="X28">
            <v>450</v>
          </cell>
          <cell r="Y28">
            <v>374.31200000000001</v>
          </cell>
        </row>
        <row r="29">
          <cell r="B29">
            <v>500</v>
          </cell>
          <cell r="C29">
            <v>500</v>
          </cell>
          <cell r="D29">
            <v>500</v>
          </cell>
          <cell r="E29">
            <v>500</v>
          </cell>
          <cell r="F29">
            <v>500</v>
          </cell>
          <cell r="G29">
            <v>500</v>
          </cell>
          <cell r="H29">
            <v>811</v>
          </cell>
          <cell r="I29">
            <v>811</v>
          </cell>
          <cell r="J29">
            <v>811</v>
          </cell>
          <cell r="K29">
            <v>788.57500000000005</v>
          </cell>
          <cell r="L29">
            <v>811</v>
          </cell>
          <cell r="M29">
            <v>811</v>
          </cell>
          <cell r="N29">
            <v>811</v>
          </cell>
          <cell r="O29">
            <v>811</v>
          </cell>
          <cell r="P29">
            <v>811</v>
          </cell>
          <cell r="Q29">
            <v>811</v>
          </cell>
          <cell r="R29">
            <v>811</v>
          </cell>
          <cell r="S29">
            <v>811</v>
          </cell>
          <cell r="T29">
            <v>811</v>
          </cell>
          <cell r="U29">
            <v>811</v>
          </cell>
          <cell r="V29">
            <v>811</v>
          </cell>
          <cell r="W29">
            <v>811</v>
          </cell>
          <cell r="X29">
            <v>811</v>
          </cell>
          <cell r="Y29">
            <v>811</v>
          </cell>
        </row>
        <row r="30">
          <cell r="B30">
            <v>15</v>
          </cell>
          <cell r="C30">
            <v>15</v>
          </cell>
          <cell r="D30">
            <v>15</v>
          </cell>
          <cell r="E30">
            <v>15</v>
          </cell>
          <cell r="F30">
            <v>15</v>
          </cell>
          <cell r="G30">
            <v>15</v>
          </cell>
          <cell r="H30">
            <v>25</v>
          </cell>
          <cell r="I30">
            <v>25</v>
          </cell>
          <cell r="J30">
            <v>25</v>
          </cell>
          <cell r="K30">
            <v>25</v>
          </cell>
          <cell r="L30">
            <v>25</v>
          </cell>
          <cell r="M30">
            <v>25</v>
          </cell>
          <cell r="N30">
            <v>25</v>
          </cell>
          <cell r="O30">
            <v>25</v>
          </cell>
          <cell r="P30">
            <v>25</v>
          </cell>
          <cell r="Q30">
            <v>25</v>
          </cell>
          <cell r="R30">
            <v>25</v>
          </cell>
          <cell r="S30">
            <v>25</v>
          </cell>
          <cell r="T30">
            <v>25</v>
          </cell>
          <cell r="U30">
            <v>25</v>
          </cell>
          <cell r="V30">
            <v>25</v>
          </cell>
          <cell r="W30">
            <v>25</v>
          </cell>
          <cell r="X30">
            <v>25</v>
          </cell>
          <cell r="Y30">
            <v>25</v>
          </cell>
        </row>
        <row r="31">
          <cell r="H31">
            <v>25</v>
          </cell>
          <cell r="I31">
            <v>25</v>
          </cell>
          <cell r="J31">
            <v>25</v>
          </cell>
          <cell r="K31">
            <v>25</v>
          </cell>
          <cell r="L31">
            <v>25</v>
          </cell>
          <cell r="M31">
            <v>25</v>
          </cell>
          <cell r="N31">
            <v>25</v>
          </cell>
          <cell r="O31">
            <v>25</v>
          </cell>
          <cell r="P31">
            <v>25</v>
          </cell>
          <cell r="Q31">
            <v>25</v>
          </cell>
          <cell r="R31">
            <v>25</v>
          </cell>
          <cell r="S31">
            <v>25</v>
          </cell>
          <cell r="T31">
            <v>25</v>
          </cell>
          <cell r="U31">
            <v>25</v>
          </cell>
          <cell r="V31">
            <v>25</v>
          </cell>
          <cell r="W31">
            <v>25</v>
          </cell>
          <cell r="X31">
            <v>25</v>
          </cell>
          <cell r="Y31">
            <v>25</v>
          </cell>
        </row>
        <row r="32">
          <cell r="H32">
            <v>25</v>
          </cell>
          <cell r="I32">
            <v>25</v>
          </cell>
          <cell r="J32">
            <v>25</v>
          </cell>
          <cell r="K32">
            <v>25</v>
          </cell>
          <cell r="L32">
            <v>25</v>
          </cell>
          <cell r="M32">
            <v>25</v>
          </cell>
          <cell r="N32">
            <v>25</v>
          </cell>
          <cell r="O32">
            <v>25</v>
          </cell>
          <cell r="P32">
            <v>25</v>
          </cell>
          <cell r="Q32">
            <v>25</v>
          </cell>
          <cell r="R32">
            <v>25</v>
          </cell>
          <cell r="S32">
            <v>25</v>
          </cell>
          <cell r="T32">
            <v>25</v>
          </cell>
          <cell r="U32">
            <v>25</v>
          </cell>
          <cell r="V32">
            <v>25</v>
          </cell>
          <cell r="W32">
            <v>25</v>
          </cell>
          <cell r="X32">
            <v>25</v>
          </cell>
          <cell r="Y32">
            <v>25</v>
          </cell>
        </row>
        <row r="35">
          <cell r="B35">
            <v>210</v>
          </cell>
          <cell r="C35">
            <v>210</v>
          </cell>
          <cell r="D35">
            <v>210</v>
          </cell>
          <cell r="E35">
            <v>210</v>
          </cell>
          <cell r="F35">
            <v>210</v>
          </cell>
          <cell r="G35">
            <v>210</v>
          </cell>
          <cell r="H35">
            <v>220</v>
          </cell>
          <cell r="I35">
            <v>240</v>
          </cell>
          <cell r="J35">
            <v>310</v>
          </cell>
          <cell r="K35">
            <v>315.37299999999999</v>
          </cell>
          <cell r="L35">
            <v>313.77699999999999</v>
          </cell>
          <cell r="M35">
            <v>322.22000000000003</v>
          </cell>
          <cell r="N35">
            <v>321.44</v>
          </cell>
          <cell r="O35">
            <v>320.697</v>
          </cell>
          <cell r="P35">
            <v>322.61</v>
          </cell>
          <cell r="Q35">
            <v>344.03800000000001</v>
          </cell>
          <cell r="R35">
            <v>341.94600000000003</v>
          </cell>
          <cell r="S35">
            <v>310.67599999999999</v>
          </cell>
          <cell r="T35">
            <v>341.42599999999999</v>
          </cell>
          <cell r="U35">
            <v>343.01</v>
          </cell>
          <cell r="V35">
            <v>344.89400000000001</v>
          </cell>
          <cell r="W35">
            <v>318.71600000000001</v>
          </cell>
          <cell r="X35">
            <v>311.05799999999999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160</v>
          </cell>
          <cell r="C37">
            <v>160</v>
          </cell>
          <cell r="D37">
            <v>160</v>
          </cell>
          <cell r="E37">
            <v>160</v>
          </cell>
          <cell r="F37">
            <v>160</v>
          </cell>
          <cell r="G37">
            <v>160</v>
          </cell>
          <cell r="H37">
            <v>200</v>
          </cell>
          <cell r="I37">
            <v>366.178</v>
          </cell>
          <cell r="J37">
            <v>372.37400000000002</v>
          </cell>
          <cell r="K37">
            <v>374.72199999999998</v>
          </cell>
          <cell r="L37">
            <v>330</v>
          </cell>
          <cell r="M37">
            <v>330</v>
          </cell>
          <cell r="N37">
            <v>332.84800000000001</v>
          </cell>
          <cell r="O37">
            <v>332.28699999999998</v>
          </cell>
          <cell r="P37">
            <v>337.28699999999998</v>
          </cell>
          <cell r="Q37">
            <v>382.96199999999999</v>
          </cell>
          <cell r="R37">
            <v>380</v>
          </cell>
          <cell r="S37">
            <v>383.06700000000001</v>
          </cell>
          <cell r="T37">
            <v>380</v>
          </cell>
          <cell r="U37">
            <v>380</v>
          </cell>
          <cell r="V37">
            <v>380</v>
          </cell>
          <cell r="W37">
            <v>360</v>
          </cell>
          <cell r="X37">
            <v>340</v>
          </cell>
          <cell r="Y37">
            <v>160</v>
          </cell>
        </row>
        <row r="38">
          <cell r="H38">
            <v>60</v>
          </cell>
          <cell r="I38">
            <v>366.13099999999997</v>
          </cell>
          <cell r="J38">
            <v>372.36200000000002</v>
          </cell>
          <cell r="K38">
            <v>374.72</v>
          </cell>
          <cell r="L38">
            <v>330</v>
          </cell>
          <cell r="M38">
            <v>330</v>
          </cell>
          <cell r="N38">
            <v>332.80700000000002</v>
          </cell>
          <cell r="O38">
            <v>332.255</v>
          </cell>
          <cell r="P38">
            <v>337.28699999999998</v>
          </cell>
          <cell r="Q38">
            <v>383.65300000000002</v>
          </cell>
          <cell r="R38">
            <v>380</v>
          </cell>
          <cell r="S38">
            <v>383.37400000000002</v>
          </cell>
          <cell r="T38">
            <v>380</v>
          </cell>
          <cell r="U38">
            <v>380</v>
          </cell>
          <cell r="V38">
            <v>380</v>
          </cell>
          <cell r="W38">
            <v>360</v>
          </cell>
          <cell r="X38">
            <v>340</v>
          </cell>
          <cell r="Y38">
            <v>182</v>
          </cell>
        </row>
        <row r="40">
          <cell r="G40">
            <v>20</v>
          </cell>
          <cell r="H40">
            <v>20</v>
          </cell>
          <cell r="I40">
            <v>20</v>
          </cell>
          <cell r="J40">
            <v>20</v>
          </cell>
          <cell r="K40">
            <v>20</v>
          </cell>
          <cell r="L40">
            <v>20</v>
          </cell>
          <cell r="M40">
            <v>20</v>
          </cell>
          <cell r="N40">
            <v>20</v>
          </cell>
          <cell r="O40">
            <v>20</v>
          </cell>
          <cell r="P40">
            <v>20</v>
          </cell>
          <cell r="Q40">
            <v>20</v>
          </cell>
          <cell r="R40">
            <v>20</v>
          </cell>
          <cell r="S40">
            <v>20</v>
          </cell>
          <cell r="T40">
            <v>20</v>
          </cell>
          <cell r="U40">
            <v>75</v>
          </cell>
          <cell r="V40">
            <v>80</v>
          </cell>
          <cell r="W40">
            <v>75</v>
          </cell>
        </row>
        <row r="41">
          <cell r="G41">
            <v>15</v>
          </cell>
          <cell r="H41">
            <v>15</v>
          </cell>
          <cell r="I41">
            <v>15</v>
          </cell>
          <cell r="J41">
            <v>15</v>
          </cell>
          <cell r="K41">
            <v>15</v>
          </cell>
          <cell r="L41">
            <v>15</v>
          </cell>
          <cell r="M41">
            <v>15</v>
          </cell>
          <cell r="N41">
            <v>15</v>
          </cell>
          <cell r="O41">
            <v>15</v>
          </cell>
          <cell r="P41">
            <v>15</v>
          </cell>
          <cell r="Q41">
            <v>15</v>
          </cell>
          <cell r="R41">
            <v>15</v>
          </cell>
          <cell r="S41">
            <v>15</v>
          </cell>
          <cell r="T41">
            <v>15</v>
          </cell>
          <cell r="U41">
            <v>40</v>
          </cell>
          <cell r="V41">
            <v>40</v>
          </cell>
          <cell r="W41">
            <v>80</v>
          </cell>
        </row>
        <row r="42">
          <cell r="J42">
            <v>75</v>
          </cell>
          <cell r="W42">
            <v>45</v>
          </cell>
          <cell r="X42">
            <v>45</v>
          </cell>
        </row>
        <row r="45">
          <cell r="T45">
            <v>90</v>
          </cell>
        </row>
        <row r="46">
          <cell r="N46">
            <v>35</v>
          </cell>
          <cell r="O46">
            <v>35</v>
          </cell>
        </row>
        <row r="47">
          <cell r="S47">
            <v>105</v>
          </cell>
          <cell r="T47">
            <v>105</v>
          </cell>
          <cell r="U47">
            <v>30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V50">
            <v>26</v>
          </cell>
          <cell r="W50">
            <v>26</v>
          </cell>
        </row>
        <row r="51">
          <cell r="T51">
            <v>60</v>
          </cell>
          <cell r="U51">
            <v>60</v>
          </cell>
        </row>
        <row r="53">
          <cell r="S53">
            <v>50</v>
          </cell>
          <cell r="T53">
            <v>50</v>
          </cell>
        </row>
        <row r="54"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P54">
            <v>30</v>
          </cell>
          <cell r="Q54">
            <v>30</v>
          </cell>
        </row>
        <row r="57"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2357.5429999999997</v>
          </cell>
          <cell r="C59">
            <v>2283.375</v>
          </cell>
          <cell r="D59">
            <v>2147.7619999999997</v>
          </cell>
          <cell r="E59">
            <v>2129.2330000000002</v>
          </cell>
          <cell r="F59">
            <v>2237.8990000000003</v>
          </cell>
          <cell r="G59">
            <v>2277.2440000000001</v>
          </cell>
          <cell r="H59">
            <v>2213.2660000000001</v>
          </cell>
          <cell r="I59">
            <v>2280.1320000000001</v>
          </cell>
          <cell r="J59">
            <v>2436.3839999999996</v>
          </cell>
          <cell r="K59">
            <v>2550.1109999999999</v>
          </cell>
          <cell r="L59">
            <v>2550.212</v>
          </cell>
          <cell r="M59">
            <v>2454.8829999999989</v>
          </cell>
          <cell r="N59">
            <v>2305.317</v>
          </cell>
          <cell r="O59">
            <v>2113.8389999999999</v>
          </cell>
          <cell r="P59">
            <v>1824.3710000000003</v>
          </cell>
          <cell r="Q59">
            <v>1540.5160000000005</v>
          </cell>
          <cell r="R59">
            <v>1405.0440000000001</v>
          </cell>
          <cell r="S59">
            <v>1365.6950000000002</v>
          </cell>
          <cell r="T59">
            <v>1323.0760000000002</v>
          </cell>
          <cell r="U59">
            <v>1281.1600000000001</v>
          </cell>
          <cell r="V59">
            <v>1211.8699999999999</v>
          </cell>
          <cell r="W59">
            <v>1152.7909999999999</v>
          </cell>
          <cell r="X59">
            <v>1106.6079999999999</v>
          </cell>
          <cell r="Y59">
            <v>1062.0469999999998</v>
          </cell>
        </row>
        <row r="72">
          <cell r="B72">
            <v>51</v>
          </cell>
          <cell r="C72">
            <v>36</v>
          </cell>
          <cell r="D72">
            <v>36</v>
          </cell>
          <cell r="E72">
            <v>36</v>
          </cell>
          <cell r="F72">
            <v>51</v>
          </cell>
          <cell r="G72">
            <v>51</v>
          </cell>
          <cell r="H72">
            <v>73</v>
          </cell>
          <cell r="I72">
            <v>27</v>
          </cell>
          <cell r="J72">
            <v>27</v>
          </cell>
          <cell r="K72">
            <v>27</v>
          </cell>
          <cell r="L72">
            <v>46</v>
          </cell>
          <cell r="M72">
            <v>46</v>
          </cell>
          <cell r="N72">
            <v>46</v>
          </cell>
          <cell r="O72">
            <v>46</v>
          </cell>
          <cell r="P72">
            <v>53</v>
          </cell>
          <cell r="Q72">
            <v>82</v>
          </cell>
          <cell r="R72">
            <v>74</v>
          </cell>
          <cell r="S72">
            <v>73</v>
          </cell>
          <cell r="T72">
            <v>75</v>
          </cell>
          <cell r="U72">
            <v>75</v>
          </cell>
          <cell r="V72">
            <v>75</v>
          </cell>
          <cell r="W72">
            <v>51</v>
          </cell>
          <cell r="X72">
            <v>55</v>
          </cell>
          <cell r="Y72">
            <v>70</v>
          </cell>
        </row>
        <row r="73">
          <cell r="B73">
            <v>60</v>
          </cell>
          <cell r="C73">
            <v>60</v>
          </cell>
          <cell r="D73">
            <v>60</v>
          </cell>
          <cell r="E73">
            <v>60</v>
          </cell>
          <cell r="F73">
            <v>60</v>
          </cell>
          <cell r="G73">
            <v>60</v>
          </cell>
          <cell r="H73">
            <v>82</v>
          </cell>
          <cell r="I73">
            <v>137</v>
          </cell>
          <cell r="J73">
            <v>78</v>
          </cell>
          <cell r="K73">
            <v>60</v>
          </cell>
          <cell r="L73">
            <v>60</v>
          </cell>
          <cell r="M73">
            <v>60</v>
          </cell>
          <cell r="N73">
            <v>60</v>
          </cell>
          <cell r="O73">
            <v>60</v>
          </cell>
          <cell r="P73">
            <v>60</v>
          </cell>
          <cell r="Q73">
            <v>70</v>
          </cell>
          <cell r="R73">
            <v>150</v>
          </cell>
          <cell r="S73">
            <v>188</v>
          </cell>
          <cell r="T73">
            <v>150</v>
          </cell>
          <cell r="U73">
            <v>190</v>
          </cell>
          <cell r="V73">
            <v>190</v>
          </cell>
          <cell r="W73">
            <v>125</v>
          </cell>
          <cell r="X73">
            <v>125</v>
          </cell>
          <cell r="Y73">
            <v>125</v>
          </cell>
        </row>
        <row r="74">
          <cell r="R74">
            <v>183</v>
          </cell>
          <cell r="S74">
            <v>198</v>
          </cell>
          <cell r="T74">
            <v>209</v>
          </cell>
          <cell r="U74">
            <v>328</v>
          </cell>
          <cell r="V74">
            <v>341</v>
          </cell>
          <cell r="W74">
            <v>194.70499999999998</v>
          </cell>
          <cell r="X74">
            <v>193.113</v>
          </cell>
          <cell r="Y74">
            <v>110</v>
          </cell>
        </row>
        <row r="75">
          <cell r="B75">
            <v>88</v>
          </cell>
          <cell r="C75">
            <v>82</v>
          </cell>
          <cell r="D75">
            <v>82</v>
          </cell>
          <cell r="E75">
            <v>82</v>
          </cell>
          <cell r="F75">
            <v>92</v>
          </cell>
          <cell r="G75">
            <v>116</v>
          </cell>
          <cell r="H75">
            <v>116</v>
          </cell>
          <cell r="I75">
            <v>116</v>
          </cell>
          <cell r="J75">
            <v>116</v>
          </cell>
          <cell r="K75">
            <v>116</v>
          </cell>
          <cell r="L75">
            <v>116</v>
          </cell>
          <cell r="M75">
            <v>116</v>
          </cell>
          <cell r="N75">
            <v>116</v>
          </cell>
          <cell r="O75">
            <v>116</v>
          </cell>
          <cell r="P75">
            <v>116</v>
          </cell>
          <cell r="Q75">
            <v>116</v>
          </cell>
          <cell r="R75">
            <v>116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116</v>
          </cell>
          <cell r="X75">
            <v>116</v>
          </cell>
          <cell r="Y75">
            <v>116</v>
          </cell>
        </row>
        <row r="76">
          <cell r="B76">
            <v>45</v>
          </cell>
          <cell r="C76">
            <v>45</v>
          </cell>
          <cell r="D76">
            <v>45</v>
          </cell>
          <cell r="E76">
            <v>45</v>
          </cell>
          <cell r="F76">
            <v>45</v>
          </cell>
          <cell r="G76">
            <v>45</v>
          </cell>
          <cell r="H76">
            <v>45</v>
          </cell>
          <cell r="I76">
            <v>45</v>
          </cell>
          <cell r="J76">
            <v>209</v>
          </cell>
          <cell r="K76">
            <v>257</v>
          </cell>
          <cell r="L76">
            <v>385</v>
          </cell>
          <cell r="M76">
            <v>405</v>
          </cell>
          <cell r="N76">
            <v>420</v>
          </cell>
          <cell r="O76">
            <v>390</v>
          </cell>
          <cell r="P76">
            <v>406.25900000000001</v>
          </cell>
          <cell r="Q76">
            <v>500</v>
          </cell>
          <cell r="R76">
            <v>500</v>
          </cell>
          <cell r="S76">
            <v>500</v>
          </cell>
          <cell r="T76">
            <v>500</v>
          </cell>
          <cell r="U76">
            <v>500</v>
          </cell>
          <cell r="V76">
            <v>500</v>
          </cell>
          <cell r="W76">
            <v>336.988</v>
          </cell>
          <cell r="X76">
            <v>341.95799999999997</v>
          </cell>
          <cell r="Y76">
            <v>276</v>
          </cell>
        </row>
      </sheetData>
      <sheetData sheetId="16">
        <row r="64">
          <cell r="B64">
            <v>1000.7860000000001</v>
          </cell>
          <cell r="C64">
            <v>1016.711</v>
          </cell>
          <cell r="D64">
            <v>1025.0409999999999</v>
          </cell>
          <cell r="E64">
            <v>1025.519</v>
          </cell>
          <cell r="F64">
            <v>1026.2429999999999</v>
          </cell>
          <cell r="G64">
            <v>1023.399</v>
          </cell>
          <cell r="H64">
            <v>1007.216</v>
          </cell>
          <cell r="I64">
            <v>988.86400000000003</v>
          </cell>
          <cell r="J64">
            <v>959.20799999999997</v>
          </cell>
          <cell r="K64">
            <v>921.27</v>
          </cell>
          <cell r="L64">
            <v>822.36300000000006</v>
          </cell>
          <cell r="M64">
            <v>794.51499999999999</v>
          </cell>
          <cell r="N64">
            <v>777.28200000000004</v>
          </cell>
          <cell r="O64">
            <v>771.49</v>
          </cell>
          <cell r="P64">
            <v>828.61199999999997</v>
          </cell>
          <cell r="Q64">
            <v>829.697</v>
          </cell>
          <cell r="R64">
            <v>847.46199999999999</v>
          </cell>
          <cell r="S64">
            <v>944.00800000000004</v>
          </cell>
          <cell r="T64">
            <v>878.53099999999995</v>
          </cell>
          <cell r="U64">
            <v>880.30099999999993</v>
          </cell>
          <cell r="V64">
            <v>883.495</v>
          </cell>
          <cell r="W64">
            <v>909.88599999999997</v>
          </cell>
          <cell r="X64">
            <v>814.00199999999995</v>
          </cell>
          <cell r="Y64">
            <v>978.875</v>
          </cell>
        </row>
        <row r="65">
          <cell r="B65">
            <v>945.68099999999993</v>
          </cell>
          <cell r="C65">
            <v>924.8900000000001</v>
          </cell>
          <cell r="D65">
            <v>910.81000000000006</v>
          </cell>
          <cell r="E65">
            <v>912.61900000000003</v>
          </cell>
          <cell r="F65">
            <v>937.42200000000014</v>
          </cell>
          <cell r="G65">
            <v>1052.3800000000001</v>
          </cell>
          <cell r="H65">
            <v>1220.2469999999998</v>
          </cell>
          <cell r="I65">
            <v>1378.6770000000001</v>
          </cell>
          <cell r="J65">
            <v>1443.5139999999997</v>
          </cell>
          <cell r="K65">
            <v>1461.502</v>
          </cell>
          <cell r="L65">
            <v>1478.1970000000001</v>
          </cell>
          <cell r="M65">
            <v>1485.5359999999998</v>
          </cell>
          <cell r="N65">
            <v>1476.181</v>
          </cell>
          <cell r="O65">
            <v>1433.0649999999996</v>
          </cell>
          <cell r="P65">
            <v>1386.8980000000001</v>
          </cell>
          <cell r="Q65">
            <v>1349.5550000000001</v>
          </cell>
          <cell r="R65">
            <v>1359.5550000000001</v>
          </cell>
          <cell r="S65">
            <v>1347.107</v>
          </cell>
          <cell r="T65">
            <v>1339.98</v>
          </cell>
          <cell r="U65">
            <v>1317.4469999999999</v>
          </cell>
          <cell r="V65">
            <v>1252.3740000000003</v>
          </cell>
          <cell r="W65">
            <v>1142.0189999999998</v>
          </cell>
          <cell r="X65">
            <v>1099.3600000000001</v>
          </cell>
          <cell r="Y65">
            <v>1016.3810000000002</v>
          </cell>
        </row>
        <row r="66">
          <cell r="B66">
            <v>2634.9760000000001</v>
          </cell>
          <cell r="C66">
            <v>2557.174</v>
          </cell>
          <cell r="D66">
            <v>2433.8109999999997</v>
          </cell>
          <cell r="E66">
            <v>2383.9950000000008</v>
          </cell>
          <cell r="F66">
            <v>2479.6340000000009</v>
          </cell>
          <cell r="G66">
            <v>2850.6959999999999</v>
          </cell>
          <cell r="H66">
            <v>3354.0829999999996</v>
          </cell>
          <cell r="I66">
            <v>3837.1440000000002</v>
          </cell>
          <cell r="J66">
            <v>4154.2979999999998</v>
          </cell>
          <cell r="K66">
            <v>4283.6289999999999</v>
          </cell>
          <cell r="L66">
            <v>4433.5969999999998</v>
          </cell>
          <cell r="M66">
            <v>4509.5659999999998</v>
          </cell>
          <cell r="N66">
            <v>4500.8490000000002</v>
          </cell>
          <cell r="O66">
            <v>4322.3909999999996</v>
          </cell>
          <cell r="P66">
            <v>4375.2039999999988</v>
          </cell>
          <cell r="Q66">
            <v>4449.2630000000008</v>
          </cell>
          <cell r="R66">
            <v>4781.4010000000007</v>
          </cell>
          <cell r="S66">
            <v>5018.2510000000002</v>
          </cell>
          <cell r="T66">
            <v>5097.6629999999996</v>
          </cell>
          <cell r="U66">
            <v>5066.5789999999988</v>
          </cell>
          <cell r="V66">
            <v>4782.4539999999997</v>
          </cell>
          <cell r="W66">
            <v>4216.6949999999997</v>
          </cell>
          <cell r="X66">
            <v>3941.2750000000001</v>
          </cell>
          <cell r="Y66">
            <v>3266.5030000000002</v>
          </cell>
        </row>
        <row r="68">
          <cell r="B68">
            <v>120</v>
          </cell>
          <cell r="C68">
            <v>118.5</v>
          </cell>
          <cell r="D68">
            <v>117</v>
          </cell>
          <cell r="E68">
            <v>119</v>
          </cell>
          <cell r="F68">
            <v>119.5</v>
          </cell>
          <cell r="G68">
            <v>124</v>
          </cell>
          <cell r="H68">
            <v>135</v>
          </cell>
          <cell r="I68">
            <v>145</v>
          </cell>
          <cell r="J68">
            <v>145</v>
          </cell>
          <cell r="K68">
            <v>144</v>
          </cell>
          <cell r="L68">
            <v>143</v>
          </cell>
          <cell r="M68">
            <v>143</v>
          </cell>
          <cell r="N68">
            <v>144</v>
          </cell>
          <cell r="O68">
            <v>143</v>
          </cell>
          <cell r="P68">
            <v>151</v>
          </cell>
          <cell r="Q68">
            <v>159</v>
          </cell>
          <cell r="R68">
            <v>166.5</v>
          </cell>
          <cell r="S68">
            <v>180</v>
          </cell>
          <cell r="T68">
            <v>179.5</v>
          </cell>
          <cell r="U68">
            <v>177</v>
          </cell>
          <cell r="V68">
            <v>165.5</v>
          </cell>
          <cell r="W68">
            <v>151.5</v>
          </cell>
          <cell r="X68">
            <v>142</v>
          </cell>
          <cell r="Y68">
            <v>132.5</v>
          </cell>
        </row>
        <row r="72">
          <cell r="B72">
            <v>288</v>
          </cell>
          <cell r="C72">
            <v>288</v>
          </cell>
          <cell r="D72">
            <v>283</v>
          </cell>
          <cell r="E72">
            <v>282</v>
          </cell>
          <cell r="F72">
            <v>283</v>
          </cell>
          <cell r="G72">
            <v>231</v>
          </cell>
          <cell r="H72">
            <v>69</v>
          </cell>
          <cell r="I72">
            <v>237</v>
          </cell>
          <cell r="J72">
            <v>192</v>
          </cell>
          <cell r="K72">
            <v>192</v>
          </cell>
          <cell r="L72">
            <v>255</v>
          </cell>
          <cell r="M72">
            <v>242</v>
          </cell>
          <cell r="N72">
            <v>243</v>
          </cell>
          <cell r="O72">
            <v>207</v>
          </cell>
          <cell r="P72">
            <v>120</v>
          </cell>
          <cell r="Q72">
            <v>99</v>
          </cell>
          <cell r="R72">
            <v>59</v>
          </cell>
          <cell r="S72">
            <v>66</v>
          </cell>
          <cell r="T72">
            <v>71</v>
          </cell>
          <cell r="U72">
            <v>75</v>
          </cell>
          <cell r="V72">
            <v>114</v>
          </cell>
          <cell r="W72">
            <v>111</v>
          </cell>
          <cell r="X72">
            <v>146</v>
          </cell>
          <cell r="Y72">
            <v>19</v>
          </cell>
        </row>
        <row r="73">
          <cell r="B73">
            <v>265</v>
          </cell>
          <cell r="C73">
            <v>255</v>
          </cell>
          <cell r="D73">
            <v>254</v>
          </cell>
          <cell r="E73">
            <v>282</v>
          </cell>
          <cell r="F73">
            <v>293</v>
          </cell>
          <cell r="G73">
            <v>141.66900000000001</v>
          </cell>
          <cell r="H73">
            <v>143</v>
          </cell>
          <cell r="I73">
            <v>202</v>
          </cell>
          <cell r="J73">
            <v>327</v>
          </cell>
          <cell r="K73">
            <v>330</v>
          </cell>
          <cell r="L73">
            <v>414</v>
          </cell>
          <cell r="M73">
            <v>356</v>
          </cell>
          <cell r="N73">
            <v>349</v>
          </cell>
          <cell r="O73">
            <v>307</v>
          </cell>
          <cell r="P73">
            <v>302</v>
          </cell>
          <cell r="Q73">
            <v>259</v>
          </cell>
          <cell r="R73">
            <v>206</v>
          </cell>
          <cell r="S73">
            <v>203</v>
          </cell>
          <cell r="T73">
            <v>149</v>
          </cell>
          <cell r="U73">
            <v>153</v>
          </cell>
          <cell r="V73">
            <v>144</v>
          </cell>
          <cell r="W73">
            <v>95</v>
          </cell>
          <cell r="X73">
            <v>66</v>
          </cell>
          <cell r="Y73">
            <v>65</v>
          </cell>
        </row>
        <row r="74">
          <cell r="S74">
            <v>50</v>
          </cell>
        </row>
        <row r="75">
          <cell r="B75">
            <v>160</v>
          </cell>
          <cell r="C75">
            <v>160</v>
          </cell>
          <cell r="D75">
            <v>160</v>
          </cell>
          <cell r="E75">
            <v>160</v>
          </cell>
          <cell r="F75">
            <v>160</v>
          </cell>
        </row>
        <row r="76">
          <cell r="B76">
            <v>545</v>
          </cell>
          <cell r="C76">
            <v>544</v>
          </cell>
          <cell r="D76">
            <v>545</v>
          </cell>
          <cell r="E76">
            <v>545</v>
          </cell>
          <cell r="F76">
            <v>545</v>
          </cell>
          <cell r="G76">
            <v>545</v>
          </cell>
          <cell r="H76">
            <v>523</v>
          </cell>
          <cell r="I76">
            <v>346.65600000000001</v>
          </cell>
          <cell r="J76">
            <v>236</v>
          </cell>
          <cell r="K76">
            <v>151</v>
          </cell>
          <cell r="L76">
            <v>157.732</v>
          </cell>
          <cell r="M76">
            <v>83</v>
          </cell>
          <cell r="N76">
            <v>44</v>
          </cell>
          <cell r="O76">
            <v>110.032</v>
          </cell>
          <cell r="W76">
            <v>106</v>
          </cell>
          <cell r="X76">
            <v>114</v>
          </cell>
          <cell r="Y76">
            <v>106</v>
          </cell>
        </row>
      </sheetData>
      <sheetData sheetId="17">
        <row r="7">
          <cell r="B7">
            <v>0</v>
          </cell>
          <cell r="C7">
            <v>0</v>
          </cell>
          <cell r="D7">
            <v>-0.01</v>
          </cell>
          <cell r="E7">
            <v>-0.01</v>
          </cell>
          <cell r="F7">
            <v>0</v>
          </cell>
          <cell r="G7">
            <v>28.21</v>
          </cell>
          <cell r="H7">
            <v>47.28</v>
          </cell>
          <cell r="I7">
            <v>60.23</v>
          </cell>
          <cell r="J7">
            <v>68.849999999999994</v>
          </cell>
          <cell r="K7">
            <v>66.88</v>
          </cell>
          <cell r="L7">
            <v>62.38</v>
          </cell>
          <cell r="M7">
            <v>62</v>
          </cell>
          <cell r="N7">
            <v>61.75</v>
          </cell>
          <cell r="O7">
            <v>61.52</v>
          </cell>
          <cell r="P7">
            <v>65.95</v>
          </cell>
          <cell r="Q7">
            <v>86.52</v>
          </cell>
          <cell r="R7">
            <v>88.13</v>
          </cell>
          <cell r="S7">
            <v>90.71</v>
          </cell>
          <cell r="T7">
            <v>88.13</v>
          </cell>
          <cell r="U7">
            <v>88.13</v>
          </cell>
          <cell r="V7">
            <v>86.52</v>
          </cell>
          <cell r="W7">
            <v>56.69</v>
          </cell>
          <cell r="X7">
            <v>52.31</v>
          </cell>
          <cell r="Y7">
            <v>47.28</v>
          </cell>
        </row>
      </sheetData>
      <sheetData sheetId="18"/>
      <sheetData sheetId="1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ELPEDISON</v>
          </cell>
        </row>
        <row r="12">
          <cell r="A12" t="str">
            <v>EUNICE_TRADING</v>
          </cell>
        </row>
        <row r="13">
          <cell r="A13" t="str">
            <v>EVN_TRADING_SEE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HSE</v>
          </cell>
        </row>
        <row r="19">
          <cell r="A19" t="str">
            <v>INACCESS</v>
          </cell>
        </row>
        <row r="20">
          <cell r="A20" t="str">
            <v>INTERENERGO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LIG_MEGALOPOLIS</v>
          </cell>
        </row>
        <row r="24">
          <cell r="A24" t="str">
            <v>LIG_MELITIS</v>
          </cell>
        </row>
        <row r="25">
          <cell r="A25" t="str">
            <v>MOH</v>
          </cell>
        </row>
        <row r="26">
          <cell r="A26" t="str">
            <v>MYTILINEOS</v>
          </cell>
        </row>
        <row r="27">
          <cell r="A27" t="str">
            <v>NRG_TRADING_HOUS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STATKRAFT-DE1</v>
          </cell>
        </row>
        <row r="33">
          <cell r="A33" t="str">
            <v>VIOLAR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  <row r="43">
          <cell r="A43" t="str">
            <v>ADMIE</v>
          </cell>
        </row>
        <row r="44">
          <cell r="A44" t="str">
            <v>ALPIQ_ENERGY</v>
          </cell>
        </row>
        <row r="45">
          <cell r="A45" t="str">
            <v>ATTIKI_GSC</v>
          </cell>
        </row>
        <row r="46">
          <cell r="A46" t="str">
            <v>AXPO_ROMANIA</v>
          </cell>
        </row>
        <row r="47">
          <cell r="A47" t="str">
            <v>DANSKECOM</v>
          </cell>
        </row>
        <row r="48">
          <cell r="A48" t="str">
            <v>EFT_SLOVENIA</v>
          </cell>
        </row>
        <row r="49">
          <cell r="A49" t="str">
            <v>EGPH_SUPPLY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ELTA</v>
          </cell>
        </row>
        <row r="53">
          <cell r="A53" t="str">
            <v>EPA_THESS</v>
          </cell>
        </row>
        <row r="54">
          <cell r="A54" t="str">
            <v>EUNICE_TRADING</v>
          </cell>
        </row>
        <row r="55">
          <cell r="A55" t="str">
            <v>GEN-I-ATHENS</v>
          </cell>
        </row>
        <row r="56">
          <cell r="A56" t="str">
            <v>GREENENV</v>
          </cell>
        </row>
        <row r="57">
          <cell r="A57" t="str">
            <v>HERON</v>
          </cell>
        </row>
        <row r="58">
          <cell r="A58" t="str">
            <v>HSE</v>
          </cell>
        </row>
        <row r="59">
          <cell r="A59" t="str">
            <v>INTERENERGO</v>
          </cell>
        </row>
        <row r="60">
          <cell r="A60" t="str">
            <v>KEN</v>
          </cell>
        </row>
        <row r="61">
          <cell r="A61" t="str">
            <v>KVMARKOUSA</v>
          </cell>
        </row>
        <row r="62">
          <cell r="A62" t="str">
            <v>LIG_MEGALOPOLIS</v>
          </cell>
        </row>
        <row r="63">
          <cell r="A63" t="str">
            <v>MYTILINEOS</v>
          </cell>
        </row>
        <row r="64">
          <cell r="A64" t="str">
            <v>NRG_TRADING_HOUS</v>
          </cell>
        </row>
        <row r="65">
          <cell r="A65" t="str">
            <v>OTEESTATE</v>
          </cell>
        </row>
        <row r="66">
          <cell r="A66" t="str">
            <v>PETROGAZ</v>
          </cell>
        </row>
        <row r="67">
          <cell r="A67" t="str">
            <v>PPC</v>
          </cell>
        </row>
        <row r="68">
          <cell r="A68" t="str">
            <v>SOLARENERGY</v>
          </cell>
        </row>
        <row r="69">
          <cell r="A69" t="str">
            <v>STATKRAFT-DE1</v>
          </cell>
        </row>
        <row r="70">
          <cell r="A70" t="str">
            <v>TERNA_ENERGY</v>
          </cell>
        </row>
        <row r="71">
          <cell r="A71" t="str">
            <v>VIENER</v>
          </cell>
        </row>
        <row r="72">
          <cell r="A72" t="str">
            <v>VIOLAR</v>
          </cell>
        </row>
        <row r="73">
          <cell r="A73" t="str">
            <v>VOLTERRA</v>
          </cell>
        </row>
        <row r="74">
          <cell r="A74" t="str">
            <v>VOLTON</v>
          </cell>
        </row>
        <row r="75">
          <cell r="A75" t="str">
            <v>WATT_AND_VOLT</v>
          </cell>
        </row>
        <row r="76">
          <cell r="A76" t="str">
            <v>COUPLING_CBS</v>
          </cell>
        </row>
      </sheetData>
      <sheetData sheetId="20"/>
      <sheetData sheetId="21"/>
      <sheetData sheetId="22"/>
      <sheetData sheetId="23"/>
      <sheetData sheetId="27"/>
      <sheetData sheetId="28"/>
      <sheetData sheetId="29"/>
      <sheetData sheetId="30"/>
      <sheetData sheetId="31"/>
      <sheetData sheetId="32"/>
      <sheetData sheetId="33">
        <row r="4">
          <cell r="B4">
            <v>44166</v>
          </cell>
        </row>
      </sheetData>
      <sheetData sheetId="34"/>
      <sheetData sheetId="35"/>
      <sheetData sheetId="36"/>
      <sheetData sheetId="37"/>
      <sheetData sheetId="38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9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0">
        <row r="2">
          <cell r="C2">
            <v>44166</v>
          </cell>
        </row>
      </sheetData>
      <sheetData sheetId="41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431.74250000000001</v>
          </cell>
          <cell r="J12">
            <v>431.74200000000002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7.5952999999999999</v>
          </cell>
          <cell r="J15">
            <v>7.5949999999999998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159.9736</v>
          </cell>
          <cell r="J24">
            <v>159.97399999999999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2">
        <row r="2">
          <cell r="C2">
            <v>44166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1"/>
      <sheetData sheetId="52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3"/>
      <sheetData sheetId="54"/>
      <sheetData sheetId="55"/>
      <sheetData sheetId="56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7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8"/>
      <sheetData sheetId="59"/>
      <sheetData sheetId="60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5959.4430000000002</v>
      </c>
      <c r="C4" s="18">
        <v>5864.2749999999996</v>
      </c>
      <c r="D4" s="18">
        <v>5728.6620000000003</v>
      </c>
      <c r="E4" s="18">
        <v>5710.1329999999998</v>
      </c>
      <c r="F4" s="18">
        <v>5843.799</v>
      </c>
      <c r="G4" s="18">
        <v>5968.1440000000002</v>
      </c>
      <c r="H4" s="18">
        <v>6451.5460000000003</v>
      </c>
      <c r="I4" s="18">
        <v>7135.3410000000003</v>
      </c>
      <c r="J4" s="18">
        <v>7457.02</v>
      </c>
      <c r="K4" s="18">
        <v>7483.4009999999998</v>
      </c>
      <c r="L4" s="18">
        <v>7703.8890000000001</v>
      </c>
      <c r="M4" s="18">
        <v>7613.6170000000002</v>
      </c>
      <c r="N4" s="18">
        <v>7534.3119999999999</v>
      </c>
      <c r="O4" s="18">
        <v>7293.9780000000001</v>
      </c>
      <c r="P4" s="18">
        <v>7163.7139999999999</v>
      </c>
      <c r="Q4" s="18">
        <v>7145.5150000000003</v>
      </c>
      <c r="R4" s="18">
        <v>7419.9179999999997</v>
      </c>
      <c r="S4" s="18">
        <v>7808.366</v>
      </c>
      <c r="T4" s="18">
        <v>7715.674</v>
      </c>
      <c r="U4" s="18">
        <v>7669.3270000000002</v>
      </c>
      <c r="V4" s="18">
        <v>7341.8230000000003</v>
      </c>
      <c r="W4" s="18">
        <v>6732.1</v>
      </c>
      <c r="X4" s="18">
        <v>6322.6369999999997</v>
      </c>
      <c r="Y4" s="18">
        <v>5584.259</v>
      </c>
      <c r="Z4" s="19"/>
      <c r="AA4" s="20">
        <f>SUM(B4:Z4)</f>
        <v>164650.89299999998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0</v>
      </c>
      <c r="C7" s="28">
        <v>0</v>
      </c>
      <c r="D7" s="28">
        <v>-0.01</v>
      </c>
      <c r="E7" s="28">
        <v>-0.01</v>
      </c>
      <c r="F7" s="28">
        <v>0</v>
      </c>
      <c r="G7" s="28">
        <v>28.21</v>
      </c>
      <c r="H7" s="28">
        <v>47.28</v>
      </c>
      <c r="I7" s="28">
        <v>60.23</v>
      </c>
      <c r="J7" s="28">
        <v>68.849999999999994</v>
      </c>
      <c r="K7" s="28">
        <v>66.88</v>
      </c>
      <c r="L7" s="28">
        <v>62.38</v>
      </c>
      <c r="M7" s="28">
        <v>62</v>
      </c>
      <c r="N7" s="28">
        <v>61.75</v>
      </c>
      <c r="O7" s="28">
        <v>61.52</v>
      </c>
      <c r="P7" s="28">
        <v>65.95</v>
      </c>
      <c r="Q7" s="28">
        <v>86.52</v>
      </c>
      <c r="R7" s="28">
        <v>88.13</v>
      </c>
      <c r="S7" s="28">
        <v>90.71</v>
      </c>
      <c r="T7" s="28">
        <v>88.13</v>
      </c>
      <c r="U7" s="28">
        <v>88.13</v>
      </c>
      <c r="V7" s="28">
        <v>86.52</v>
      </c>
      <c r="W7" s="28">
        <v>56.69</v>
      </c>
      <c r="X7" s="28">
        <v>52.31</v>
      </c>
      <c r="Y7" s="28">
        <v>47.28</v>
      </c>
      <c r="Z7" s="29"/>
      <c r="AA7" s="30">
        <f>IF(SUM(GR_MAINLAND_MCP_SUM_SELL)&lt;&gt;0,AVERAGEIF(GR_MAINLAND_MCP_SUM_SELL,"&lt;&gt;"""),"")</f>
        <v>52.893750000000004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1114</v>
      </c>
      <c r="C10" s="42">
        <v>1114</v>
      </c>
      <c r="D10" s="42">
        <v>1114</v>
      </c>
      <c r="E10" s="42">
        <v>1114</v>
      </c>
      <c r="F10" s="42">
        <v>1114</v>
      </c>
      <c r="G10" s="42">
        <v>1114</v>
      </c>
      <c r="H10" s="42">
        <v>1114</v>
      </c>
      <c r="I10" s="42">
        <v>1114</v>
      </c>
      <c r="J10" s="42">
        <v>1114</v>
      </c>
      <c r="K10" s="42">
        <v>1114</v>
      </c>
      <c r="L10" s="42">
        <v>1114</v>
      </c>
      <c r="M10" s="42">
        <v>1114</v>
      </c>
      <c r="N10" s="42">
        <v>1114</v>
      </c>
      <c r="O10" s="42">
        <v>1114</v>
      </c>
      <c r="P10" s="42">
        <v>1269</v>
      </c>
      <c r="Q10" s="42">
        <v>1287.4459999999999</v>
      </c>
      <c r="R10" s="42">
        <v>1479.028</v>
      </c>
      <c r="S10" s="42">
        <v>1723.654</v>
      </c>
      <c r="T10" s="42">
        <v>1524.2719999999999</v>
      </c>
      <c r="U10" s="42">
        <v>1492.2570000000001</v>
      </c>
      <c r="V10" s="42">
        <v>1280.1590000000001</v>
      </c>
      <c r="W10" s="42">
        <v>1114</v>
      </c>
      <c r="X10" s="42">
        <v>1114</v>
      </c>
      <c r="Y10" s="42">
        <v>1114</v>
      </c>
      <c r="Z10" s="43"/>
      <c r="AA10" s="44">
        <f>SUM(B10:Z10)</f>
        <v>28993.815999999999</v>
      </c>
    </row>
    <row r="11" spans="1:27" ht="24.95" customHeight="1" x14ac:dyDescent="0.2">
      <c r="A11" s="45" t="s">
        <v>7</v>
      </c>
      <c r="B11" s="46">
        <v>2243.9</v>
      </c>
      <c r="C11" s="47">
        <v>2243.9</v>
      </c>
      <c r="D11" s="47">
        <v>2243.9</v>
      </c>
      <c r="E11" s="47">
        <v>2243.9</v>
      </c>
      <c r="F11" s="47">
        <v>2243.9</v>
      </c>
      <c r="G11" s="47">
        <v>2243.9</v>
      </c>
      <c r="H11" s="47">
        <v>2747.28</v>
      </c>
      <c r="I11" s="47">
        <v>3351.2089999999998</v>
      </c>
      <c r="J11" s="47">
        <v>3336.636</v>
      </c>
      <c r="K11" s="47">
        <v>3278.29</v>
      </c>
      <c r="L11" s="47">
        <v>3351.6770000000001</v>
      </c>
      <c r="M11" s="47">
        <v>3336.7339999999999</v>
      </c>
      <c r="N11" s="47">
        <v>3360.9949999999999</v>
      </c>
      <c r="O11" s="47">
        <v>3358.1390000000001</v>
      </c>
      <c r="P11" s="47">
        <v>3370.0839999999998</v>
      </c>
      <c r="Q11" s="47">
        <v>3484.5529999999999</v>
      </c>
      <c r="R11" s="47">
        <v>3477.846</v>
      </c>
      <c r="S11" s="47">
        <v>3454.0169999999998</v>
      </c>
      <c r="T11" s="47">
        <v>3478.326</v>
      </c>
      <c r="U11" s="47">
        <v>3481.91</v>
      </c>
      <c r="V11" s="47">
        <v>3481.7939999999999</v>
      </c>
      <c r="W11" s="47">
        <v>3415.616</v>
      </c>
      <c r="X11" s="47">
        <v>3225.9580000000001</v>
      </c>
      <c r="Y11" s="47">
        <v>2711.212</v>
      </c>
      <c r="Z11" s="48"/>
      <c r="AA11" s="49">
        <f>SUM(B11:Z11)</f>
        <v>73165.676000000007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61</v>
      </c>
      <c r="H12" s="47">
        <v>61</v>
      </c>
      <c r="I12" s="47">
        <v>65</v>
      </c>
      <c r="J12" s="47">
        <v>140</v>
      </c>
      <c r="K12" s="47">
        <v>81</v>
      </c>
      <c r="L12" s="47">
        <v>81</v>
      </c>
      <c r="M12" s="47">
        <v>81</v>
      </c>
      <c r="N12" s="47">
        <v>112</v>
      </c>
      <c r="O12" s="47">
        <v>96</v>
      </c>
      <c r="P12" s="47">
        <v>65</v>
      </c>
      <c r="Q12" s="47">
        <v>65</v>
      </c>
      <c r="R12" s="47">
        <v>35</v>
      </c>
      <c r="S12" s="47">
        <v>190</v>
      </c>
      <c r="T12" s="47">
        <v>340</v>
      </c>
      <c r="U12" s="47">
        <v>205</v>
      </c>
      <c r="V12" s="47">
        <v>146</v>
      </c>
      <c r="W12" s="47">
        <v>226</v>
      </c>
      <c r="X12" s="47">
        <v>45</v>
      </c>
      <c r="Y12" s="47"/>
      <c r="Z12" s="48"/>
      <c r="AA12" s="49">
        <f>SUM(B12:Z12)</f>
        <v>2095</v>
      </c>
    </row>
    <row r="13" spans="1:27" ht="24.95" customHeight="1" x14ac:dyDescent="0.2">
      <c r="A13" s="50" t="s">
        <v>9</v>
      </c>
      <c r="B13" s="51">
        <v>2357.5429999999997</v>
      </c>
      <c r="C13" s="52">
        <v>2283.375</v>
      </c>
      <c r="D13" s="52">
        <v>2147.7619999999997</v>
      </c>
      <c r="E13" s="52">
        <v>2129.2330000000002</v>
      </c>
      <c r="F13" s="52">
        <v>2237.8990000000003</v>
      </c>
      <c r="G13" s="52">
        <v>2277.2440000000001</v>
      </c>
      <c r="H13" s="52">
        <v>2213.2660000000001</v>
      </c>
      <c r="I13" s="52">
        <v>2280.1320000000001</v>
      </c>
      <c r="J13" s="52">
        <v>2436.3839999999996</v>
      </c>
      <c r="K13" s="52">
        <v>2550.1109999999999</v>
      </c>
      <c r="L13" s="52">
        <v>2550.212</v>
      </c>
      <c r="M13" s="52">
        <v>2454.8829999999989</v>
      </c>
      <c r="N13" s="52">
        <v>2305.317</v>
      </c>
      <c r="O13" s="52">
        <v>2113.8389999999999</v>
      </c>
      <c r="P13" s="52">
        <v>1824.3710000000003</v>
      </c>
      <c r="Q13" s="52">
        <v>1540.5160000000005</v>
      </c>
      <c r="R13" s="52">
        <v>1405.0440000000001</v>
      </c>
      <c r="S13" s="52">
        <v>1365.6950000000002</v>
      </c>
      <c r="T13" s="52">
        <v>1323.0760000000002</v>
      </c>
      <c r="U13" s="52">
        <v>1281.1600000000001</v>
      </c>
      <c r="V13" s="52">
        <v>1211.8699999999999</v>
      </c>
      <c r="W13" s="52">
        <v>1152.7909999999999</v>
      </c>
      <c r="X13" s="52">
        <v>1106.6079999999999</v>
      </c>
      <c r="Y13" s="52">
        <v>1062.0469999999998</v>
      </c>
      <c r="Z13" s="53"/>
      <c r="AA13" s="54">
        <f>SUM(B13:Z13)</f>
        <v>45610.378000000004</v>
      </c>
    </row>
    <row r="14" spans="1:27" ht="30" customHeight="1" thickBot="1" x14ac:dyDescent="0.25">
      <c r="A14" s="55" t="s">
        <v>10</v>
      </c>
      <c r="B14" s="56">
        <f>IF(LEN(B$2)&gt;0,SUM(B10:B13),"")</f>
        <v>5715.4429999999993</v>
      </c>
      <c r="C14" s="57">
        <f t="shared" ref="C14:Z14" si="0">IF(LEN(C$2)&gt;0,SUM(C10:C13),"")</f>
        <v>5641.2749999999996</v>
      </c>
      <c r="D14" s="57">
        <f t="shared" si="0"/>
        <v>5505.6620000000003</v>
      </c>
      <c r="E14" s="57">
        <f t="shared" si="0"/>
        <v>5487.1329999999998</v>
      </c>
      <c r="F14" s="57">
        <f t="shared" si="0"/>
        <v>5595.7990000000009</v>
      </c>
      <c r="G14" s="57">
        <f t="shared" si="0"/>
        <v>5696.1440000000002</v>
      </c>
      <c r="H14" s="57">
        <f t="shared" si="0"/>
        <v>6135.5460000000003</v>
      </c>
      <c r="I14" s="57">
        <f t="shared" si="0"/>
        <v>6810.3410000000003</v>
      </c>
      <c r="J14" s="57">
        <f t="shared" si="0"/>
        <v>7027.02</v>
      </c>
      <c r="K14" s="57">
        <f t="shared" si="0"/>
        <v>7023.4009999999998</v>
      </c>
      <c r="L14" s="57">
        <f t="shared" si="0"/>
        <v>7096.8889999999992</v>
      </c>
      <c r="M14" s="57">
        <f t="shared" si="0"/>
        <v>6986.6169999999993</v>
      </c>
      <c r="N14" s="57">
        <f t="shared" si="0"/>
        <v>6892.3119999999999</v>
      </c>
      <c r="O14" s="57">
        <f t="shared" si="0"/>
        <v>6681.9780000000001</v>
      </c>
      <c r="P14" s="57">
        <f t="shared" si="0"/>
        <v>6528.4549999999999</v>
      </c>
      <c r="Q14" s="57">
        <f t="shared" si="0"/>
        <v>6377.5150000000003</v>
      </c>
      <c r="R14" s="57">
        <f t="shared" si="0"/>
        <v>6396.9179999999997</v>
      </c>
      <c r="S14" s="57">
        <f t="shared" si="0"/>
        <v>6733.366</v>
      </c>
      <c r="T14" s="57">
        <f t="shared" si="0"/>
        <v>6665.674</v>
      </c>
      <c r="U14" s="57">
        <f t="shared" si="0"/>
        <v>6460.3269999999993</v>
      </c>
      <c r="V14" s="57">
        <f t="shared" si="0"/>
        <v>6119.8229999999994</v>
      </c>
      <c r="W14" s="57">
        <f t="shared" si="0"/>
        <v>5908.4070000000002</v>
      </c>
      <c r="X14" s="57">
        <f t="shared" si="0"/>
        <v>5491.5660000000007</v>
      </c>
      <c r="Y14" s="57">
        <f t="shared" si="0"/>
        <v>4887.259</v>
      </c>
      <c r="Z14" s="58" t="str">
        <f t="shared" si="0"/>
        <v/>
      </c>
      <c r="AA14" s="59">
        <f>SUM(AA9:AA13)</f>
        <v>149864.87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2516.9</v>
      </c>
      <c r="C25" s="67">
        <v>2541.9</v>
      </c>
      <c r="D25" s="67">
        <v>2548.9</v>
      </c>
      <c r="E25" s="67">
        <v>2539.9</v>
      </c>
      <c r="F25" s="67">
        <v>2515.9</v>
      </c>
      <c r="G25" s="67">
        <v>2534.9</v>
      </c>
      <c r="H25" s="67">
        <v>2482.9</v>
      </c>
      <c r="I25" s="67">
        <v>2553.9</v>
      </c>
      <c r="J25" s="67">
        <v>2775.9</v>
      </c>
      <c r="K25" s="67">
        <v>2843.9</v>
      </c>
      <c r="L25" s="67">
        <v>2887.9</v>
      </c>
      <c r="M25" s="67">
        <v>2832.9</v>
      </c>
      <c r="N25" s="67">
        <v>2794.9</v>
      </c>
      <c r="O25" s="67">
        <v>2634.9</v>
      </c>
      <c r="P25" s="67">
        <v>2347.9</v>
      </c>
      <c r="Q25" s="67">
        <v>2106.9</v>
      </c>
      <c r="R25" s="67">
        <v>2001.9</v>
      </c>
      <c r="S25" s="67">
        <v>2128.9</v>
      </c>
      <c r="T25" s="67">
        <v>2248.9</v>
      </c>
      <c r="U25" s="67">
        <v>2085.9</v>
      </c>
      <c r="V25" s="67">
        <v>1977.9</v>
      </c>
      <c r="W25" s="67">
        <v>2016.9</v>
      </c>
      <c r="X25" s="67">
        <v>1807.9</v>
      </c>
      <c r="Y25" s="67">
        <v>1750.9</v>
      </c>
      <c r="Z25" s="68"/>
      <c r="AA25" s="69">
        <f>SUM(B25:Z25)</f>
        <v>57479.60000000002</v>
      </c>
    </row>
    <row r="26" spans="1:27" ht="24.95" customHeight="1" x14ac:dyDescent="0.2">
      <c r="A26" s="70" t="s">
        <v>20</v>
      </c>
      <c r="B26" s="71">
        <v>762.54300000000001</v>
      </c>
      <c r="C26" s="72">
        <v>642.375</v>
      </c>
      <c r="D26" s="72">
        <v>499.762</v>
      </c>
      <c r="E26" s="72">
        <v>490.233</v>
      </c>
      <c r="F26" s="72">
        <v>647.899</v>
      </c>
      <c r="G26" s="72">
        <v>753.24400000000003</v>
      </c>
      <c r="H26" s="72">
        <v>1118.646</v>
      </c>
      <c r="I26" s="72">
        <v>1291.441</v>
      </c>
      <c r="J26" s="72">
        <v>1538.12</v>
      </c>
      <c r="K26" s="72">
        <v>1780.501</v>
      </c>
      <c r="L26" s="72">
        <v>1996.989</v>
      </c>
      <c r="M26" s="72">
        <v>1961.7170000000001</v>
      </c>
      <c r="N26" s="72">
        <v>1920.412</v>
      </c>
      <c r="O26" s="72">
        <v>1840.078</v>
      </c>
      <c r="P26" s="72">
        <v>1996.8140000000001</v>
      </c>
      <c r="Q26" s="72">
        <v>1804.615</v>
      </c>
      <c r="R26" s="72">
        <v>2144.018</v>
      </c>
      <c r="S26" s="72">
        <v>2435.4659999999999</v>
      </c>
      <c r="T26" s="72">
        <v>2192.7739999999999</v>
      </c>
      <c r="U26" s="72">
        <v>2309.4270000000001</v>
      </c>
      <c r="V26" s="72">
        <v>2089.9229999999998</v>
      </c>
      <c r="W26" s="72">
        <v>1564.2</v>
      </c>
      <c r="X26" s="72">
        <v>1363.7370000000001</v>
      </c>
      <c r="Y26" s="72">
        <v>1080.3589999999999</v>
      </c>
      <c r="Z26" s="73"/>
      <c r="AA26" s="74">
        <f>SUM(B26:Z26)</f>
        <v>36225.292999999998</v>
      </c>
    </row>
    <row r="27" spans="1:27" ht="24.95" customHeight="1" x14ac:dyDescent="0.2">
      <c r="A27" s="77" t="s">
        <v>21</v>
      </c>
      <c r="B27" s="75">
        <v>2680</v>
      </c>
      <c r="C27" s="76">
        <v>2680</v>
      </c>
      <c r="D27" s="76">
        <v>2680</v>
      </c>
      <c r="E27" s="76">
        <v>2680</v>
      </c>
      <c r="F27" s="76">
        <v>2680</v>
      </c>
      <c r="G27" s="76">
        <v>2680</v>
      </c>
      <c r="H27" s="76">
        <v>2850</v>
      </c>
      <c r="I27" s="76">
        <v>3290</v>
      </c>
      <c r="J27" s="76">
        <v>3143</v>
      </c>
      <c r="K27" s="76">
        <v>2859</v>
      </c>
      <c r="L27" s="76">
        <v>2819</v>
      </c>
      <c r="M27" s="76">
        <v>2819</v>
      </c>
      <c r="N27" s="76">
        <v>2819</v>
      </c>
      <c r="O27" s="76">
        <v>2819</v>
      </c>
      <c r="P27" s="76">
        <v>2819</v>
      </c>
      <c r="Q27" s="76">
        <v>3234</v>
      </c>
      <c r="R27" s="76">
        <v>3274</v>
      </c>
      <c r="S27" s="76">
        <v>3244</v>
      </c>
      <c r="T27" s="76">
        <v>3274</v>
      </c>
      <c r="U27" s="76">
        <v>3274</v>
      </c>
      <c r="V27" s="76">
        <v>3274</v>
      </c>
      <c r="W27" s="76">
        <v>3151</v>
      </c>
      <c r="X27" s="76">
        <v>3151</v>
      </c>
      <c r="Y27" s="76">
        <v>2753</v>
      </c>
      <c r="Z27" s="78"/>
      <c r="AA27" s="79">
        <f>SUM(B27:Z27)</f>
        <v>70946</v>
      </c>
    </row>
    <row r="28" spans="1:27" ht="30" customHeight="1" thickBot="1" x14ac:dyDescent="0.25">
      <c r="A28" s="55" t="s">
        <v>22</v>
      </c>
      <c r="B28" s="56">
        <f>IF(LEN(B$2)&gt;0,SUM(B25:B27),"")</f>
        <v>5959.4430000000002</v>
      </c>
      <c r="C28" s="57">
        <f t="shared" ref="C28:Z28" si="2">IF(LEN(C$2)&gt;0,SUM(C25:C27),"")</f>
        <v>5864.2749999999996</v>
      </c>
      <c r="D28" s="57">
        <f t="shared" si="2"/>
        <v>5728.6620000000003</v>
      </c>
      <c r="E28" s="57">
        <f t="shared" si="2"/>
        <v>5710.1329999999998</v>
      </c>
      <c r="F28" s="57">
        <f t="shared" si="2"/>
        <v>5843.799</v>
      </c>
      <c r="G28" s="57">
        <f t="shared" si="2"/>
        <v>5968.1440000000002</v>
      </c>
      <c r="H28" s="57">
        <f t="shared" si="2"/>
        <v>6451.5460000000003</v>
      </c>
      <c r="I28" s="57">
        <f t="shared" si="2"/>
        <v>7135.3410000000003</v>
      </c>
      <c r="J28" s="57">
        <f t="shared" si="2"/>
        <v>7457.02</v>
      </c>
      <c r="K28" s="57">
        <f t="shared" si="2"/>
        <v>7483.4009999999998</v>
      </c>
      <c r="L28" s="57">
        <f t="shared" si="2"/>
        <v>7703.8890000000001</v>
      </c>
      <c r="M28" s="57">
        <f t="shared" si="2"/>
        <v>7613.6170000000002</v>
      </c>
      <c r="N28" s="57">
        <f t="shared" si="2"/>
        <v>7534.3119999999999</v>
      </c>
      <c r="O28" s="57">
        <f t="shared" si="2"/>
        <v>7293.9780000000001</v>
      </c>
      <c r="P28" s="57">
        <f t="shared" si="2"/>
        <v>7163.7139999999999</v>
      </c>
      <c r="Q28" s="57">
        <f t="shared" si="2"/>
        <v>7145.5150000000003</v>
      </c>
      <c r="R28" s="57">
        <f t="shared" si="2"/>
        <v>7419.9179999999997</v>
      </c>
      <c r="S28" s="57">
        <f t="shared" si="2"/>
        <v>7808.366</v>
      </c>
      <c r="T28" s="57">
        <f t="shared" si="2"/>
        <v>7715.674</v>
      </c>
      <c r="U28" s="57">
        <f t="shared" si="2"/>
        <v>7669.3270000000002</v>
      </c>
      <c r="V28" s="57">
        <f t="shared" si="2"/>
        <v>7341.8230000000003</v>
      </c>
      <c r="W28" s="57">
        <f t="shared" si="2"/>
        <v>6732.1</v>
      </c>
      <c r="X28" s="57">
        <f t="shared" si="2"/>
        <v>6322.6370000000006</v>
      </c>
      <c r="Y28" s="57">
        <f t="shared" si="2"/>
        <v>5584.259</v>
      </c>
      <c r="Z28" s="58" t="str">
        <f t="shared" si="2"/>
        <v/>
      </c>
      <c r="AA28" s="59">
        <f>SUM(AA25:AA27)</f>
        <v>164650.89300000001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51</v>
      </c>
      <c r="C31" s="90">
        <v>36</v>
      </c>
      <c r="D31" s="90">
        <v>36</v>
      </c>
      <c r="E31" s="90">
        <v>36</v>
      </c>
      <c r="F31" s="90">
        <v>51</v>
      </c>
      <c r="G31" s="90">
        <v>51</v>
      </c>
      <c r="H31" s="90">
        <v>73</v>
      </c>
      <c r="I31" s="90">
        <v>27</v>
      </c>
      <c r="J31" s="90">
        <v>27</v>
      </c>
      <c r="K31" s="90">
        <v>27</v>
      </c>
      <c r="L31" s="90">
        <v>46</v>
      </c>
      <c r="M31" s="90">
        <v>46</v>
      </c>
      <c r="N31" s="90">
        <v>46</v>
      </c>
      <c r="O31" s="90">
        <v>46</v>
      </c>
      <c r="P31" s="90">
        <v>53</v>
      </c>
      <c r="Q31" s="90">
        <v>82</v>
      </c>
      <c r="R31" s="90">
        <v>74</v>
      </c>
      <c r="S31" s="90">
        <v>73</v>
      </c>
      <c r="T31" s="90">
        <v>75</v>
      </c>
      <c r="U31" s="90">
        <v>75</v>
      </c>
      <c r="V31" s="90">
        <v>75</v>
      </c>
      <c r="W31" s="90">
        <v>51</v>
      </c>
      <c r="X31" s="90">
        <v>55</v>
      </c>
      <c r="Y31" s="90">
        <v>70</v>
      </c>
      <c r="Z31" s="91"/>
      <c r="AA31" s="69">
        <f t="shared" ref="AA31:AA36" si="3">SUM(B31:Z31)</f>
        <v>1282</v>
      </c>
    </row>
    <row r="32" spans="1:27" ht="24.95" customHeight="1" x14ac:dyDescent="0.2">
      <c r="A32" s="92" t="s">
        <v>25</v>
      </c>
      <c r="B32" s="93">
        <v>60</v>
      </c>
      <c r="C32" s="94">
        <v>60</v>
      </c>
      <c r="D32" s="94">
        <v>60</v>
      </c>
      <c r="E32" s="94">
        <v>60</v>
      </c>
      <c r="F32" s="94">
        <v>60</v>
      </c>
      <c r="G32" s="94">
        <v>60</v>
      </c>
      <c r="H32" s="94">
        <v>82</v>
      </c>
      <c r="I32" s="94">
        <v>137</v>
      </c>
      <c r="J32" s="94">
        <v>78</v>
      </c>
      <c r="K32" s="94">
        <v>60</v>
      </c>
      <c r="L32" s="94">
        <v>60</v>
      </c>
      <c r="M32" s="94">
        <v>60</v>
      </c>
      <c r="N32" s="94">
        <v>60</v>
      </c>
      <c r="O32" s="94">
        <v>60</v>
      </c>
      <c r="P32" s="94">
        <v>60</v>
      </c>
      <c r="Q32" s="94">
        <v>70</v>
      </c>
      <c r="R32" s="94">
        <v>150</v>
      </c>
      <c r="S32" s="94">
        <v>188</v>
      </c>
      <c r="T32" s="94">
        <v>150</v>
      </c>
      <c r="U32" s="94">
        <v>190</v>
      </c>
      <c r="V32" s="94">
        <v>190</v>
      </c>
      <c r="W32" s="94">
        <v>125</v>
      </c>
      <c r="X32" s="94">
        <v>125</v>
      </c>
      <c r="Y32" s="94">
        <v>125</v>
      </c>
      <c r="Z32" s="95"/>
      <c r="AA32" s="74">
        <f t="shared" si="3"/>
        <v>2330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>
        <v>183</v>
      </c>
      <c r="S33" s="94">
        <v>198</v>
      </c>
      <c r="T33" s="94">
        <v>209</v>
      </c>
      <c r="U33" s="94">
        <v>328</v>
      </c>
      <c r="V33" s="94">
        <v>341</v>
      </c>
      <c r="W33" s="94">
        <v>194.70499999999998</v>
      </c>
      <c r="X33" s="94">
        <v>193.113</v>
      </c>
      <c r="Y33" s="94">
        <v>110</v>
      </c>
      <c r="Z33" s="95"/>
      <c r="AA33" s="74">
        <f t="shared" si="3"/>
        <v>1756.818</v>
      </c>
    </row>
    <row r="34" spans="1:27" ht="24.95" customHeight="1" x14ac:dyDescent="0.2">
      <c r="A34" s="92" t="s">
        <v>27</v>
      </c>
      <c r="B34" s="93">
        <v>88</v>
      </c>
      <c r="C34" s="94">
        <v>82</v>
      </c>
      <c r="D34" s="94">
        <v>82</v>
      </c>
      <c r="E34" s="94">
        <v>82</v>
      </c>
      <c r="F34" s="94">
        <v>92</v>
      </c>
      <c r="G34" s="94">
        <v>116</v>
      </c>
      <c r="H34" s="94">
        <v>116</v>
      </c>
      <c r="I34" s="94">
        <v>116</v>
      </c>
      <c r="J34" s="94">
        <v>116</v>
      </c>
      <c r="K34" s="94">
        <v>116</v>
      </c>
      <c r="L34" s="94">
        <v>116</v>
      </c>
      <c r="M34" s="94">
        <v>116</v>
      </c>
      <c r="N34" s="94">
        <v>116</v>
      </c>
      <c r="O34" s="94">
        <v>116</v>
      </c>
      <c r="P34" s="94">
        <v>116</v>
      </c>
      <c r="Q34" s="94">
        <v>116</v>
      </c>
      <c r="R34" s="94">
        <v>116</v>
      </c>
      <c r="S34" s="94">
        <v>116</v>
      </c>
      <c r="T34" s="94">
        <v>116</v>
      </c>
      <c r="U34" s="94">
        <v>116</v>
      </c>
      <c r="V34" s="94">
        <v>116</v>
      </c>
      <c r="W34" s="94">
        <v>116</v>
      </c>
      <c r="X34" s="94">
        <v>116</v>
      </c>
      <c r="Y34" s="94">
        <v>116</v>
      </c>
      <c r="Z34" s="95"/>
      <c r="AA34" s="74">
        <f t="shared" si="3"/>
        <v>2630</v>
      </c>
    </row>
    <row r="35" spans="1:27" ht="24.95" customHeight="1" x14ac:dyDescent="0.2">
      <c r="A35" s="92" t="s">
        <v>28</v>
      </c>
      <c r="B35" s="93">
        <v>45</v>
      </c>
      <c r="C35" s="94">
        <v>45</v>
      </c>
      <c r="D35" s="94">
        <v>45</v>
      </c>
      <c r="E35" s="94">
        <v>45</v>
      </c>
      <c r="F35" s="94">
        <v>45</v>
      </c>
      <c r="G35" s="94">
        <v>45</v>
      </c>
      <c r="H35" s="94">
        <v>45</v>
      </c>
      <c r="I35" s="94">
        <v>45</v>
      </c>
      <c r="J35" s="94">
        <v>209</v>
      </c>
      <c r="K35" s="94">
        <v>257</v>
      </c>
      <c r="L35" s="94">
        <v>385</v>
      </c>
      <c r="M35" s="94">
        <v>405</v>
      </c>
      <c r="N35" s="94">
        <v>420</v>
      </c>
      <c r="O35" s="94">
        <v>390</v>
      </c>
      <c r="P35" s="94">
        <v>406.25900000000001</v>
      </c>
      <c r="Q35" s="94">
        <v>500</v>
      </c>
      <c r="R35" s="94">
        <v>500</v>
      </c>
      <c r="S35" s="94">
        <v>500</v>
      </c>
      <c r="T35" s="94">
        <v>500</v>
      </c>
      <c r="U35" s="94">
        <v>500</v>
      </c>
      <c r="V35" s="94">
        <v>500</v>
      </c>
      <c r="W35" s="94">
        <v>336.988</v>
      </c>
      <c r="X35" s="94">
        <v>341.95799999999997</v>
      </c>
      <c r="Y35" s="94">
        <v>276</v>
      </c>
      <c r="Z35" s="95"/>
      <c r="AA35" s="74">
        <f t="shared" si="3"/>
        <v>6787.2049999999999</v>
      </c>
    </row>
    <row r="36" spans="1:27" ht="30" customHeight="1" thickBot="1" x14ac:dyDescent="0.25">
      <c r="A36" s="81" t="s">
        <v>29</v>
      </c>
      <c r="B36" s="82">
        <f>IF(LEN(B$2)&gt;0,SUM(B31:B35),"")</f>
        <v>244</v>
      </c>
      <c r="C36" s="83">
        <f t="shared" ref="C36:Z36" si="4">IF(LEN(C$2)&gt;0,SUM(C31:C35),"")</f>
        <v>223</v>
      </c>
      <c r="D36" s="83">
        <f t="shared" si="4"/>
        <v>223</v>
      </c>
      <c r="E36" s="83">
        <f t="shared" si="4"/>
        <v>223</v>
      </c>
      <c r="F36" s="83">
        <f t="shared" si="4"/>
        <v>248</v>
      </c>
      <c r="G36" s="83">
        <f t="shared" si="4"/>
        <v>272</v>
      </c>
      <c r="H36" s="83">
        <f t="shared" si="4"/>
        <v>316</v>
      </c>
      <c r="I36" s="83">
        <f t="shared" si="4"/>
        <v>325</v>
      </c>
      <c r="J36" s="83">
        <f t="shared" si="4"/>
        <v>430</v>
      </c>
      <c r="K36" s="83">
        <f t="shared" si="4"/>
        <v>460</v>
      </c>
      <c r="L36" s="83">
        <f t="shared" si="4"/>
        <v>607</v>
      </c>
      <c r="M36" s="83">
        <f t="shared" si="4"/>
        <v>627</v>
      </c>
      <c r="N36" s="83">
        <f t="shared" si="4"/>
        <v>642</v>
      </c>
      <c r="O36" s="83">
        <f t="shared" si="4"/>
        <v>612</v>
      </c>
      <c r="P36" s="83">
        <f t="shared" si="4"/>
        <v>635.25900000000001</v>
      </c>
      <c r="Q36" s="83">
        <f t="shared" si="4"/>
        <v>768</v>
      </c>
      <c r="R36" s="83">
        <f t="shared" si="4"/>
        <v>1023</v>
      </c>
      <c r="S36" s="83">
        <f t="shared" si="4"/>
        <v>1075</v>
      </c>
      <c r="T36" s="83">
        <f t="shared" si="4"/>
        <v>1050</v>
      </c>
      <c r="U36" s="83">
        <f t="shared" si="4"/>
        <v>1209</v>
      </c>
      <c r="V36" s="83">
        <f t="shared" si="4"/>
        <v>1222</v>
      </c>
      <c r="W36" s="83">
        <f t="shared" si="4"/>
        <v>823.69299999999998</v>
      </c>
      <c r="X36" s="83">
        <f t="shared" si="4"/>
        <v>831.07099999999991</v>
      </c>
      <c r="Y36" s="83">
        <f t="shared" si="4"/>
        <v>697</v>
      </c>
      <c r="Z36" s="84" t="str">
        <f t="shared" si="4"/>
        <v/>
      </c>
      <c r="AA36" s="85">
        <f t="shared" si="3"/>
        <v>14786.022999999999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5959.4429999999993</v>
      </c>
      <c r="C39" s="83">
        <f t="shared" ref="C39:Z39" si="6">IF(LEN(C$2)&gt;0,C14+C22+C36,"")</f>
        <v>5864.2749999999996</v>
      </c>
      <c r="D39" s="83">
        <f t="shared" si="6"/>
        <v>5728.6620000000003</v>
      </c>
      <c r="E39" s="83">
        <f t="shared" si="6"/>
        <v>5710.1329999999998</v>
      </c>
      <c r="F39" s="83">
        <f t="shared" si="6"/>
        <v>5843.7990000000009</v>
      </c>
      <c r="G39" s="83">
        <f t="shared" si="6"/>
        <v>5968.1440000000002</v>
      </c>
      <c r="H39" s="83">
        <f t="shared" si="6"/>
        <v>6451.5460000000003</v>
      </c>
      <c r="I39" s="83">
        <f t="shared" si="6"/>
        <v>7135.3410000000003</v>
      </c>
      <c r="J39" s="83">
        <f t="shared" si="6"/>
        <v>7457.02</v>
      </c>
      <c r="K39" s="83">
        <f t="shared" si="6"/>
        <v>7483.4009999999998</v>
      </c>
      <c r="L39" s="83">
        <f t="shared" si="6"/>
        <v>7703.8889999999992</v>
      </c>
      <c r="M39" s="83">
        <f t="shared" si="6"/>
        <v>7613.6169999999993</v>
      </c>
      <c r="N39" s="83">
        <f t="shared" si="6"/>
        <v>7534.3119999999999</v>
      </c>
      <c r="O39" s="83">
        <f t="shared" si="6"/>
        <v>7293.9780000000001</v>
      </c>
      <c r="P39" s="83">
        <f t="shared" si="6"/>
        <v>7163.7139999999999</v>
      </c>
      <c r="Q39" s="83">
        <f t="shared" si="6"/>
        <v>7145.5150000000003</v>
      </c>
      <c r="R39" s="83">
        <f t="shared" si="6"/>
        <v>7419.9179999999997</v>
      </c>
      <c r="S39" s="83">
        <f t="shared" si="6"/>
        <v>7808.366</v>
      </c>
      <c r="T39" s="83">
        <f t="shared" si="6"/>
        <v>7715.674</v>
      </c>
      <c r="U39" s="83">
        <f t="shared" si="6"/>
        <v>7669.3269999999993</v>
      </c>
      <c r="V39" s="83">
        <f t="shared" si="6"/>
        <v>7341.8229999999994</v>
      </c>
      <c r="W39" s="83">
        <f t="shared" si="6"/>
        <v>6732.1</v>
      </c>
      <c r="X39" s="83">
        <f t="shared" si="6"/>
        <v>6322.6370000000006</v>
      </c>
      <c r="Y39" s="83">
        <f t="shared" si="6"/>
        <v>5584.259</v>
      </c>
      <c r="Z39" s="84" t="str">
        <f t="shared" si="6"/>
        <v/>
      </c>
      <c r="AA39" s="96">
        <f>SUM(B39:Z39)</f>
        <v>164650.89299999998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44166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5959.4430000000002</v>
      </c>
      <c r="C4" s="18">
        <v>5864.2749999999996</v>
      </c>
      <c r="D4" s="18">
        <v>5728.6620000000003</v>
      </c>
      <c r="E4" s="18">
        <v>5710.1329999999998</v>
      </c>
      <c r="F4" s="18">
        <v>5843.799</v>
      </c>
      <c r="G4" s="18">
        <v>5968.1440000000002</v>
      </c>
      <c r="H4" s="18">
        <v>6451.5460000000003</v>
      </c>
      <c r="I4" s="18">
        <v>7135.3410000000003</v>
      </c>
      <c r="J4" s="18">
        <v>7457.02</v>
      </c>
      <c r="K4" s="18">
        <v>7483.4009999999998</v>
      </c>
      <c r="L4" s="18">
        <v>7703.8890000000001</v>
      </c>
      <c r="M4" s="18">
        <v>7613.6170000000002</v>
      </c>
      <c r="N4" s="18">
        <v>7534.3119999999999</v>
      </c>
      <c r="O4" s="18">
        <v>7293.9780000000001</v>
      </c>
      <c r="P4" s="18">
        <v>7163.7139999999999</v>
      </c>
      <c r="Q4" s="18">
        <v>7145.5150000000003</v>
      </c>
      <c r="R4" s="18">
        <v>7419.9179999999997</v>
      </c>
      <c r="S4" s="18">
        <v>7808.366</v>
      </c>
      <c r="T4" s="18">
        <v>7715.674</v>
      </c>
      <c r="U4" s="18">
        <v>7669.3270000000002</v>
      </c>
      <c r="V4" s="18">
        <v>7341.8230000000003</v>
      </c>
      <c r="W4" s="18">
        <v>6732.1</v>
      </c>
      <c r="X4" s="18">
        <v>6322.6369999999997</v>
      </c>
      <c r="Y4" s="18">
        <v>5584.259</v>
      </c>
      <c r="Z4" s="19"/>
      <c r="AA4" s="20">
        <f>SUM(B4:Z4)</f>
        <v>164650.89299999998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0</v>
      </c>
      <c r="C7" s="28">
        <v>0</v>
      </c>
      <c r="D7" s="28">
        <v>-0.01</v>
      </c>
      <c r="E7" s="28">
        <v>-0.01</v>
      </c>
      <c r="F7" s="28">
        <v>0</v>
      </c>
      <c r="G7" s="28">
        <v>28.21</v>
      </c>
      <c r="H7" s="28">
        <v>47.28</v>
      </c>
      <c r="I7" s="28">
        <v>60.23</v>
      </c>
      <c r="J7" s="28">
        <v>68.849999999999994</v>
      </c>
      <c r="K7" s="28">
        <v>66.88</v>
      </c>
      <c r="L7" s="28">
        <v>62.38</v>
      </c>
      <c r="M7" s="28">
        <v>62</v>
      </c>
      <c r="N7" s="28">
        <v>61.75</v>
      </c>
      <c r="O7" s="28">
        <v>61.52</v>
      </c>
      <c r="P7" s="28">
        <v>65.95</v>
      </c>
      <c r="Q7" s="28">
        <v>86.52</v>
      </c>
      <c r="R7" s="28">
        <v>88.13</v>
      </c>
      <c r="S7" s="28">
        <v>90.71</v>
      </c>
      <c r="T7" s="28">
        <v>88.13</v>
      </c>
      <c r="U7" s="28">
        <v>88.13</v>
      </c>
      <c r="V7" s="28">
        <v>86.52</v>
      </c>
      <c r="W7" s="28">
        <v>56.69</v>
      </c>
      <c r="X7" s="28">
        <v>52.31</v>
      </c>
      <c r="Y7" s="28">
        <v>47.28</v>
      </c>
      <c r="Z7" s="29"/>
      <c r="AA7" s="30">
        <v>52.893750000000004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1000.7860000000001</v>
      </c>
      <c r="C17" s="67">
        <v>1016.711</v>
      </c>
      <c r="D17" s="67">
        <v>1025.0409999999999</v>
      </c>
      <c r="E17" s="67">
        <v>1025.519</v>
      </c>
      <c r="F17" s="67">
        <v>1026.2429999999999</v>
      </c>
      <c r="G17" s="67">
        <v>1023.399</v>
      </c>
      <c r="H17" s="67">
        <v>1007.216</v>
      </c>
      <c r="I17" s="67">
        <v>988.86400000000003</v>
      </c>
      <c r="J17" s="67">
        <v>959.20799999999997</v>
      </c>
      <c r="K17" s="67">
        <v>921.27</v>
      </c>
      <c r="L17" s="67">
        <v>822.36300000000006</v>
      </c>
      <c r="M17" s="67">
        <v>794.51499999999999</v>
      </c>
      <c r="N17" s="67">
        <v>777.28200000000004</v>
      </c>
      <c r="O17" s="67">
        <v>771.49</v>
      </c>
      <c r="P17" s="67">
        <v>828.61199999999997</v>
      </c>
      <c r="Q17" s="67">
        <v>829.697</v>
      </c>
      <c r="R17" s="67">
        <v>847.46199999999999</v>
      </c>
      <c r="S17" s="67">
        <v>944.00800000000004</v>
      </c>
      <c r="T17" s="67">
        <v>878.53099999999995</v>
      </c>
      <c r="U17" s="67">
        <v>880.30099999999993</v>
      </c>
      <c r="V17" s="67">
        <v>883.495</v>
      </c>
      <c r="W17" s="67">
        <v>909.88599999999997</v>
      </c>
      <c r="X17" s="67">
        <v>814.00199999999995</v>
      </c>
      <c r="Y17" s="67">
        <v>978.875</v>
      </c>
      <c r="Z17" s="68"/>
      <c r="AA17" s="69">
        <f>SUM(B17:Z17)</f>
        <v>21954.775999999994</v>
      </c>
    </row>
    <row r="18" spans="1:27" ht="24.95" customHeight="1" x14ac:dyDescent="0.2">
      <c r="A18" s="70" t="s">
        <v>13</v>
      </c>
      <c r="B18" s="71">
        <v>945.68099999999993</v>
      </c>
      <c r="C18" s="72">
        <v>924.8900000000001</v>
      </c>
      <c r="D18" s="72">
        <v>910.81000000000006</v>
      </c>
      <c r="E18" s="72">
        <v>912.61900000000003</v>
      </c>
      <c r="F18" s="72">
        <v>937.42200000000014</v>
      </c>
      <c r="G18" s="72">
        <v>1052.3800000000001</v>
      </c>
      <c r="H18" s="72">
        <v>1220.2469999999998</v>
      </c>
      <c r="I18" s="72">
        <v>1378.6770000000001</v>
      </c>
      <c r="J18" s="72">
        <v>1443.5139999999997</v>
      </c>
      <c r="K18" s="72">
        <v>1461.502</v>
      </c>
      <c r="L18" s="72">
        <v>1478.1970000000001</v>
      </c>
      <c r="M18" s="72">
        <v>1485.5359999999998</v>
      </c>
      <c r="N18" s="72">
        <v>1476.181</v>
      </c>
      <c r="O18" s="72">
        <v>1433.0649999999996</v>
      </c>
      <c r="P18" s="72">
        <v>1386.8980000000001</v>
      </c>
      <c r="Q18" s="72">
        <v>1349.5550000000001</v>
      </c>
      <c r="R18" s="72">
        <v>1359.5550000000001</v>
      </c>
      <c r="S18" s="72">
        <v>1347.107</v>
      </c>
      <c r="T18" s="72">
        <v>1339.98</v>
      </c>
      <c r="U18" s="72">
        <v>1317.4469999999999</v>
      </c>
      <c r="V18" s="72">
        <v>1252.3740000000003</v>
      </c>
      <c r="W18" s="72">
        <v>1142.0189999999998</v>
      </c>
      <c r="X18" s="72">
        <v>1099.3600000000001</v>
      </c>
      <c r="Y18" s="72">
        <v>1016.3810000000002</v>
      </c>
      <c r="Z18" s="73"/>
      <c r="AA18" s="74">
        <f>SUM(B18:Z18)</f>
        <v>29671.397000000004</v>
      </c>
    </row>
    <row r="19" spans="1:27" ht="24.95" customHeight="1" x14ac:dyDescent="0.2">
      <c r="A19" s="70" t="s">
        <v>14</v>
      </c>
      <c r="B19" s="75">
        <v>2634.9760000000001</v>
      </c>
      <c r="C19" s="76">
        <v>2557.174</v>
      </c>
      <c r="D19" s="76">
        <v>2433.8109999999997</v>
      </c>
      <c r="E19" s="76">
        <v>2383.9950000000008</v>
      </c>
      <c r="F19" s="76">
        <v>2479.6340000000009</v>
      </c>
      <c r="G19" s="76">
        <v>2850.6959999999999</v>
      </c>
      <c r="H19" s="76">
        <v>3354.0829999999996</v>
      </c>
      <c r="I19" s="76">
        <v>3837.1440000000002</v>
      </c>
      <c r="J19" s="76">
        <v>4154.2979999999998</v>
      </c>
      <c r="K19" s="76">
        <v>4283.6289999999999</v>
      </c>
      <c r="L19" s="76">
        <v>4433.5969999999998</v>
      </c>
      <c r="M19" s="76">
        <v>4509.5659999999998</v>
      </c>
      <c r="N19" s="76">
        <v>4500.8490000000002</v>
      </c>
      <c r="O19" s="76">
        <v>4322.3909999999996</v>
      </c>
      <c r="P19" s="76">
        <v>4375.2039999999988</v>
      </c>
      <c r="Q19" s="76">
        <v>4449.2630000000008</v>
      </c>
      <c r="R19" s="76">
        <v>4781.4010000000007</v>
      </c>
      <c r="S19" s="76">
        <v>5018.2510000000002</v>
      </c>
      <c r="T19" s="76">
        <v>5097.6629999999996</v>
      </c>
      <c r="U19" s="76">
        <v>5066.5789999999988</v>
      </c>
      <c r="V19" s="76">
        <v>4782.4539999999997</v>
      </c>
      <c r="W19" s="76">
        <v>4216.6949999999997</v>
      </c>
      <c r="X19" s="76">
        <v>3941.2750000000001</v>
      </c>
      <c r="Y19" s="76">
        <v>3266.5030000000002</v>
      </c>
      <c r="Z19" s="73"/>
      <c r="AA19" s="74">
        <f>SUM(B19:Z19)</f>
        <v>93731.130999999965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120</v>
      </c>
      <c r="C21" s="72">
        <v>118.5</v>
      </c>
      <c r="D21" s="72">
        <v>117</v>
      </c>
      <c r="E21" s="72">
        <v>119</v>
      </c>
      <c r="F21" s="72">
        <v>119.5</v>
      </c>
      <c r="G21" s="72">
        <v>124</v>
      </c>
      <c r="H21" s="72">
        <v>135</v>
      </c>
      <c r="I21" s="72">
        <v>145</v>
      </c>
      <c r="J21" s="72">
        <v>145</v>
      </c>
      <c r="K21" s="72">
        <v>144</v>
      </c>
      <c r="L21" s="72">
        <v>143</v>
      </c>
      <c r="M21" s="72">
        <v>143</v>
      </c>
      <c r="N21" s="72">
        <v>144</v>
      </c>
      <c r="O21" s="72">
        <v>143</v>
      </c>
      <c r="P21" s="72">
        <v>151</v>
      </c>
      <c r="Q21" s="72">
        <v>159</v>
      </c>
      <c r="R21" s="72">
        <v>166.5</v>
      </c>
      <c r="S21" s="72">
        <v>180</v>
      </c>
      <c r="T21" s="72">
        <v>179.5</v>
      </c>
      <c r="U21" s="72">
        <v>177</v>
      </c>
      <c r="V21" s="72">
        <v>165.5</v>
      </c>
      <c r="W21" s="72">
        <v>151.5</v>
      </c>
      <c r="X21" s="72">
        <v>142</v>
      </c>
      <c r="Y21" s="72">
        <v>132.5</v>
      </c>
      <c r="Z21" s="72"/>
      <c r="AA21" s="74">
        <f>SUM(B21:Z21)</f>
        <v>3464.5</v>
      </c>
    </row>
    <row r="22" spans="1:27" ht="30" customHeight="1" thickBot="1" x14ac:dyDescent="0.25">
      <c r="A22" s="81" t="s">
        <v>17</v>
      </c>
      <c r="B22" s="82">
        <f t="shared" ref="B22:AA22" si="1">SUM(B17:B21)</f>
        <v>4701.4430000000002</v>
      </c>
      <c r="C22" s="83">
        <f t="shared" si="1"/>
        <v>4617.2749999999996</v>
      </c>
      <c r="D22" s="83">
        <f t="shared" si="1"/>
        <v>4486.6620000000003</v>
      </c>
      <c r="E22" s="83">
        <f t="shared" si="1"/>
        <v>4441.1330000000007</v>
      </c>
      <c r="F22" s="83">
        <f t="shared" si="1"/>
        <v>4562.7990000000009</v>
      </c>
      <c r="G22" s="83">
        <f t="shared" si="1"/>
        <v>5050.4750000000004</v>
      </c>
      <c r="H22" s="83">
        <f t="shared" si="1"/>
        <v>5716.5459999999994</v>
      </c>
      <c r="I22" s="83">
        <f t="shared" si="1"/>
        <v>6349.6850000000004</v>
      </c>
      <c r="J22" s="83">
        <f t="shared" si="1"/>
        <v>6702.0199999999995</v>
      </c>
      <c r="K22" s="83">
        <f t="shared" si="1"/>
        <v>6810.4009999999998</v>
      </c>
      <c r="L22" s="83">
        <f t="shared" si="1"/>
        <v>6877.1570000000002</v>
      </c>
      <c r="M22" s="83">
        <f t="shared" si="1"/>
        <v>6932.6170000000002</v>
      </c>
      <c r="N22" s="83">
        <f t="shared" si="1"/>
        <v>6898.3119999999999</v>
      </c>
      <c r="O22" s="83">
        <f t="shared" si="1"/>
        <v>6669.945999999999</v>
      </c>
      <c r="P22" s="83">
        <f t="shared" si="1"/>
        <v>6741.713999999999</v>
      </c>
      <c r="Q22" s="83">
        <f t="shared" si="1"/>
        <v>6787.5150000000012</v>
      </c>
      <c r="R22" s="83">
        <f t="shared" si="1"/>
        <v>7154.9180000000006</v>
      </c>
      <c r="S22" s="83">
        <f t="shared" si="1"/>
        <v>7489.366</v>
      </c>
      <c r="T22" s="83">
        <f t="shared" si="1"/>
        <v>7495.6739999999991</v>
      </c>
      <c r="U22" s="83">
        <f t="shared" si="1"/>
        <v>7441.3269999999984</v>
      </c>
      <c r="V22" s="83">
        <f t="shared" si="1"/>
        <v>7083.8230000000003</v>
      </c>
      <c r="W22" s="83">
        <f t="shared" si="1"/>
        <v>6420.0999999999995</v>
      </c>
      <c r="X22" s="83">
        <f t="shared" si="1"/>
        <v>5996.6370000000006</v>
      </c>
      <c r="Y22" s="83">
        <f t="shared" si="1"/>
        <v>5394.259</v>
      </c>
      <c r="Z22" s="84">
        <f t="shared" si="1"/>
        <v>0</v>
      </c>
      <c r="AA22" s="85">
        <f t="shared" si="1"/>
        <v>148821.80399999995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687</v>
      </c>
      <c r="C25" s="67">
        <v>692.5</v>
      </c>
      <c r="D25" s="67">
        <v>691</v>
      </c>
      <c r="E25" s="67">
        <v>701</v>
      </c>
      <c r="F25" s="67">
        <v>705.5</v>
      </c>
      <c r="G25" s="67">
        <v>711</v>
      </c>
      <c r="H25" s="67">
        <v>717</v>
      </c>
      <c r="I25" s="67">
        <v>771</v>
      </c>
      <c r="J25" s="67">
        <v>792</v>
      </c>
      <c r="K25" s="67">
        <v>791</v>
      </c>
      <c r="L25" s="67">
        <v>781</v>
      </c>
      <c r="M25" s="67">
        <v>780</v>
      </c>
      <c r="N25" s="67">
        <v>779</v>
      </c>
      <c r="O25" s="67">
        <v>770</v>
      </c>
      <c r="P25" s="67">
        <v>778</v>
      </c>
      <c r="Q25" s="67">
        <v>783</v>
      </c>
      <c r="R25" s="67">
        <v>785.5</v>
      </c>
      <c r="S25" s="67">
        <v>797</v>
      </c>
      <c r="T25" s="67">
        <v>796.5</v>
      </c>
      <c r="U25" s="67">
        <v>804</v>
      </c>
      <c r="V25" s="67">
        <v>790.5</v>
      </c>
      <c r="W25" s="67">
        <v>761.5</v>
      </c>
      <c r="X25" s="67">
        <v>748</v>
      </c>
      <c r="Y25" s="67">
        <v>707.5</v>
      </c>
      <c r="Z25" s="68"/>
      <c r="AA25" s="69">
        <f>SUM(B25:Z25)</f>
        <v>18120.5</v>
      </c>
    </row>
    <row r="26" spans="1:27" ht="24.95" customHeight="1" x14ac:dyDescent="0.2">
      <c r="A26" s="70" t="s">
        <v>20</v>
      </c>
      <c r="B26" s="71">
        <v>5272.4430000000002</v>
      </c>
      <c r="C26" s="72">
        <v>5171.7749999999996</v>
      </c>
      <c r="D26" s="72">
        <v>5037.6620000000003</v>
      </c>
      <c r="E26" s="72">
        <v>5009.1329999999998</v>
      </c>
      <c r="F26" s="72">
        <v>5138.299</v>
      </c>
      <c r="G26" s="72">
        <v>5257.1440000000002</v>
      </c>
      <c r="H26" s="72">
        <v>5734.5460000000003</v>
      </c>
      <c r="I26" s="72">
        <v>6364.3410000000003</v>
      </c>
      <c r="J26" s="72">
        <v>6665.02</v>
      </c>
      <c r="K26" s="72">
        <v>6692.4009999999998</v>
      </c>
      <c r="L26" s="72">
        <v>6922.8890000000001</v>
      </c>
      <c r="M26" s="72">
        <v>6833.6170000000002</v>
      </c>
      <c r="N26" s="72">
        <v>6755.3119999999999</v>
      </c>
      <c r="O26" s="72">
        <v>6523.9780000000001</v>
      </c>
      <c r="P26" s="72">
        <v>6385.7139999999999</v>
      </c>
      <c r="Q26" s="72">
        <v>6362.5150000000003</v>
      </c>
      <c r="R26" s="72">
        <v>6634.4179999999997</v>
      </c>
      <c r="S26" s="72">
        <v>7011.366</v>
      </c>
      <c r="T26" s="72">
        <v>6919.174</v>
      </c>
      <c r="U26" s="72">
        <v>6865.3270000000002</v>
      </c>
      <c r="V26" s="72">
        <v>6551.3230000000003</v>
      </c>
      <c r="W26" s="72">
        <v>5970.6</v>
      </c>
      <c r="X26" s="72">
        <v>5574.6369999999997</v>
      </c>
      <c r="Y26" s="72">
        <v>4876.759</v>
      </c>
      <c r="Z26" s="73"/>
      <c r="AA26" s="74">
        <f>SUM(B26:Z26)</f>
        <v>146530.39299999998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5959.4430000000002</v>
      </c>
      <c r="C28" s="57">
        <f t="shared" si="2"/>
        <v>5864.2749999999996</v>
      </c>
      <c r="D28" s="57">
        <f t="shared" si="2"/>
        <v>5728.6620000000003</v>
      </c>
      <c r="E28" s="57">
        <f t="shared" si="2"/>
        <v>5710.1329999999998</v>
      </c>
      <c r="F28" s="57">
        <f t="shared" si="2"/>
        <v>5843.799</v>
      </c>
      <c r="G28" s="57">
        <f t="shared" si="2"/>
        <v>5968.1440000000002</v>
      </c>
      <c r="H28" s="57">
        <f t="shared" si="2"/>
        <v>6451.5460000000003</v>
      </c>
      <c r="I28" s="57">
        <f t="shared" si="2"/>
        <v>7135.3410000000003</v>
      </c>
      <c r="J28" s="57">
        <f t="shared" si="2"/>
        <v>7457.02</v>
      </c>
      <c r="K28" s="57">
        <f t="shared" si="2"/>
        <v>7483.4009999999998</v>
      </c>
      <c r="L28" s="57">
        <f t="shared" si="2"/>
        <v>7703.8890000000001</v>
      </c>
      <c r="M28" s="57">
        <f t="shared" si="2"/>
        <v>7613.6170000000002</v>
      </c>
      <c r="N28" s="57">
        <f t="shared" si="2"/>
        <v>7534.3119999999999</v>
      </c>
      <c r="O28" s="57">
        <f t="shared" si="2"/>
        <v>7293.9780000000001</v>
      </c>
      <c r="P28" s="57">
        <f t="shared" si="2"/>
        <v>7163.7139999999999</v>
      </c>
      <c r="Q28" s="57">
        <f t="shared" si="2"/>
        <v>7145.5150000000003</v>
      </c>
      <c r="R28" s="57">
        <f t="shared" si="2"/>
        <v>7419.9179999999997</v>
      </c>
      <c r="S28" s="57">
        <f t="shared" si="2"/>
        <v>7808.366</v>
      </c>
      <c r="T28" s="57">
        <f t="shared" si="2"/>
        <v>7715.674</v>
      </c>
      <c r="U28" s="57">
        <f t="shared" si="2"/>
        <v>7669.3270000000002</v>
      </c>
      <c r="V28" s="57">
        <f t="shared" si="2"/>
        <v>7341.8230000000003</v>
      </c>
      <c r="W28" s="57">
        <f t="shared" si="2"/>
        <v>6732.1</v>
      </c>
      <c r="X28" s="57">
        <f t="shared" si="2"/>
        <v>6322.6369999999997</v>
      </c>
      <c r="Y28" s="57">
        <f t="shared" si="2"/>
        <v>5584.259</v>
      </c>
      <c r="Z28" s="58">
        <f t="shared" si="2"/>
        <v>0</v>
      </c>
      <c r="AA28" s="59">
        <f t="shared" si="2"/>
        <v>164650.89299999998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>
        <v>288</v>
      </c>
      <c r="C31" s="90">
        <v>288</v>
      </c>
      <c r="D31" s="90">
        <v>283</v>
      </c>
      <c r="E31" s="90">
        <v>282</v>
      </c>
      <c r="F31" s="90">
        <v>283</v>
      </c>
      <c r="G31" s="90">
        <v>231</v>
      </c>
      <c r="H31" s="90">
        <v>69</v>
      </c>
      <c r="I31" s="90">
        <v>237</v>
      </c>
      <c r="J31" s="90">
        <v>192</v>
      </c>
      <c r="K31" s="90">
        <v>192</v>
      </c>
      <c r="L31" s="90">
        <v>255</v>
      </c>
      <c r="M31" s="90">
        <v>242</v>
      </c>
      <c r="N31" s="90">
        <v>243</v>
      </c>
      <c r="O31" s="90">
        <v>207</v>
      </c>
      <c r="P31" s="90">
        <v>120</v>
      </c>
      <c r="Q31" s="90">
        <v>99</v>
      </c>
      <c r="R31" s="90">
        <v>59</v>
      </c>
      <c r="S31" s="90">
        <v>66</v>
      </c>
      <c r="T31" s="90">
        <v>71</v>
      </c>
      <c r="U31" s="90">
        <v>75</v>
      </c>
      <c r="V31" s="90">
        <v>114</v>
      </c>
      <c r="W31" s="90">
        <v>111</v>
      </c>
      <c r="X31" s="90">
        <v>146</v>
      </c>
      <c r="Y31" s="90">
        <v>19</v>
      </c>
      <c r="Z31" s="91"/>
      <c r="AA31" s="69">
        <f t="shared" ref="AA31:AA36" si="3">SUM(B31:Z31)</f>
        <v>4172</v>
      </c>
    </row>
    <row r="32" spans="1:27" ht="24.95" customHeight="1" x14ac:dyDescent="0.2">
      <c r="A32" s="92" t="s">
        <v>35</v>
      </c>
      <c r="B32" s="93">
        <v>265</v>
      </c>
      <c r="C32" s="94">
        <v>255</v>
      </c>
      <c r="D32" s="94">
        <v>254</v>
      </c>
      <c r="E32" s="94">
        <v>282</v>
      </c>
      <c r="F32" s="94">
        <v>293</v>
      </c>
      <c r="G32" s="94">
        <v>141.66900000000001</v>
      </c>
      <c r="H32" s="94">
        <v>143</v>
      </c>
      <c r="I32" s="94">
        <v>202</v>
      </c>
      <c r="J32" s="94">
        <v>327</v>
      </c>
      <c r="K32" s="94">
        <v>330</v>
      </c>
      <c r="L32" s="94">
        <v>414</v>
      </c>
      <c r="M32" s="94">
        <v>356</v>
      </c>
      <c r="N32" s="94">
        <v>349</v>
      </c>
      <c r="O32" s="94">
        <v>307</v>
      </c>
      <c r="P32" s="94">
        <v>302</v>
      </c>
      <c r="Q32" s="94">
        <v>259</v>
      </c>
      <c r="R32" s="94">
        <v>206</v>
      </c>
      <c r="S32" s="94">
        <v>203</v>
      </c>
      <c r="T32" s="94">
        <v>149</v>
      </c>
      <c r="U32" s="94">
        <v>153</v>
      </c>
      <c r="V32" s="94">
        <v>144</v>
      </c>
      <c r="W32" s="94">
        <v>95</v>
      </c>
      <c r="X32" s="94">
        <v>66</v>
      </c>
      <c r="Y32" s="94">
        <v>65</v>
      </c>
      <c r="Z32" s="95"/>
      <c r="AA32" s="74">
        <f t="shared" si="3"/>
        <v>5560.6689999999999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>
        <v>50</v>
      </c>
      <c r="T33" s="94"/>
      <c r="U33" s="94"/>
      <c r="V33" s="94"/>
      <c r="W33" s="94"/>
      <c r="X33" s="94"/>
      <c r="Y33" s="94"/>
      <c r="Z33" s="95"/>
      <c r="AA33" s="74">
        <f t="shared" si="3"/>
        <v>50</v>
      </c>
    </row>
    <row r="34" spans="1:27" ht="24.95" customHeight="1" x14ac:dyDescent="0.2">
      <c r="A34" s="92" t="s">
        <v>37</v>
      </c>
      <c r="B34" s="93">
        <v>160</v>
      </c>
      <c r="C34" s="94">
        <v>160</v>
      </c>
      <c r="D34" s="94">
        <v>160</v>
      </c>
      <c r="E34" s="94">
        <v>160</v>
      </c>
      <c r="F34" s="94">
        <v>160</v>
      </c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800</v>
      </c>
    </row>
    <row r="35" spans="1:27" ht="24.95" customHeight="1" x14ac:dyDescent="0.2">
      <c r="A35" s="92" t="s">
        <v>38</v>
      </c>
      <c r="B35" s="93">
        <v>545</v>
      </c>
      <c r="C35" s="94">
        <v>544</v>
      </c>
      <c r="D35" s="94">
        <v>545</v>
      </c>
      <c r="E35" s="94">
        <v>545</v>
      </c>
      <c r="F35" s="94">
        <v>545</v>
      </c>
      <c r="G35" s="94">
        <v>545</v>
      </c>
      <c r="H35" s="94">
        <v>523</v>
      </c>
      <c r="I35" s="94">
        <v>346.65600000000001</v>
      </c>
      <c r="J35" s="94">
        <v>236</v>
      </c>
      <c r="K35" s="94">
        <v>151</v>
      </c>
      <c r="L35" s="94">
        <v>157.732</v>
      </c>
      <c r="M35" s="94">
        <v>83</v>
      </c>
      <c r="N35" s="94">
        <v>44</v>
      </c>
      <c r="O35" s="94">
        <v>110.032</v>
      </c>
      <c r="P35" s="94"/>
      <c r="Q35" s="94"/>
      <c r="R35" s="94"/>
      <c r="S35" s="94"/>
      <c r="T35" s="94"/>
      <c r="U35" s="94"/>
      <c r="V35" s="94"/>
      <c r="W35" s="94">
        <v>106</v>
      </c>
      <c r="X35" s="94">
        <v>114</v>
      </c>
      <c r="Y35" s="94">
        <v>106</v>
      </c>
      <c r="Z35" s="95"/>
      <c r="AA35" s="74">
        <f t="shared" si="3"/>
        <v>5246.42</v>
      </c>
    </row>
    <row r="36" spans="1:27" ht="30" customHeight="1" thickBot="1" x14ac:dyDescent="0.25">
      <c r="A36" s="81" t="s">
        <v>39</v>
      </c>
      <c r="B36" s="82">
        <f>SUM(B31:B35)</f>
        <v>1258</v>
      </c>
      <c r="C36" s="83">
        <f t="shared" ref="C36:Z36" si="4">SUM(C31:C35)</f>
        <v>1247</v>
      </c>
      <c r="D36" s="83">
        <f t="shared" si="4"/>
        <v>1242</v>
      </c>
      <c r="E36" s="83">
        <f t="shared" si="4"/>
        <v>1269</v>
      </c>
      <c r="F36" s="83">
        <f t="shared" si="4"/>
        <v>1281</v>
      </c>
      <c r="G36" s="83">
        <f t="shared" si="4"/>
        <v>917.66899999999998</v>
      </c>
      <c r="H36" s="83">
        <f t="shared" si="4"/>
        <v>735</v>
      </c>
      <c r="I36" s="83">
        <f t="shared" si="4"/>
        <v>785.65599999999995</v>
      </c>
      <c r="J36" s="83">
        <f t="shared" si="4"/>
        <v>755</v>
      </c>
      <c r="K36" s="83">
        <f t="shared" si="4"/>
        <v>673</v>
      </c>
      <c r="L36" s="83">
        <f t="shared" si="4"/>
        <v>826.73199999999997</v>
      </c>
      <c r="M36" s="83">
        <f t="shared" si="4"/>
        <v>681</v>
      </c>
      <c r="N36" s="83">
        <f t="shared" si="4"/>
        <v>636</v>
      </c>
      <c r="O36" s="83">
        <f t="shared" si="4"/>
        <v>624.03200000000004</v>
      </c>
      <c r="P36" s="83">
        <f t="shared" si="4"/>
        <v>422</v>
      </c>
      <c r="Q36" s="83">
        <f t="shared" si="4"/>
        <v>358</v>
      </c>
      <c r="R36" s="83">
        <f t="shared" si="4"/>
        <v>265</v>
      </c>
      <c r="S36" s="83">
        <f t="shared" si="4"/>
        <v>319</v>
      </c>
      <c r="T36" s="83">
        <f t="shared" si="4"/>
        <v>220</v>
      </c>
      <c r="U36" s="83">
        <f t="shared" si="4"/>
        <v>228</v>
      </c>
      <c r="V36" s="83">
        <f t="shared" si="4"/>
        <v>258</v>
      </c>
      <c r="W36" s="83">
        <f t="shared" si="4"/>
        <v>312</v>
      </c>
      <c r="X36" s="83">
        <f t="shared" si="4"/>
        <v>326</v>
      </c>
      <c r="Y36" s="83">
        <f t="shared" si="4"/>
        <v>190</v>
      </c>
      <c r="Z36" s="84">
        <f t="shared" si="4"/>
        <v>0</v>
      </c>
      <c r="AA36" s="85">
        <f t="shared" si="3"/>
        <v>15829.089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5959.4430000000002</v>
      </c>
      <c r="C39" s="83">
        <f t="shared" ref="C39:Z39" si="6">SUM(C10:C13)+C22+C36</f>
        <v>5864.2749999999996</v>
      </c>
      <c r="D39" s="83">
        <f t="shared" si="6"/>
        <v>5728.6620000000003</v>
      </c>
      <c r="E39" s="83">
        <f t="shared" si="6"/>
        <v>5710.1330000000007</v>
      </c>
      <c r="F39" s="83">
        <f t="shared" si="6"/>
        <v>5843.7990000000009</v>
      </c>
      <c r="G39" s="83">
        <f t="shared" si="6"/>
        <v>5968.1440000000002</v>
      </c>
      <c r="H39" s="83">
        <f t="shared" si="6"/>
        <v>6451.5459999999994</v>
      </c>
      <c r="I39" s="83">
        <f t="shared" si="6"/>
        <v>7135.3410000000003</v>
      </c>
      <c r="J39" s="83">
        <f t="shared" si="6"/>
        <v>7457.0199999999995</v>
      </c>
      <c r="K39" s="83">
        <f t="shared" si="6"/>
        <v>7483.4009999999998</v>
      </c>
      <c r="L39" s="83">
        <f t="shared" si="6"/>
        <v>7703.8890000000001</v>
      </c>
      <c r="M39" s="83">
        <f t="shared" si="6"/>
        <v>7613.6170000000002</v>
      </c>
      <c r="N39" s="83">
        <f t="shared" si="6"/>
        <v>7534.3119999999999</v>
      </c>
      <c r="O39" s="83">
        <f t="shared" si="6"/>
        <v>7293.9779999999992</v>
      </c>
      <c r="P39" s="83">
        <f t="shared" si="6"/>
        <v>7163.713999999999</v>
      </c>
      <c r="Q39" s="83">
        <f t="shared" si="6"/>
        <v>7145.5150000000012</v>
      </c>
      <c r="R39" s="83">
        <f t="shared" si="6"/>
        <v>7419.9180000000006</v>
      </c>
      <c r="S39" s="83">
        <f t="shared" si="6"/>
        <v>7808.366</v>
      </c>
      <c r="T39" s="83">
        <f t="shared" si="6"/>
        <v>7715.6739999999991</v>
      </c>
      <c r="U39" s="83">
        <f t="shared" si="6"/>
        <v>7669.3269999999984</v>
      </c>
      <c r="V39" s="83">
        <f t="shared" si="6"/>
        <v>7341.8230000000003</v>
      </c>
      <c r="W39" s="83">
        <f t="shared" si="6"/>
        <v>6732.0999999999995</v>
      </c>
      <c r="X39" s="83">
        <f t="shared" si="6"/>
        <v>6322.6370000000006</v>
      </c>
      <c r="Y39" s="83">
        <f t="shared" si="6"/>
        <v>5584.259</v>
      </c>
      <c r="Z39" s="84">
        <f t="shared" si="6"/>
        <v>0</v>
      </c>
      <c r="AA39" s="96">
        <f>SUM(B39:Z39)</f>
        <v>164650.89299999998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34</vt:i4>
      </vt:variant>
    </vt:vector>
  </HeadingPairs>
  <TitlesOfParts>
    <vt:vector size="37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2020-11-30T12:08:40Z</dcterms:created>
  <dcterms:modified xsi:type="dcterms:W3CDTF">2020-11-30T12:08:41Z</dcterms:modified>
</cp:coreProperties>
</file>