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[1]SPOT_Orders_OverView_01!$A$41:$A$71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<sst xmlns="http://schemas.openxmlformats.org/spreadsheetml/2006/main" count="74" uniqueCount="41">
  <si>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29/11/2020 14:36:18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</si>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</sst>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919</c:v>
                </c:pt>
                <c:pt idx="1">
                  <c:v>919</c:v>
                </c:pt>
                <c:pt idx="2">
                  <c:v>919</c:v>
                </c:pt>
                <c:pt idx="3">
                  <c:v>919</c:v>
                </c:pt>
                <c:pt idx="4">
                  <c:v>919</c:v>
                </c:pt>
                <c:pt idx="5">
                  <c:v>919</c:v>
                </c:pt>
                <c:pt idx="6">
                  <c:v>919</c:v>
                </c:pt>
                <c:pt idx="7">
                  <c:v>1029</c:v>
                </c:pt>
                <c:pt idx="8">
                  <c:v>1345.463</c:v>
                </c:pt>
                <c:pt idx="9">
                  <c:v>1029</c:v>
                </c:pt>
                <c:pt idx="10">
                  <c:v>919</c:v>
                </c:pt>
                <c:pt idx="11">
                  <c:v>919</c:v>
                </c:pt>
                <c:pt idx="12">
                  <c:v>919</c:v>
                </c:pt>
                <c:pt idx="13">
                  <c:v>919</c:v>
                </c:pt>
                <c:pt idx="14">
                  <c:v>919</c:v>
                </c:pt>
                <c:pt idx="15">
                  <c:v>919</c:v>
                </c:pt>
                <c:pt idx="16">
                  <c:v>1004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2319.9</c:v>
                </c:pt>
                <c:pt idx="1">
                  <c:v>2319.9</c:v>
                </c:pt>
                <c:pt idx="2">
                  <c:v>2319.9</c:v>
                </c:pt>
                <c:pt idx="3">
                  <c:v>2319.9</c:v>
                </c:pt>
                <c:pt idx="4">
                  <c:v>2319.9</c:v>
                </c:pt>
                <c:pt idx="5">
                  <c:v>2339.9</c:v>
                </c:pt>
                <c:pt idx="6">
                  <c:v>2957.7370000000001</c:v>
                </c:pt>
                <c:pt idx="7">
                  <c:v>3413.8809999999999</c:v>
                </c:pt>
                <c:pt idx="8">
                  <c:v>3428.4879999999998</c:v>
                </c:pt>
                <c:pt idx="9">
                  <c:v>3411.3469999999998</c:v>
                </c:pt>
                <c:pt idx="10">
                  <c:v>3238.194</c:v>
                </c:pt>
                <c:pt idx="11">
                  <c:v>3223.0030000000002</c:v>
                </c:pt>
                <c:pt idx="12">
                  <c:v>3031.268</c:v>
                </c:pt>
                <c:pt idx="13">
                  <c:v>3013.1280000000002</c:v>
                </c:pt>
                <c:pt idx="14">
                  <c:v>3011.7919999999999</c:v>
                </c:pt>
                <c:pt idx="15">
                  <c:v>3042.9560000000001</c:v>
                </c:pt>
                <c:pt idx="16">
                  <c:v>3158.4580000000001</c:v>
                </c:pt>
                <c:pt idx="17">
                  <c:v>3018.8269999999998</c:v>
                </c:pt>
                <c:pt idx="18">
                  <c:v>2986.4579999999996</c:v>
                </c:pt>
                <c:pt idx="19">
                  <c:v>3125.6640000000002</c:v>
                </c:pt>
                <c:pt idx="20">
                  <c:v>2959.1930000000002</c:v>
                </c:pt>
                <c:pt idx="21">
                  <c:v>2918.2260000000001</c:v>
                </c:pt>
                <c:pt idx="22">
                  <c:v>2750.011</c:v>
                </c:pt>
                <c:pt idx="23">
                  <c:v>2292.9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577.36400000000003</c:v>
                </c:pt>
                <c:pt idx="1">
                  <c:v>586.01099999999997</c:v>
                </c:pt>
                <c:pt idx="2">
                  <c:v>517.27300000000002</c:v>
                </c:pt>
                <c:pt idx="3">
                  <c:v>556</c:v>
                </c:pt>
                <c:pt idx="4">
                  <c:v>622.76800000000003</c:v>
                </c:pt>
                <c:pt idx="5">
                  <c:v>768.13099999999997</c:v>
                </c:pt>
                <c:pt idx="6">
                  <c:v>859.41200000000003</c:v>
                </c:pt>
                <c:pt idx="7">
                  <c:v>773.17399999999998</c:v>
                </c:pt>
                <c:pt idx="8">
                  <c:v>705</c:v>
                </c:pt>
                <c:pt idx="9">
                  <c:v>615.42100000000005</c:v>
                </c:pt>
                <c:pt idx="10">
                  <c:v>868</c:v>
                </c:pt>
                <c:pt idx="11">
                  <c:v>815</c:v>
                </c:pt>
                <c:pt idx="12">
                  <c:v>785</c:v>
                </c:pt>
                <c:pt idx="13">
                  <c:v>639</c:v>
                </c:pt>
                <c:pt idx="14">
                  <c:v>802.12799999999993</c:v>
                </c:pt>
                <c:pt idx="15">
                  <c:v>881</c:v>
                </c:pt>
                <c:pt idx="16">
                  <c:v>1047</c:v>
                </c:pt>
                <c:pt idx="17">
                  <c:v>1086</c:v>
                </c:pt>
                <c:pt idx="18">
                  <c:v>914.04200000000003</c:v>
                </c:pt>
                <c:pt idx="19">
                  <c:v>908</c:v>
                </c:pt>
                <c:pt idx="20">
                  <c:v>779</c:v>
                </c:pt>
                <c:pt idx="21">
                  <c:v>456.09199999999998</c:v>
                </c:pt>
                <c:pt idx="22">
                  <c:v>401</c:v>
                </c:pt>
                <c:pt idx="23">
                  <c:v>370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748.69699999999989</c:v>
                </c:pt>
                <c:pt idx="1">
                  <c:v>691.58800000000008</c:v>
                </c:pt>
                <c:pt idx="2">
                  <c:v>678.62100000000009</c:v>
                </c:pt>
                <c:pt idx="3">
                  <c:v>686.66199999999992</c:v>
                </c:pt>
                <c:pt idx="4">
                  <c:v>687.49899999999991</c:v>
                </c:pt>
                <c:pt idx="5">
                  <c:v>717.05399999999986</c:v>
                </c:pt>
                <c:pt idx="6">
                  <c:v>764.89899999999989</c:v>
                </c:pt>
                <c:pt idx="7">
                  <c:v>929.31900000000007</c:v>
                </c:pt>
                <c:pt idx="8">
                  <c:v>1125.2940000000001</c:v>
                </c:pt>
                <c:pt idx="9">
                  <c:v>1282.415</c:v>
                </c:pt>
                <c:pt idx="10">
                  <c:v>1421.4489999999996</c:v>
                </c:pt>
                <c:pt idx="11">
                  <c:v>1535.6020000000003</c:v>
                </c:pt>
                <c:pt idx="12">
                  <c:v>1627.7400000000005</c:v>
                </c:pt>
                <c:pt idx="13">
                  <c:v>1668.5850000000007</c:v>
                </c:pt>
                <c:pt idx="14">
                  <c:v>1620.2359999999999</c:v>
                </c:pt>
                <c:pt idx="15">
                  <c:v>1586.7280000000003</c:v>
                </c:pt>
                <c:pt idx="16">
                  <c:v>1631.298</c:v>
                </c:pt>
                <c:pt idx="17">
                  <c:v>1735.8709999999999</c:v>
                </c:pt>
                <c:pt idx="18">
                  <c:v>1842.4680000000001</c:v>
                </c:pt>
                <c:pt idx="19">
                  <c:v>1885.356</c:v>
                </c:pt>
                <c:pt idx="20">
                  <c:v>1903.4920000000004</c:v>
                </c:pt>
                <c:pt idx="21">
                  <c:v>1950.3860000000004</c:v>
                </c:pt>
                <c:pt idx="22">
                  <c:v>2078.7460000000001</c:v>
                </c:pt>
                <c:pt idx="23">
                  <c:v>2200.2439999999997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46</c:v>
                </c:pt>
                <c:pt idx="7">
                  <c:v>88</c:v>
                </c:pt>
                <c:pt idx="8">
                  <c:v>168</c:v>
                </c:pt>
                <c:pt idx="9">
                  <c:v>110</c:v>
                </c:pt>
                <c:pt idx="10">
                  <c:v>90</c:v>
                </c:pt>
                <c:pt idx="11">
                  <c:v>89</c:v>
                </c:pt>
                <c:pt idx="12">
                  <c:v>150</c:v>
                </c:pt>
                <c:pt idx="13">
                  <c:v>96</c:v>
                </c:pt>
                <c:pt idx="14">
                  <c:v>35</c:v>
                </c:pt>
                <c:pt idx="15">
                  <c:v>35</c:v>
                </c:pt>
                <c:pt idx="16">
                  <c:v>245</c:v>
                </c:pt>
                <c:pt idx="17">
                  <c:v>487</c:v>
                </c:pt>
                <c:pt idx="18">
                  <c:v>656</c:v>
                </c:pt>
                <c:pt idx="19">
                  <c:v>364</c:v>
                </c:pt>
                <c:pt idx="20">
                  <c:v>252</c:v>
                </c:pt>
                <c:pt idx="21">
                  <c:v>86</c:v>
                </c:pt>
                <c:pt idx="22">
                  <c:v>60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9670896"/>
        <c:axId val="229671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4584.9610000000002</c:v>
                </c:pt>
                <c:pt idx="1">
                  <c:v>4536.4989999999998</c:v>
                </c:pt>
                <c:pt idx="2">
                  <c:v>4454.7939999999999</c:v>
                </c:pt>
                <c:pt idx="3">
                  <c:v>4501.5619999999999</c:v>
                </c:pt>
                <c:pt idx="4">
                  <c:v>4569.1670000000004</c:v>
                </c:pt>
                <c:pt idx="5">
                  <c:v>4790.085</c:v>
                </c:pt>
                <c:pt idx="6">
                  <c:v>5547.0479999999998</c:v>
                </c:pt>
                <c:pt idx="7">
                  <c:v>6233.3739999999998</c:v>
                </c:pt>
                <c:pt idx="8">
                  <c:v>6772.2449999999999</c:v>
                </c:pt>
                <c:pt idx="9">
                  <c:v>6448.183</c:v>
                </c:pt>
                <c:pt idx="10">
                  <c:v>6536.643</c:v>
                </c:pt>
                <c:pt idx="11">
                  <c:v>6581.6049999999996</c:v>
                </c:pt>
                <c:pt idx="12">
                  <c:v>6513.0079999999998</c:v>
                </c:pt>
                <c:pt idx="13">
                  <c:v>6335.7129999999997</c:v>
                </c:pt>
                <c:pt idx="14">
                  <c:v>6388.1559999999999</c:v>
                </c:pt>
                <c:pt idx="15">
                  <c:v>6464.6840000000002</c:v>
                </c:pt>
                <c:pt idx="16">
                  <c:v>7085.7560000000003</c:v>
                </c:pt>
                <c:pt idx="17">
                  <c:v>7441.6980000000003</c:v>
                </c:pt>
                <c:pt idx="18">
                  <c:v>7512.9679999999998</c:v>
                </c:pt>
                <c:pt idx="19">
                  <c:v>7397.02</c:v>
                </c:pt>
                <c:pt idx="20">
                  <c:v>7007.6850000000004</c:v>
                </c:pt>
                <c:pt idx="21">
                  <c:v>6524.7039999999997</c:v>
                </c:pt>
                <c:pt idx="22">
                  <c:v>6403.7569999999996</c:v>
                </c:pt>
                <c:pt idx="23">
                  <c:v>5992.1440000000002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70896"/>
        <c:axId val="229671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40.4</c:v>
                </c:pt>
                <c:pt idx="1">
                  <c:v>39.71</c:v>
                </c:pt>
                <c:pt idx="2">
                  <c:v>36.770000000000003</c:v>
                </c:pt>
                <c:pt idx="3">
                  <c:v>36.76</c:v>
                </c:pt>
                <c:pt idx="4">
                  <c:v>37.619999999999997</c:v>
                </c:pt>
                <c:pt idx="5">
                  <c:v>43.45</c:v>
                </c:pt>
                <c:pt idx="6">
                  <c:v>57.05</c:v>
                </c:pt>
                <c:pt idx="7">
                  <c:v>79.849999999999994</c:v>
                </c:pt>
                <c:pt idx="8">
                  <c:v>87.04</c:v>
                </c:pt>
                <c:pt idx="9">
                  <c:v>76.95</c:v>
                </c:pt>
                <c:pt idx="10">
                  <c:v>66.3</c:v>
                </c:pt>
                <c:pt idx="11">
                  <c:v>64.599999999999994</c:v>
                </c:pt>
                <c:pt idx="12">
                  <c:v>63.2</c:v>
                </c:pt>
                <c:pt idx="13">
                  <c:v>56.97</c:v>
                </c:pt>
                <c:pt idx="14">
                  <c:v>60.4</c:v>
                </c:pt>
                <c:pt idx="15">
                  <c:v>69.7</c:v>
                </c:pt>
                <c:pt idx="16">
                  <c:v>74.900000000000006</c:v>
                </c:pt>
                <c:pt idx="17">
                  <c:v>85</c:v>
                </c:pt>
                <c:pt idx="18">
                  <c:v>79</c:v>
                </c:pt>
                <c:pt idx="19">
                  <c:v>76.8</c:v>
                </c:pt>
                <c:pt idx="20">
                  <c:v>65.62</c:v>
                </c:pt>
                <c:pt idx="21">
                  <c:v>49.99</c:v>
                </c:pt>
                <c:pt idx="22">
                  <c:v>46.57</c:v>
                </c:pt>
                <c:pt idx="23">
                  <c:v>41.58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70112"/>
        <c:axId val="229674424"/>
      </c:lineChart>
      <c:catAx>
        <c:axId val="22967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671288"/>
        <c:crosses val="autoZero"/>
        <c:auto val="1"/>
        <c:lblAlgn val="ctr"/>
        <c:lblOffset val="100"/>
        <c:noMultiLvlLbl val="0"/>
      </c:catAx>
      <c:valAx>
        <c:axId val="22967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670896"/>
        <c:crosses val="autoZero"/>
        <c:crossBetween val="between"/>
      </c:valAx>
      <c:valAx>
        <c:axId val="229674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670112"/>
        <c:crosses val="max"/>
        <c:crossBetween val="between"/>
      </c:valAx>
      <c:catAx>
        <c:axId val="229670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9674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44165</v>
          </cell>
        </row>
        <row r="5">
          <cell r="C5" t="str">
            <v>DAM</v>
          </cell>
        </row>
        <row r="20">
          <cell r="C20">
            <v>24152.463</v>
          </cell>
        </row>
        <row r="21">
          <cell r="C21">
            <v>68920.931000000041</v>
          </cell>
        </row>
        <row r="22">
          <cell r="C22">
            <v>3218</v>
          </cell>
        </row>
        <row r="23">
          <cell r="C23">
            <v>17331.816000000003</v>
          </cell>
        </row>
        <row r="24">
          <cell r="C24">
            <v>33000.248999999996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21699.159000000003</v>
          </cell>
        </row>
        <row r="33">
          <cell r="C33">
            <v>27239.507999999998</v>
          </cell>
        </row>
        <row r="34">
          <cell r="C34">
            <v>85787.262999999992</v>
          </cell>
        </row>
        <row r="35">
          <cell r="C35">
            <v>440</v>
          </cell>
        </row>
        <row r="36">
          <cell r="C36">
            <v>8135.5290000000005</v>
          </cell>
        </row>
        <row r="37">
          <cell r="C37">
            <v>3322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40.4</v>
          </cell>
          <cell r="C7">
            <v>39.71</v>
          </cell>
          <cell r="D7">
            <v>36.770000000000003</v>
          </cell>
          <cell r="E7">
            <v>36.76</v>
          </cell>
          <cell r="F7">
            <v>37.619999999999997</v>
          </cell>
          <cell r="G7">
            <v>43.45</v>
          </cell>
          <cell r="H7">
            <v>57.05</v>
          </cell>
          <cell r="I7">
            <v>79.849999999999994</v>
          </cell>
          <cell r="J7">
            <v>87.04</v>
          </cell>
          <cell r="K7">
            <v>76.95</v>
          </cell>
          <cell r="L7">
            <v>66.3</v>
          </cell>
          <cell r="M7">
            <v>64.599999999999994</v>
          </cell>
          <cell r="N7">
            <v>63.2</v>
          </cell>
          <cell r="O7">
            <v>56.97</v>
          </cell>
          <cell r="P7">
            <v>60.4</v>
          </cell>
          <cell r="Q7">
            <v>69.7</v>
          </cell>
          <cell r="R7">
            <v>74.900000000000006</v>
          </cell>
          <cell r="S7">
            <v>85</v>
          </cell>
          <cell r="T7">
            <v>79</v>
          </cell>
          <cell r="U7">
            <v>76.8</v>
          </cell>
          <cell r="V7">
            <v>65.62</v>
          </cell>
          <cell r="W7">
            <v>49.99</v>
          </cell>
          <cell r="X7">
            <v>46.57</v>
          </cell>
          <cell r="Y7">
            <v>41.58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211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238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280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205.46299999999999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R20">
            <v>85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261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413</v>
          </cell>
          <cell r="F25">
            <v>413</v>
          </cell>
          <cell r="G25">
            <v>413</v>
          </cell>
          <cell r="H25">
            <v>413</v>
          </cell>
          <cell r="I25">
            <v>413</v>
          </cell>
          <cell r="J25">
            <v>412</v>
          </cell>
          <cell r="K25">
            <v>411</v>
          </cell>
          <cell r="L25">
            <v>411</v>
          </cell>
          <cell r="M25">
            <v>411</v>
          </cell>
          <cell r="N25">
            <v>410</v>
          </cell>
          <cell r="O25">
            <v>411</v>
          </cell>
          <cell r="P25">
            <v>411</v>
          </cell>
          <cell r="Q25">
            <v>411</v>
          </cell>
          <cell r="R25">
            <v>411</v>
          </cell>
          <cell r="S25">
            <v>411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512</v>
          </cell>
          <cell r="I26">
            <v>512</v>
          </cell>
          <cell r="J26">
            <v>512</v>
          </cell>
          <cell r="K26">
            <v>512</v>
          </cell>
          <cell r="L26">
            <v>512</v>
          </cell>
          <cell r="M26">
            <v>512</v>
          </cell>
          <cell r="N26">
            <v>364.35</v>
          </cell>
          <cell r="O26">
            <v>360</v>
          </cell>
          <cell r="P26">
            <v>360</v>
          </cell>
          <cell r="Q26">
            <v>360</v>
          </cell>
          <cell r="R26">
            <v>445.34</v>
          </cell>
          <cell r="S26">
            <v>360</v>
          </cell>
          <cell r="T26">
            <v>360</v>
          </cell>
          <cell r="U26">
            <v>412.49200000000002</v>
          </cell>
          <cell r="V26">
            <v>360</v>
          </cell>
          <cell r="W26">
            <v>360</v>
          </cell>
          <cell r="X26">
            <v>360</v>
          </cell>
          <cell r="Y26">
            <v>360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443</v>
          </cell>
          <cell r="I28">
            <v>443</v>
          </cell>
          <cell r="J28">
            <v>444</v>
          </cell>
          <cell r="K28">
            <v>444</v>
          </cell>
          <cell r="L28">
            <v>444</v>
          </cell>
          <cell r="M28">
            <v>444</v>
          </cell>
          <cell r="N28">
            <v>444</v>
          </cell>
          <cell r="O28">
            <v>444</v>
          </cell>
          <cell r="P28">
            <v>444</v>
          </cell>
          <cell r="Q28">
            <v>427.762</v>
          </cell>
          <cell r="R28">
            <v>446</v>
          </cell>
          <cell r="S28">
            <v>378.63099999999997</v>
          </cell>
          <cell r="T28">
            <v>352</v>
          </cell>
          <cell r="U28">
            <v>440</v>
          </cell>
          <cell r="V28">
            <v>352</v>
          </cell>
          <cell r="W28">
            <v>352</v>
          </cell>
          <cell r="X28">
            <v>352</v>
          </cell>
          <cell r="Y28">
            <v>265</v>
          </cell>
        </row>
        <row r="29">
          <cell r="B29">
            <v>590</v>
          </cell>
          <cell r="C29">
            <v>590</v>
          </cell>
          <cell r="D29">
            <v>590</v>
          </cell>
          <cell r="E29">
            <v>590</v>
          </cell>
          <cell r="F29">
            <v>590</v>
          </cell>
          <cell r="G29">
            <v>590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601.27599999999995</v>
          </cell>
          <cell r="M29">
            <v>643.07600000000002</v>
          </cell>
          <cell r="N29">
            <v>600</v>
          </cell>
          <cell r="O29">
            <v>600</v>
          </cell>
          <cell r="P29">
            <v>600</v>
          </cell>
          <cell r="Q29">
            <v>600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500</v>
          </cell>
          <cell r="Y29">
            <v>500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300</v>
          </cell>
          <cell r="H35">
            <v>333.83699999999999</v>
          </cell>
          <cell r="I35">
            <v>271.98099999999999</v>
          </cell>
          <cell r="J35">
            <v>270.49799999999999</v>
          </cell>
          <cell r="K35">
            <v>270.447</v>
          </cell>
          <cell r="L35">
            <v>350.01799999999997</v>
          </cell>
          <cell r="M35">
            <v>350.02699999999999</v>
          </cell>
          <cell r="N35">
            <v>350.01799999999997</v>
          </cell>
          <cell r="O35">
            <v>335.22800000000001</v>
          </cell>
          <cell r="P35">
            <v>342.892</v>
          </cell>
          <cell r="Q35">
            <v>303.71300000000002</v>
          </cell>
          <cell r="R35">
            <v>303.98099999999999</v>
          </cell>
          <cell r="S35">
            <v>306.29599999999999</v>
          </cell>
          <cell r="T35">
            <v>303.80599999999998</v>
          </cell>
          <cell r="U35">
            <v>304.185</v>
          </cell>
          <cell r="V35">
            <v>304.041</v>
          </cell>
          <cell r="W35">
            <v>300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182</v>
          </cell>
          <cell r="C37">
            <v>182</v>
          </cell>
          <cell r="D37">
            <v>182</v>
          </cell>
          <cell r="E37">
            <v>182</v>
          </cell>
          <cell r="F37">
            <v>182</v>
          </cell>
          <cell r="G37">
            <v>182</v>
          </cell>
          <cell r="H37">
            <v>182</v>
          </cell>
          <cell r="I37">
            <v>380</v>
          </cell>
          <cell r="J37">
            <v>388.697</v>
          </cell>
          <cell r="K37">
            <v>380</v>
          </cell>
          <cell r="L37">
            <v>360</v>
          </cell>
          <cell r="M37">
            <v>330</v>
          </cell>
          <cell r="N37">
            <v>330</v>
          </cell>
          <cell r="O37">
            <v>330</v>
          </cell>
          <cell r="P37">
            <v>324</v>
          </cell>
          <cell r="Q37">
            <v>361.416</v>
          </cell>
          <cell r="R37">
            <v>374.61</v>
          </cell>
          <cell r="S37">
            <v>380</v>
          </cell>
          <cell r="T37">
            <v>377.37200000000001</v>
          </cell>
          <cell r="U37">
            <v>376.53800000000001</v>
          </cell>
          <cell r="V37">
            <v>358.512</v>
          </cell>
          <cell r="W37">
            <v>345.12</v>
          </cell>
          <cell r="X37">
            <v>310.56400000000002</v>
          </cell>
          <cell r="Y37">
            <v>160</v>
          </cell>
        </row>
        <row r="38">
          <cell r="H38">
            <v>60</v>
          </cell>
          <cell r="I38">
            <v>380</v>
          </cell>
          <cell r="J38">
            <v>387.39299999999997</v>
          </cell>
          <cell r="K38">
            <v>380</v>
          </cell>
          <cell r="L38">
            <v>357</v>
          </cell>
          <cell r="M38">
            <v>330</v>
          </cell>
          <cell r="N38">
            <v>330</v>
          </cell>
          <cell r="O38">
            <v>330</v>
          </cell>
          <cell r="P38">
            <v>327</v>
          </cell>
          <cell r="Q38">
            <v>376.16500000000002</v>
          </cell>
          <cell r="R38">
            <v>374.62700000000001</v>
          </cell>
          <cell r="S38">
            <v>380</v>
          </cell>
          <cell r="T38">
            <v>377.38</v>
          </cell>
          <cell r="U38">
            <v>376.54899999999998</v>
          </cell>
          <cell r="V38">
            <v>368.74</v>
          </cell>
          <cell r="W38">
            <v>345.20600000000002</v>
          </cell>
          <cell r="X38">
            <v>311.54700000000003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75</v>
          </cell>
          <cell r="U40">
            <v>75</v>
          </cell>
          <cell r="V40">
            <v>80</v>
          </cell>
        </row>
        <row r="41"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75</v>
          </cell>
          <cell r="U41">
            <v>75</v>
          </cell>
          <cell r="V41">
            <v>70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R45">
            <v>50</v>
          </cell>
          <cell r="S45">
            <v>105</v>
          </cell>
          <cell r="T45">
            <v>195</v>
          </cell>
          <cell r="U45">
            <v>48</v>
          </cell>
        </row>
        <row r="46">
          <cell r="N46">
            <v>35</v>
          </cell>
          <cell r="O46">
            <v>35</v>
          </cell>
        </row>
        <row r="49">
          <cell r="R49">
            <v>30</v>
          </cell>
          <cell r="S49">
            <v>105</v>
          </cell>
          <cell r="T49">
            <v>105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R51">
            <v>100</v>
          </cell>
          <cell r="S51">
            <v>100</v>
          </cell>
          <cell r="T51">
            <v>160</v>
          </cell>
          <cell r="U51">
            <v>120</v>
          </cell>
          <cell r="V51">
            <v>40</v>
          </cell>
        </row>
        <row r="52">
          <cell r="S52">
            <v>12</v>
          </cell>
          <cell r="T52">
            <v>16</v>
          </cell>
          <cell r="U52">
            <v>16</v>
          </cell>
          <cell r="V52">
            <v>16</v>
          </cell>
        </row>
        <row r="53">
          <cell r="S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20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748.69699999999989</v>
          </cell>
          <cell r="C59">
            <v>691.58800000000008</v>
          </cell>
          <cell r="D59">
            <v>678.62100000000009</v>
          </cell>
          <cell r="E59">
            <v>686.66199999999992</v>
          </cell>
          <cell r="F59">
            <v>687.49899999999991</v>
          </cell>
          <cell r="G59">
            <v>717.05399999999986</v>
          </cell>
          <cell r="H59">
            <v>764.89899999999989</v>
          </cell>
          <cell r="I59">
            <v>929.31900000000007</v>
          </cell>
          <cell r="J59">
            <v>1125.2940000000001</v>
          </cell>
          <cell r="K59">
            <v>1282.415</v>
          </cell>
          <cell r="L59">
            <v>1421.4489999999996</v>
          </cell>
          <cell r="M59">
            <v>1535.6020000000003</v>
          </cell>
          <cell r="N59">
            <v>1627.7400000000005</v>
          </cell>
          <cell r="O59">
            <v>1668.5850000000007</v>
          </cell>
          <cell r="P59">
            <v>1620.2359999999999</v>
          </cell>
          <cell r="Q59">
            <v>1586.7280000000003</v>
          </cell>
          <cell r="R59">
            <v>1631.298</v>
          </cell>
          <cell r="S59">
            <v>1735.8709999999999</v>
          </cell>
          <cell r="T59">
            <v>1842.4680000000001</v>
          </cell>
          <cell r="U59">
            <v>1885.356</v>
          </cell>
          <cell r="V59">
            <v>1903.4920000000004</v>
          </cell>
          <cell r="W59">
            <v>1950.3860000000004</v>
          </cell>
          <cell r="X59">
            <v>2078.7460000000001</v>
          </cell>
          <cell r="Y59">
            <v>2200.2439999999997</v>
          </cell>
        </row>
        <row r="72">
          <cell r="B72">
            <v>43</v>
          </cell>
          <cell r="C72">
            <v>43</v>
          </cell>
          <cell r="D72">
            <v>43</v>
          </cell>
          <cell r="E72">
            <v>43</v>
          </cell>
          <cell r="F72">
            <v>43</v>
          </cell>
          <cell r="G72">
            <v>86</v>
          </cell>
          <cell r="H72">
            <v>55</v>
          </cell>
          <cell r="I72">
            <v>37</v>
          </cell>
          <cell r="J72">
            <v>17</v>
          </cell>
          <cell r="K72">
            <v>17</v>
          </cell>
          <cell r="L72">
            <v>17</v>
          </cell>
          <cell r="M72">
            <v>17</v>
          </cell>
          <cell r="N72">
            <v>22</v>
          </cell>
          <cell r="O72">
            <v>17</v>
          </cell>
          <cell r="P72">
            <v>17</v>
          </cell>
          <cell r="Q72">
            <v>92</v>
          </cell>
          <cell r="R72">
            <v>188</v>
          </cell>
          <cell r="S72">
            <v>199</v>
          </cell>
          <cell r="T72">
            <v>176</v>
          </cell>
          <cell r="U72">
            <v>181</v>
          </cell>
          <cell r="V72">
            <v>45</v>
          </cell>
          <cell r="W72">
            <v>36</v>
          </cell>
          <cell r="X72">
            <v>25</v>
          </cell>
          <cell r="Y72">
            <v>87</v>
          </cell>
        </row>
        <row r="73">
          <cell r="B73">
            <v>253</v>
          </cell>
          <cell r="C73">
            <v>295</v>
          </cell>
          <cell r="D73">
            <v>276.27300000000002</v>
          </cell>
          <cell r="E73">
            <v>300</v>
          </cell>
          <cell r="F73">
            <v>331</v>
          </cell>
          <cell r="G73">
            <v>350</v>
          </cell>
          <cell r="H73">
            <v>286</v>
          </cell>
          <cell r="I73">
            <v>129.17400000000001</v>
          </cell>
          <cell r="J73">
            <v>112</v>
          </cell>
          <cell r="K73">
            <v>112</v>
          </cell>
          <cell r="L73">
            <v>235</v>
          </cell>
          <cell r="M73">
            <v>182</v>
          </cell>
          <cell r="N73">
            <v>147</v>
          </cell>
          <cell r="O73">
            <v>112</v>
          </cell>
          <cell r="P73">
            <v>242</v>
          </cell>
          <cell r="Q73">
            <v>240</v>
          </cell>
          <cell r="R73">
            <v>248</v>
          </cell>
          <cell r="S73">
            <v>313</v>
          </cell>
          <cell r="T73">
            <v>225.042</v>
          </cell>
          <cell r="U73">
            <v>208</v>
          </cell>
          <cell r="V73">
            <v>239</v>
          </cell>
          <cell r="W73">
            <v>174</v>
          </cell>
          <cell r="X73">
            <v>166</v>
          </cell>
          <cell r="Y73">
            <v>127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165.364</v>
          </cell>
          <cell r="C76">
            <v>132.011</v>
          </cell>
          <cell r="D76">
            <v>82</v>
          </cell>
          <cell r="E76">
            <v>97</v>
          </cell>
          <cell r="F76">
            <v>132.768</v>
          </cell>
          <cell r="G76">
            <v>216.131</v>
          </cell>
          <cell r="H76">
            <v>402.41200000000003</v>
          </cell>
          <cell r="I76">
            <v>491</v>
          </cell>
          <cell r="J76">
            <v>460</v>
          </cell>
          <cell r="K76">
            <v>370.42099999999999</v>
          </cell>
          <cell r="L76">
            <v>500</v>
          </cell>
          <cell r="M76">
            <v>500</v>
          </cell>
          <cell r="N76">
            <v>500</v>
          </cell>
          <cell r="O76">
            <v>394</v>
          </cell>
          <cell r="P76">
            <v>427.12799999999999</v>
          </cell>
          <cell r="Q76">
            <v>433</v>
          </cell>
          <cell r="R76">
            <v>495</v>
          </cell>
          <cell r="S76">
            <v>458</v>
          </cell>
          <cell r="T76">
            <v>397</v>
          </cell>
          <cell r="U76">
            <v>403</v>
          </cell>
          <cell r="V76">
            <v>379</v>
          </cell>
          <cell r="W76">
            <v>130.09199999999998</v>
          </cell>
          <cell r="X76">
            <v>94</v>
          </cell>
          <cell r="Y76">
            <v>40</v>
          </cell>
        </row>
      </sheetData>
      <sheetData sheetId="15">
        <row r="64">
          <cell r="B64">
            <v>989.61699999999996</v>
          </cell>
          <cell r="C64">
            <v>1005.102</v>
          </cell>
          <cell r="D64">
            <v>1015.5940000000001</v>
          </cell>
          <cell r="E64">
            <v>1015.264</v>
          </cell>
          <cell r="F64">
            <v>1016.414</v>
          </cell>
          <cell r="G64">
            <v>1013.471</v>
          </cell>
          <cell r="H64">
            <v>997.76800000000003</v>
          </cell>
          <cell r="I64">
            <v>978.779</v>
          </cell>
          <cell r="J64">
            <v>950.149</v>
          </cell>
          <cell r="K64">
            <v>912.10799999999995</v>
          </cell>
          <cell r="L64">
            <v>814.45799999999997</v>
          </cell>
          <cell r="M64">
            <v>789.18</v>
          </cell>
          <cell r="N64">
            <v>768.01499999999999</v>
          </cell>
          <cell r="O64">
            <v>761.83799999999997</v>
          </cell>
          <cell r="P64">
            <v>819.33899999999994</v>
          </cell>
          <cell r="Q64">
            <v>819.93899999999996</v>
          </cell>
          <cell r="R64">
            <v>835.93299999999999</v>
          </cell>
          <cell r="S64">
            <v>928.49599999999998</v>
          </cell>
          <cell r="T64">
            <v>863.61500000000001</v>
          </cell>
          <cell r="U64">
            <v>865.98399999999992</v>
          </cell>
          <cell r="V64">
            <v>867.68499999999995</v>
          </cell>
          <cell r="W64">
            <v>893.37400000000002</v>
          </cell>
          <cell r="X64">
            <v>798.274</v>
          </cell>
          <cell r="Y64">
            <v>978.76300000000003</v>
          </cell>
        </row>
        <row r="65">
          <cell r="B65">
            <v>741.18799999999999</v>
          </cell>
          <cell r="C65">
            <v>731.322</v>
          </cell>
          <cell r="D65">
            <v>718.572</v>
          </cell>
          <cell r="E65">
            <v>725.17799999999988</v>
          </cell>
          <cell r="F65">
            <v>769.62799999999993</v>
          </cell>
          <cell r="G65">
            <v>913.30899999999997</v>
          </cell>
          <cell r="H65">
            <v>1109.7820000000002</v>
          </cell>
          <cell r="I65">
            <v>1269.1549999999997</v>
          </cell>
          <cell r="J65">
            <v>1347.4690000000003</v>
          </cell>
          <cell r="K65">
            <v>1362.2760000000001</v>
          </cell>
          <cell r="L65">
            <v>1373.2099999999998</v>
          </cell>
          <cell r="M65">
            <v>1373.4810000000002</v>
          </cell>
          <cell r="N65">
            <v>1371.2240000000004</v>
          </cell>
          <cell r="O65">
            <v>1344.6390000000001</v>
          </cell>
          <cell r="P65">
            <v>1308.0130000000001</v>
          </cell>
          <cell r="Q65">
            <v>1278.6939999999995</v>
          </cell>
          <cell r="R65">
            <v>1292.31</v>
          </cell>
          <cell r="S65">
            <v>1295.6600000000001</v>
          </cell>
          <cell r="T65">
            <v>1288.46</v>
          </cell>
          <cell r="U65">
            <v>1264.0569999999998</v>
          </cell>
          <cell r="V65">
            <v>1209.5220000000002</v>
          </cell>
          <cell r="W65">
            <v>1104.998</v>
          </cell>
          <cell r="X65">
            <v>1060.0480000000002</v>
          </cell>
          <cell r="Y65">
            <v>987.31299999999976</v>
          </cell>
        </row>
        <row r="66">
          <cell r="B66">
            <v>2441.6559999999999</v>
          </cell>
          <cell r="C66">
            <v>2371.5749999999998</v>
          </cell>
          <cell r="D66">
            <v>2219.9209999999998</v>
          </cell>
          <cell r="E66">
            <v>2191.4970000000003</v>
          </cell>
          <cell r="F66">
            <v>2279.125</v>
          </cell>
          <cell r="G66">
            <v>2633.8049999999994</v>
          </cell>
          <cell r="H66">
            <v>3192.4980000000005</v>
          </cell>
          <cell r="I66">
            <v>3571.44</v>
          </cell>
          <cell r="J66">
            <v>3839.627</v>
          </cell>
          <cell r="K66">
            <v>3839.2990000000004</v>
          </cell>
          <cell r="L66">
            <v>3897.4750000000008</v>
          </cell>
          <cell r="M66">
            <v>3909.4440000000004</v>
          </cell>
          <cell r="N66">
            <v>3863.7689999999998</v>
          </cell>
          <cell r="O66">
            <v>3784.0029999999997</v>
          </cell>
          <cell r="P66">
            <v>3873.8040000000001</v>
          </cell>
          <cell r="Q66">
            <v>3993.0509999999999</v>
          </cell>
          <cell r="R66">
            <v>4428.5129999999999</v>
          </cell>
          <cell r="S66">
            <v>4705.5420000000013</v>
          </cell>
          <cell r="T66">
            <v>4766.393</v>
          </cell>
          <cell r="U66">
            <v>4711.4789999999994</v>
          </cell>
          <cell r="V66">
            <v>4498.1590000000006</v>
          </cell>
          <cell r="W66">
            <v>3985.3319999999999</v>
          </cell>
          <cell r="X66">
            <v>3683.447999999999</v>
          </cell>
          <cell r="Y66">
            <v>3106.4080000000004</v>
          </cell>
        </row>
        <row r="67">
          <cell r="C67">
            <v>110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117.5</v>
          </cell>
          <cell r="C68">
            <v>115.5</v>
          </cell>
          <cell r="D68">
            <v>117.5</v>
          </cell>
          <cell r="E68">
            <v>117</v>
          </cell>
          <cell r="F68">
            <v>118</v>
          </cell>
          <cell r="G68">
            <v>121.5</v>
          </cell>
          <cell r="H68">
            <v>134</v>
          </cell>
          <cell r="I68">
            <v>141</v>
          </cell>
          <cell r="J68">
            <v>142</v>
          </cell>
          <cell r="K68">
            <v>136.5</v>
          </cell>
          <cell r="L68">
            <v>132.5</v>
          </cell>
          <cell r="M68">
            <v>131.5</v>
          </cell>
          <cell r="N68">
            <v>131</v>
          </cell>
          <cell r="O68">
            <v>132</v>
          </cell>
          <cell r="P68">
            <v>141</v>
          </cell>
          <cell r="Q68">
            <v>148</v>
          </cell>
          <cell r="R68">
            <v>162</v>
          </cell>
          <cell r="S68">
            <v>173</v>
          </cell>
          <cell r="T68">
            <v>171.5</v>
          </cell>
          <cell r="U68">
            <v>165.5</v>
          </cell>
          <cell r="V68">
            <v>159.5</v>
          </cell>
          <cell r="W68">
            <v>147</v>
          </cell>
          <cell r="X68">
            <v>138.5</v>
          </cell>
          <cell r="Y68">
            <v>128.5</v>
          </cell>
        </row>
        <row r="72">
          <cell r="B72">
            <v>53</v>
          </cell>
          <cell r="C72">
            <v>53</v>
          </cell>
          <cell r="D72">
            <v>53</v>
          </cell>
          <cell r="E72">
            <v>69.849000000000004</v>
          </cell>
          <cell r="F72">
            <v>53</v>
          </cell>
          <cell r="G72">
            <v>53</v>
          </cell>
          <cell r="H72">
            <v>63</v>
          </cell>
          <cell r="I72">
            <v>138</v>
          </cell>
          <cell r="J72">
            <v>134</v>
          </cell>
          <cell r="K72">
            <v>132</v>
          </cell>
          <cell r="L72">
            <v>183</v>
          </cell>
          <cell r="M72">
            <v>202</v>
          </cell>
          <cell r="N72">
            <v>203</v>
          </cell>
          <cell r="O72">
            <v>132</v>
          </cell>
          <cell r="P72">
            <v>133</v>
          </cell>
          <cell r="Q72">
            <v>134</v>
          </cell>
          <cell r="R72">
            <v>130</v>
          </cell>
          <cell r="S72">
            <v>130</v>
          </cell>
          <cell r="T72">
            <v>134</v>
          </cell>
          <cell r="U72">
            <v>133</v>
          </cell>
          <cell r="V72">
            <v>167</v>
          </cell>
          <cell r="W72">
            <v>113</v>
          </cell>
          <cell r="X72">
            <v>167</v>
          </cell>
          <cell r="Y72">
            <v>112</v>
          </cell>
        </row>
        <row r="73">
          <cell r="B73">
            <v>69</v>
          </cell>
          <cell r="D73">
            <v>17.373000000000001</v>
          </cell>
          <cell r="E73">
            <v>50</v>
          </cell>
          <cell r="F73">
            <v>50</v>
          </cell>
          <cell r="G73">
            <v>5</v>
          </cell>
          <cell r="I73">
            <v>85</v>
          </cell>
          <cell r="J73">
            <v>259</v>
          </cell>
          <cell r="K73">
            <v>16</v>
          </cell>
          <cell r="L73">
            <v>136</v>
          </cell>
          <cell r="M73">
            <v>176</v>
          </cell>
          <cell r="N73">
            <v>176</v>
          </cell>
          <cell r="O73">
            <v>181.233</v>
          </cell>
          <cell r="P73">
            <v>88</v>
          </cell>
          <cell r="Q73">
            <v>66</v>
          </cell>
          <cell r="R73">
            <v>182</v>
          </cell>
          <cell r="S73">
            <v>184</v>
          </cell>
          <cell r="T73">
            <v>164</v>
          </cell>
          <cell r="U73">
            <v>147</v>
          </cell>
          <cell r="V73">
            <v>41</v>
          </cell>
          <cell r="W73">
            <v>90</v>
          </cell>
          <cell r="X73">
            <v>200</v>
          </cell>
          <cell r="Y73">
            <v>245.16</v>
          </cell>
        </row>
        <row r="76">
          <cell r="B76">
            <v>173</v>
          </cell>
          <cell r="C76">
            <v>150</v>
          </cell>
          <cell r="D76">
            <v>202.834</v>
          </cell>
          <cell r="E76">
            <v>222.774</v>
          </cell>
          <cell r="F76">
            <v>173</v>
          </cell>
          <cell r="G76">
            <v>50</v>
          </cell>
          <cell r="H76">
            <v>50</v>
          </cell>
          <cell r="I76">
            <v>50</v>
          </cell>
          <cell r="J76">
            <v>100</v>
          </cell>
          <cell r="K76">
            <v>50</v>
          </cell>
          <cell r="P76">
            <v>25</v>
          </cell>
          <cell r="Q76">
            <v>25</v>
          </cell>
          <cell r="R76">
            <v>55</v>
          </cell>
          <cell r="S76">
            <v>25</v>
          </cell>
          <cell r="T76">
            <v>125</v>
          </cell>
          <cell r="U76">
            <v>110</v>
          </cell>
          <cell r="V76">
            <v>64.819000000000003</v>
          </cell>
          <cell r="W76">
            <v>191</v>
          </cell>
          <cell r="X76">
            <v>356.48700000000002</v>
          </cell>
          <cell r="Y76">
            <v>434</v>
          </cell>
        </row>
      </sheetData>
      <sheetData sheetId="16">
        <row r="7">
          <cell r="B7">
            <v>40.4</v>
          </cell>
          <cell r="C7">
            <v>39.71</v>
          </cell>
          <cell r="D7">
            <v>36.770000000000003</v>
          </cell>
          <cell r="E7">
            <v>36.76</v>
          </cell>
          <cell r="F7">
            <v>37.619999999999997</v>
          </cell>
          <cell r="G7">
            <v>43.45</v>
          </cell>
          <cell r="H7">
            <v>57.05</v>
          </cell>
          <cell r="I7">
            <v>79.849999999999994</v>
          </cell>
          <cell r="J7">
            <v>87.04</v>
          </cell>
          <cell r="K7">
            <v>76.95</v>
          </cell>
          <cell r="L7">
            <v>66.3</v>
          </cell>
          <cell r="M7">
            <v>64.599999999999994</v>
          </cell>
          <cell r="N7">
            <v>63.2</v>
          </cell>
          <cell r="O7">
            <v>56.97</v>
          </cell>
          <cell r="P7">
            <v>60.4</v>
          </cell>
          <cell r="Q7">
            <v>69.7</v>
          </cell>
          <cell r="R7">
            <v>74.900000000000006</v>
          </cell>
          <cell r="S7">
            <v>85</v>
          </cell>
          <cell r="T7">
            <v>79</v>
          </cell>
          <cell r="U7">
            <v>76.8</v>
          </cell>
          <cell r="V7">
            <v>65.62</v>
          </cell>
          <cell r="W7">
            <v>49.99</v>
          </cell>
          <cell r="X7">
            <v>46.57</v>
          </cell>
          <cell r="Y7">
            <v>41.58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CEZ_AS</v>
          </cell>
        </row>
        <row r="7">
          <cell r="A7" t="str">
            <v>DANSKECOM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EUNICE_TRADING</v>
          </cell>
        </row>
        <row r="12">
          <cell r="A12" t="str">
            <v>FORENA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HSE</v>
          </cell>
        </row>
        <row r="17">
          <cell r="A17" t="str">
            <v>INACCESS</v>
          </cell>
        </row>
        <row r="18">
          <cell r="A18" t="str">
            <v>INTERENERGO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41">
          <cell r="A41" t="str">
            <v>ADMIE</v>
          </cell>
        </row>
        <row r="42">
          <cell r="A42" t="str">
            <v>ATTIKI_GSC</v>
          </cell>
        </row>
        <row r="43">
          <cell r="A43" t="str">
            <v>DANSKECOM</v>
          </cell>
        </row>
        <row r="44">
          <cell r="A44" t="str">
            <v>EFT_SLOVENIA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HSE</v>
          </cell>
        </row>
        <row r="55">
          <cell r="A55" t="str">
            <v>INTERENERGO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LIG_MEGALOPOLIS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PETROGAZ</v>
          </cell>
        </row>
        <row r="63">
          <cell r="A63" t="str">
            <v>PPC</v>
          </cell>
        </row>
        <row r="64">
          <cell r="A64" t="str">
            <v>SOLARENERGY</v>
          </cell>
        </row>
        <row r="65">
          <cell r="A65" t="str">
            <v>TERNA_ENERGY</v>
          </cell>
        </row>
        <row r="66">
          <cell r="A66" t="str">
            <v>VIENER</v>
          </cell>
        </row>
        <row r="67">
          <cell r="A67" t="str">
            <v>VIOLAR</v>
          </cell>
        </row>
        <row r="68">
          <cell r="A68" t="str">
            <v>VOLTERRA</v>
          </cell>
        </row>
        <row r="69">
          <cell r="A69" t="str">
            <v>VOLTON</v>
          </cell>
        </row>
        <row r="70">
          <cell r="A70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44165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44166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4584.9610000000002</v>
      </c>
      <c r="C4" s="18">
        <v>4536.4989999999998</v>
      </c>
      <c r="D4" s="18">
        <v>4454.7939999999999</v>
      </c>
      <c r="E4" s="18">
        <v>4501.5619999999999</v>
      </c>
      <c r="F4" s="18">
        <v>4569.1670000000004</v>
      </c>
      <c r="G4" s="18">
        <v>4790.085</v>
      </c>
      <c r="H4" s="18">
        <v>5547.0479999999998</v>
      </c>
      <c r="I4" s="18">
        <v>6233.3739999999998</v>
      </c>
      <c r="J4" s="18">
        <v>6772.2449999999999</v>
      </c>
      <c r="K4" s="18">
        <v>6448.183</v>
      </c>
      <c r="L4" s="18">
        <v>6536.643</v>
      </c>
      <c r="M4" s="18">
        <v>6581.6049999999996</v>
      </c>
      <c r="N4" s="18">
        <v>6513.0079999999998</v>
      </c>
      <c r="O4" s="18">
        <v>6335.7129999999997</v>
      </c>
      <c r="P4" s="18">
        <v>6388.1559999999999</v>
      </c>
      <c r="Q4" s="18">
        <v>6464.6840000000002</v>
      </c>
      <c r="R4" s="18">
        <v>7085.7560000000003</v>
      </c>
      <c r="S4" s="18">
        <v>7441.6980000000003</v>
      </c>
      <c r="T4" s="18">
        <v>7512.9679999999998</v>
      </c>
      <c r="U4" s="18">
        <v>7397.02</v>
      </c>
      <c r="V4" s="18">
        <v>7007.6850000000004</v>
      </c>
      <c r="W4" s="18">
        <v>6524.7039999999997</v>
      </c>
      <c r="X4" s="18">
        <v>6403.7569999999996</v>
      </c>
      <c r="Y4" s="18">
        <v>5992.1440000000002</v>
      </c>
      <c r="Z4" s="19"/>
      <c r="AA4" s="20">
        <f>SUM(B4:Z4)</f>
        <v>146623.459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</v>
      </c>
      <c r="C7" s="28">
        <v>39.71</v>
      </c>
      <c r="D7" s="28">
        <v>36.770000000000003</v>
      </c>
      <c r="E7" s="28">
        <v>36.76</v>
      </c>
      <c r="F7" s="28">
        <v>37.619999999999997</v>
      </c>
      <c r="G7" s="28">
        <v>43.45</v>
      </c>
      <c r="H7" s="28">
        <v>57.05</v>
      </c>
      <c r="I7" s="28">
        <v>79.849999999999994</v>
      </c>
      <c r="J7" s="28">
        <v>87.04</v>
      </c>
      <c r="K7" s="28">
        <v>76.95</v>
      </c>
      <c r="L7" s="28">
        <v>66.3</v>
      </c>
      <c r="M7" s="28">
        <v>64.599999999999994</v>
      </c>
      <c r="N7" s="28">
        <v>63.2</v>
      </c>
      <c r="O7" s="28">
        <v>56.97</v>
      </c>
      <c r="P7" s="28">
        <v>60.4</v>
      </c>
      <c r="Q7" s="28">
        <v>69.7</v>
      </c>
      <c r="R7" s="28">
        <v>74.900000000000006</v>
      </c>
      <c r="S7" s="28">
        <v>85</v>
      </c>
      <c r="T7" s="28">
        <v>79</v>
      </c>
      <c r="U7" s="28">
        <v>76.8</v>
      </c>
      <c r="V7" s="28">
        <v>65.62</v>
      </c>
      <c r="W7" s="28">
        <v>49.99</v>
      </c>
      <c r="X7" s="28">
        <v>46.57</v>
      </c>
      <c r="Y7" s="28">
        <v>41.58</v>
      </c>
      <c r="Z7" s="29"/>
      <c r="AA7" s="30">
        <f>IF(SUM(GR_MAINLAND_MCP_SUM_SELL)&lt;&gt;0,AVERAGEIF(GR_MAINLAND_MCP_SUM_SELL,"&lt;&gt;"""),"")</f>
        <v>59.842916666666667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919</v>
      </c>
      <c r="C10" s="42">
        <v>919</v>
      </c>
      <c r="D10" s="42">
        <v>919</v>
      </c>
      <c r="E10" s="42">
        <v>919</v>
      </c>
      <c r="F10" s="42">
        <v>919</v>
      </c>
      <c r="G10" s="42">
        <v>919</v>
      </c>
      <c r="H10" s="42">
        <v>919</v>
      </c>
      <c r="I10" s="42">
        <v>1029</v>
      </c>
      <c r="J10" s="42">
        <v>1345.463</v>
      </c>
      <c r="K10" s="42">
        <v>1029</v>
      </c>
      <c r="L10" s="42">
        <v>919</v>
      </c>
      <c r="M10" s="42">
        <v>919</v>
      </c>
      <c r="N10" s="42">
        <v>919</v>
      </c>
      <c r="O10" s="42">
        <v>919</v>
      </c>
      <c r="P10" s="42">
        <v>919</v>
      </c>
      <c r="Q10" s="42">
        <v>919</v>
      </c>
      <c r="R10" s="42">
        <v>1004</v>
      </c>
      <c r="S10" s="42">
        <v>1114</v>
      </c>
      <c r="T10" s="42">
        <v>1114</v>
      </c>
      <c r="U10" s="42">
        <v>1114</v>
      </c>
      <c r="V10" s="42">
        <v>1114</v>
      </c>
      <c r="W10" s="42">
        <v>1114</v>
      </c>
      <c r="X10" s="42">
        <v>1114</v>
      </c>
      <c r="Y10" s="42">
        <v>1114</v>
      </c>
      <c r="Z10" s="43"/>
      <c r="AA10" s="44">
        <f>SUM(B10:Z10)</f>
        <v>24152.463</v>
      </c>
    </row>
    <row r="11" spans="1:27" ht="24.95" customHeight="1" x14ac:dyDescent="0.2">
      <c r="A11" s="45" t="s">
        <v>7</v>
      </c>
      <c r="B11" s="46">
        <v>2319.9</v>
      </c>
      <c r="C11" s="47">
        <v>2319.9</v>
      </c>
      <c r="D11" s="47">
        <v>2319.9</v>
      </c>
      <c r="E11" s="47">
        <v>2319.9</v>
      </c>
      <c r="F11" s="47">
        <v>2319.9</v>
      </c>
      <c r="G11" s="47">
        <v>2339.9</v>
      </c>
      <c r="H11" s="47">
        <v>2957.7370000000001</v>
      </c>
      <c r="I11" s="47">
        <v>3413.8809999999999</v>
      </c>
      <c r="J11" s="47">
        <v>3428.4879999999998</v>
      </c>
      <c r="K11" s="47">
        <v>3411.3469999999998</v>
      </c>
      <c r="L11" s="47">
        <v>3238.194</v>
      </c>
      <c r="M11" s="47">
        <v>3223.0030000000002</v>
      </c>
      <c r="N11" s="47">
        <v>3031.268</v>
      </c>
      <c r="O11" s="47">
        <v>3013.1280000000002</v>
      </c>
      <c r="P11" s="47">
        <v>3011.7919999999999</v>
      </c>
      <c r="Q11" s="47">
        <v>3042.9560000000001</v>
      </c>
      <c r="R11" s="47">
        <v>3158.4580000000001</v>
      </c>
      <c r="S11" s="47">
        <v>3018.8269999999998</v>
      </c>
      <c r="T11" s="47">
        <v>2986.4579999999996</v>
      </c>
      <c r="U11" s="47">
        <v>3125.6640000000002</v>
      </c>
      <c r="V11" s="47">
        <v>2959.1930000000002</v>
      </c>
      <c r="W11" s="47">
        <v>2918.2260000000001</v>
      </c>
      <c r="X11" s="47">
        <v>2750.011</v>
      </c>
      <c r="Y11" s="47">
        <v>2292.9</v>
      </c>
      <c r="Z11" s="48"/>
      <c r="AA11" s="49">
        <f>SUM(B11:Z11)</f>
        <v>68920.930999999982</v>
      </c>
    </row>
    <row r="12" spans="1:27" ht="24.95" customHeight="1" x14ac:dyDescent="0.2">
      <c r="A12" s="45" t="s">
        <v>8</v>
      </c>
      <c r="B12" s="46">
        <v>20</v>
      </c>
      <c r="C12" s="47">
        <v>20</v>
      </c>
      <c r="D12" s="47">
        <v>20</v>
      </c>
      <c r="E12" s="47">
        <v>20</v>
      </c>
      <c r="F12" s="47">
        <v>20</v>
      </c>
      <c r="G12" s="47">
        <v>46</v>
      </c>
      <c r="H12" s="47">
        <v>46</v>
      </c>
      <c r="I12" s="47">
        <v>88</v>
      </c>
      <c r="J12" s="47">
        <v>168</v>
      </c>
      <c r="K12" s="47">
        <v>110</v>
      </c>
      <c r="L12" s="47">
        <v>90</v>
      </c>
      <c r="M12" s="47">
        <v>89</v>
      </c>
      <c r="N12" s="47">
        <v>150</v>
      </c>
      <c r="O12" s="47">
        <v>96</v>
      </c>
      <c r="P12" s="47">
        <v>35</v>
      </c>
      <c r="Q12" s="47">
        <v>35</v>
      </c>
      <c r="R12" s="47">
        <v>245</v>
      </c>
      <c r="S12" s="47">
        <v>487</v>
      </c>
      <c r="T12" s="47">
        <v>656</v>
      </c>
      <c r="U12" s="47">
        <v>364</v>
      </c>
      <c r="V12" s="47">
        <v>252</v>
      </c>
      <c r="W12" s="47">
        <v>86</v>
      </c>
      <c r="X12" s="47">
        <v>60</v>
      </c>
      <c r="Y12" s="47">
        <v>15</v>
      </c>
      <c r="Z12" s="48"/>
      <c r="AA12" s="49">
        <f>SUM(B12:Z12)</f>
        <v>3218</v>
      </c>
    </row>
    <row r="13" spans="1:27" ht="24.95" customHeight="1" x14ac:dyDescent="0.2">
      <c r="A13" s="50" t="s">
        <v>9</v>
      </c>
      <c r="B13" s="51">
        <v>748.69699999999989</v>
      </c>
      <c r="C13" s="52">
        <v>691.58800000000008</v>
      </c>
      <c r="D13" s="52">
        <v>678.62100000000009</v>
      </c>
      <c r="E13" s="52">
        <v>686.66199999999992</v>
      </c>
      <c r="F13" s="52">
        <v>687.49899999999991</v>
      </c>
      <c r="G13" s="52">
        <v>717.05399999999986</v>
      </c>
      <c r="H13" s="52">
        <v>764.89899999999989</v>
      </c>
      <c r="I13" s="52">
        <v>929.31900000000007</v>
      </c>
      <c r="J13" s="52">
        <v>1125.2940000000001</v>
      </c>
      <c r="K13" s="52">
        <v>1282.415</v>
      </c>
      <c r="L13" s="52">
        <v>1421.4489999999996</v>
      </c>
      <c r="M13" s="52">
        <v>1535.6020000000003</v>
      </c>
      <c r="N13" s="52">
        <v>1627.7400000000005</v>
      </c>
      <c r="O13" s="52">
        <v>1668.5850000000007</v>
      </c>
      <c r="P13" s="52">
        <v>1620.2359999999999</v>
      </c>
      <c r="Q13" s="52">
        <v>1586.7280000000003</v>
      </c>
      <c r="R13" s="52">
        <v>1631.298</v>
      </c>
      <c r="S13" s="52">
        <v>1735.8709999999999</v>
      </c>
      <c r="T13" s="52">
        <v>1842.4680000000001</v>
      </c>
      <c r="U13" s="52">
        <v>1885.356</v>
      </c>
      <c r="V13" s="52">
        <v>1903.4920000000004</v>
      </c>
      <c r="W13" s="52">
        <v>1950.3860000000004</v>
      </c>
      <c r="X13" s="52">
        <v>2078.7460000000001</v>
      </c>
      <c r="Y13" s="52">
        <v>2200.2439999999997</v>
      </c>
      <c r="Z13" s="53"/>
      <c r="AA13" s="54">
        <f>SUM(B13:Z13)</f>
        <v>33000.248999999996</v>
      </c>
    </row>
    <row r="14" spans="1:27" ht="30" customHeight="1" thickBot="1" x14ac:dyDescent="0.25">
      <c r="A14" s="55" t="s">
        <v>10</v>
      </c>
      <c r="B14" s="56">
        <f>IF(LEN(B$2)&gt;0,SUM(B10:B13),"")</f>
        <v>4007.5969999999998</v>
      </c>
      <c r="C14" s="57">
        <f t="shared" ref="C14:Z14" si="0">IF(LEN(C$2)&gt;0,SUM(C10:C13),"")</f>
        <v>3950.4880000000003</v>
      </c>
      <c r="D14" s="57">
        <f t="shared" si="0"/>
        <v>3937.5210000000002</v>
      </c>
      <c r="E14" s="57">
        <f t="shared" si="0"/>
        <v>3945.5619999999999</v>
      </c>
      <c r="F14" s="57">
        <f t="shared" si="0"/>
        <v>3946.3989999999999</v>
      </c>
      <c r="G14" s="57">
        <f t="shared" si="0"/>
        <v>4021.9539999999997</v>
      </c>
      <c r="H14" s="57">
        <f t="shared" si="0"/>
        <v>4687.6360000000004</v>
      </c>
      <c r="I14" s="57">
        <f t="shared" si="0"/>
        <v>5460.2</v>
      </c>
      <c r="J14" s="57">
        <f t="shared" si="0"/>
        <v>6067.2449999999999</v>
      </c>
      <c r="K14" s="57">
        <f t="shared" si="0"/>
        <v>5832.7619999999997</v>
      </c>
      <c r="L14" s="57">
        <f t="shared" si="0"/>
        <v>5668.6429999999991</v>
      </c>
      <c r="M14" s="57">
        <f t="shared" si="0"/>
        <v>5766.6050000000014</v>
      </c>
      <c r="N14" s="57">
        <f t="shared" si="0"/>
        <v>5728.0080000000007</v>
      </c>
      <c r="O14" s="57">
        <f t="shared" si="0"/>
        <v>5696.7130000000006</v>
      </c>
      <c r="P14" s="57">
        <f t="shared" si="0"/>
        <v>5586.0280000000002</v>
      </c>
      <c r="Q14" s="57">
        <f t="shared" si="0"/>
        <v>5583.6840000000002</v>
      </c>
      <c r="R14" s="57">
        <f t="shared" si="0"/>
        <v>6038.7560000000003</v>
      </c>
      <c r="S14" s="57">
        <f t="shared" si="0"/>
        <v>6355.6979999999994</v>
      </c>
      <c r="T14" s="57">
        <f t="shared" si="0"/>
        <v>6598.9259999999995</v>
      </c>
      <c r="U14" s="57">
        <f t="shared" si="0"/>
        <v>6489.02</v>
      </c>
      <c r="V14" s="57">
        <f t="shared" si="0"/>
        <v>6228.6850000000004</v>
      </c>
      <c r="W14" s="57">
        <f t="shared" si="0"/>
        <v>6068.612000000001</v>
      </c>
      <c r="X14" s="57">
        <f t="shared" si="0"/>
        <v>6002.7569999999996</v>
      </c>
      <c r="Y14" s="57">
        <f t="shared" si="0"/>
        <v>5622.1440000000002</v>
      </c>
      <c r="Z14" s="58" t="str">
        <f t="shared" si="0"/>
        <v/>
      </c>
      <c r="AA14" s="59">
        <f>SUM(AA9:AA13)</f>
        <v>129291.64299999998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1400.9</v>
      </c>
      <c r="C25" s="67">
        <v>1360.9</v>
      </c>
      <c r="D25" s="67">
        <v>1351.9</v>
      </c>
      <c r="E25" s="67">
        <v>1350.9</v>
      </c>
      <c r="F25" s="67">
        <v>1362.9</v>
      </c>
      <c r="G25" s="67">
        <v>1404.9</v>
      </c>
      <c r="H25" s="67">
        <v>1424.9</v>
      </c>
      <c r="I25" s="67">
        <v>1602.9</v>
      </c>
      <c r="J25" s="67">
        <v>1880.9</v>
      </c>
      <c r="K25" s="67">
        <v>1983.9</v>
      </c>
      <c r="L25" s="67">
        <v>2097.9</v>
      </c>
      <c r="M25" s="67">
        <v>2187.9</v>
      </c>
      <c r="N25" s="67">
        <v>2309.9</v>
      </c>
      <c r="O25" s="67">
        <v>2278.9</v>
      </c>
      <c r="P25" s="67">
        <v>2145.9</v>
      </c>
      <c r="Q25" s="67">
        <v>2104.9</v>
      </c>
      <c r="R25" s="67">
        <v>2134.9</v>
      </c>
      <c r="S25" s="67">
        <v>2382.9</v>
      </c>
      <c r="T25" s="67">
        <v>2607.9</v>
      </c>
      <c r="U25" s="67">
        <v>2445.9</v>
      </c>
      <c r="V25" s="67">
        <v>2372.9</v>
      </c>
      <c r="W25" s="67">
        <v>2288.9</v>
      </c>
      <c r="X25" s="67">
        <v>2339.9</v>
      </c>
      <c r="Y25" s="67">
        <v>2360.9</v>
      </c>
      <c r="Z25" s="68"/>
      <c r="AA25" s="69">
        <f>SUM(B25:Z25)</f>
        <v>47184.600000000013</v>
      </c>
    </row>
    <row r="26" spans="1:27" ht="24.95" customHeight="1" x14ac:dyDescent="0.2">
      <c r="A26" s="70" t="s">
        <v>20</v>
      </c>
      <c r="B26" s="71">
        <v>573.06100000000004</v>
      </c>
      <c r="C26" s="72">
        <v>564.59900000000005</v>
      </c>
      <c r="D26" s="72">
        <v>491.89400000000001</v>
      </c>
      <c r="E26" s="72">
        <v>539.66200000000003</v>
      </c>
      <c r="F26" s="72">
        <v>595.26700000000005</v>
      </c>
      <c r="G26" s="72">
        <v>754.18499999999995</v>
      </c>
      <c r="H26" s="72">
        <v>1341.1479999999999</v>
      </c>
      <c r="I26" s="72">
        <v>1664.4739999999999</v>
      </c>
      <c r="J26" s="72">
        <v>2083.3449999999998</v>
      </c>
      <c r="K26" s="72">
        <v>1656.2829999999999</v>
      </c>
      <c r="L26" s="72">
        <v>1518.7429999999999</v>
      </c>
      <c r="M26" s="72">
        <v>1533.7049999999999</v>
      </c>
      <c r="N26" s="72">
        <v>1343.1079999999999</v>
      </c>
      <c r="O26" s="72">
        <v>1146.8130000000001</v>
      </c>
      <c r="P26" s="72">
        <v>1332.2560000000001</v>
      </c>
      <c r="Q26" s="72">
        <v>1363.7840000000001</v>
      </c>
      <c r="R26" s="72">
        <v>1829.856</v>
      </c>
      <c r="S26" s="72">
        <v>1827.798</v>
      </c>
      <c r="T26" s="72">
        <v>1674.068</v>
      </c>
      <c r="U26" s="72">
        <v>1720.12</v>
      </c>
      <c r="V26" s="72">
        <v>1403.7850000000001</v>
      </c>
      <c r="W26" s="72">
        <v>1024.8040000000001</v>
      </c>
      <c r="X26" s="72">
        <v>912.85699999999997</v>
      </c>
      <c r="Y26" s="72">
        <v>1247.2439999999999</v>
      </c>
      <c r="Z26" s="73"/>
      <c r="AA26" s="74">
        <f>SUM(B26:Z26)</f>
        <v>30142.858999999997</v>
      </c>
    </row>
    <row r="27" spans="1:27" ht="24.95" customHeight="1" x14ac:dyDescent="0.2">
      <c r="A27" s="77" t="s">
        <v>21</v>
      </c>
      <c r="B27" s="75">
        <v>2611</v>
      </c>
      <c r="C27" s="76">
        <v>2611</v>
      </c>
      <c r="D27" s="76">
        <v>2611</v>
      </c>
      <c r="E27" s="76">
        <v>2611</v>
      </c>
      <c r="F27" s="76">
        <v>2611</v>
      </c>
      <c r="G27" s="76">
        <v>2631</v>
      </c>
      <c r="H27" s="76">
        <v>2781</v>
      </c>
      <c r="I27" s="76">
        <v>2966</v>
      </c>
      <c r="J27" s="76">
        <v>2808</v>
      </c>
      <c r="K27" s="76">
        <v>2808</v>
      </c>
      <c r="L27" s="76">
        <v>2920</v>
      </c>
      <c r="M27" s="76">
        <v>2860</v>
      </c>
      <c r="N27" s="76">
        <v>2860</v>
      </c>
      <c r="O27" s="76">
        <v>2910</v>
      </c>
      <c r="P27" s="76">
        <v>2910</v>
      </c>
      <c r="Q27" s="76">
        <v>2996</v>
      </c>
      <c r="R27" s="76">
        <v>3121</v>
      </c>
      <c r="S27" s="76">
        <v>3231</v>
      </c>
      <c r="T27" s="76">
        <v>3231</v>
      </c>
      <c r="U27" s="76">
        <v>3231</v>
      </c>
      <c r="V27" s="76">
        <v>3231</v>
      </c>
      <c r="W27" s="76">
        <v>3211</v>
      </c>
      <c r="X27" s="76">
        <v>3151</v>
      </c>
      <c r="Y27" s="76">
        <v>2384</v>
      </c>
      <c r="Z27" s="78"/>
      <c r="AA27" s="79">
        <f>SUM(B27:Z27)</f>
        <v>69296</v>
      </c>
    </row>
    <row r="28" spans="1:27" ht="30" customHeight="1" thickBot="1" x14ac:dyDescent="0.25">
      <c r="A28" s="55" t="s">
        <v>22</v>
      </c>
      <c r="B28" s="56">
        <f>IF(LEN(B$2)&gt;0,SUM(B25:B27),"")</f>
        <v>4584.9610000000002</v>
      </c>
      <c r="C28" s="57">
        <f t="shared" ref="C28:Z28" si="2">IF(LEN(C$2)&gt;0,SUM(C25:C27),"")</f>
        <v>4536.4989999999998</v>
      </c>
      <c r="D28" s="57">
        <f t="shared" si="2"/>
        <v>4454.7939999999999</v>
      </c>
      <c r="E28" s="57">
        <f t="shared" si="2"/>
        <v>4501.5619999999999</v>
      </c>
      <c r="F28" s="57">
        <f t="shared" si="2"/>
        <v>4569.1670000000004</v>
      </c>
      <c r="G28" s="57">
        <f t="shared" si="2"/>
        <v>4790.085</v>
      </c>
      <c r="H28" s="57">
        <f t="shared" si="2"/>
        <v>5547.0479999999998</v>
      </c>
      <c r="I28" s="57">
        <f t="shared" si="2"/>
        <v>6233.3739999999998</v>
      </c>
      <c r="J28" s="57">
        <f t="shared" si="2"/>
        <v>6772.2449999999999</v>
      </c>
      <c r="K28" s="57">
        <f t="shared" si="2"/>
        <v>6448.183</v>
      </c>
      <c r="L28" s="57">
        <f t="shared" si="2"/>
        <v>6536.643</v>
      </c>
      <c r="M28" s="57">
        <f t="shared" si="2"/>
        <v>6581.6049999999996</v>
      </c>
      <c r="N28" s="57">
        <f t="shared" si="2"/>
        <v>6513.0079999999998</v>
      </c>
      <c r="O28" s="57">
        <f t="shared" si="2"/>
        <v>6335.7129999999997</v>
      </c>
      <c r="P28" s="57">
        <f t="shared" si="2"/>
        <v>6388.1559999999999</v>
      </c>
      <c r="Q28" s="57">
        <f t="shared" si="2"/>
        <v>6464.6840000000002</v>
      </c>
      <c r="R28" s="57">
        <f t="shared" si="2"/>
        <v>7085.7560000000003</v>
      </c>
      <c r="S28" s="57">
        <f t="shared" si="2"/>
        <v>7441.6980000000003</v>
      </c>
      <c r="T28" s="57">
        <f t="shared" si="2"/>
        <v>7512.9679999999998</v>
      </c>
      <c r="U28" s="57">
        <f t="shared" si="2"/>
        <v>7397.02</v>
      </c>
      <c r="V28" s="57">
        <f t="shared" si="2"/>
        <v>7007.6850000000004</v>
      </c>
      <c r="W28" s="57">
        <f t="shared" si="2"/>
        <v>6524.7039999999997</v>
      </c>
      <c r="X28" s="57">
        <f t="shared" si="2"/>
        <v>6403.7569999999996</v>
      </c>
      <c r="Y28" s="57">
        <f t="shared" si="2"/>
        <v>5992.1440000000002</v>
      </c>
      <c r="Z28" s="58" t="str">
        <f t="shared" si="2"/>
        <v/>
      </c>
      <c r="AA28" s="59">
        <f>SUM(AA25:AA27)</f>
        <v>146623.459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43</v>
      </c>
      <c r="C31" s="90">
        <v>43</v>
      </c>
      <c r="D31" s="90">
        <v>43</v>
      </c>
      <c r="E31" s="90">
        <v>43</v>
      </c>
      <c r="F31" s="90">
        <v>43</v>
      </c>
      <c r="G31" s="90">
        <v>86</v>
      </c>
      <c r="H31" s="90">
        <v>55</v>
      </c>
      <c r="I31" s="90">
        <v>37</v>
      </c>
      <c r="J31" s="90">
        <v>17</v>
      </c>
      <c r="K31" s="90">
        <v>17</v>
      </c>
      <c r="L31" s="90">
        <v>17</v>
      </c>
      <c r="M31" s="90">
        <v>17</v>
      </c>
      <c r="N31" s="90">
        <v>22</v>
      </c>
      <c r="O31" s="90">
        <v>17</v>
      </c>
      <c r="P31" s="90">
        <v>17</v>
      </c>
      <c r="Q31" s="90">
        <v>92</v>
      </c>
      <c r="R31" s="90">
        <v>188</v>
      </c>
      <c r="S31" s="90">
        <v>199</v>
      </c>
      <c r="T31" s="90">
        <v>176</v>
      </c>
      <c r="U31" s="90">
        <v>181</v>
      </c>
      <c r="V31" s="90">
        <v>45</v>
      </c>
      <c r="W31" s="90">
        <v>36</v>
      </c>
      <c r="X31" s="90">
        <v>25</v>
      </c>
      <c r="Y31" s="90">
        <v>87</v>
      </c>
      <c r="Z31" s="91"/>
      <c r="AA31" s="69">
        <f t="shared" ref="AA31:AA36" si="3">SUM(B31:Z31)</f>
        <v>1546</v>
      </c>
    </row>
    <row r="32" spans="1:27" ht="24.95" customHeight="1" x14ac:dyDescent="0.2">
      <c r="A32" s="92" t="s">
        <v>25</v>
      </c>
      <c r="B32" s="93">
        <v>253</v>
      </c>
      <c r="C32" s="94">
        <v>295</v>
      </c>
      <c r="D32" s="94">
        <v>276.27300000000002</v>
      </c>
      <c r="E32" s="94">
        <v>300</v>
      </c>
      <c r="F32" s="94">
        <v>331</v>
      </c>
      <c r="G32" s="94">
        <v>350</v>
      </c>
      <c r="H32" s="94">
        <v>286</v>
      </c>
      <c r="I32" s="94">
        <v>129.17400000000001</v>
      </c>
      <c r="J32" s="94">
        <v>112</v>
      </c>
      <c r="K32" s="94">
        <v>112</v>
      </c>
      <c r="L32" s="94">
        <v>235</v>
      </c>
      <c r="M32" s="94">
        <v>182</v>
      </c>
      <c r="N32" s="94">
        <v>147</v>
      </c>
      <c r="O32" s="94">
        <v>112</v>
      </c>
      <c r="P32" s="94">
        <v>242</v>
      </c>
      <c r="Q32" s="94">
        <v>240</v>
      </c>
      <c r="R32" s="94">
        <v>248</v>
      </c>
      <c r="S32" s="94">
        <v>313</v>
      </c>
      <c r="T32" s="94">
        <v>225.042</v>
      </c>
      <c r="U32" s="94">
        <v>208</v>
      </c>
      <c r="V32" s="94">
        <v>239</v>
      </c>
      <c r="W32" s="94">
        <v>174</v>
      </c>
      <c r="X32" s="94">
        <v>166</v>
      </c>
      <c r="Y32" s="94">
        <v>127</v>
      </c>
      <c r="Z32" s="95"/>
      <c r="AA32" s="74">
        <f t="shared" si="3"/>
        <v>5302.4890000000005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165.364</v>
      </c>
      <c r="C35" s="94">
        <v>132.011</v>
      </c>
      <c r="D35" s="94">
        <v>82</v>
      </c>
      <c r="E35" s="94">
        <v>97</v>
      </c>
      <c r="F35" s="94">
        <v>132.768</v>
      </c>
      <c r="G35" s="94">
        <v>216.131</v>
      </c>
      <c r="H35" s="94">
        <v>402.41200000000003</v>
      </c>
      <c r="I35" s="94">
        <v>491</v>
      </c>
      <c r="J35" s="94">
        <v>460</v>
      </c>
      <c r="K35" s="94">
        <v>370.42099999999999</v>
      </c>
      <c r="L35" s="94">
        <v>500</v>
      </c>
      <c r="M35" s="94">
        <v>500</v>
      </c>
      <c r="N35" s="94">
        <v>500</v>
      </c>
      <c r="O35" s="94">
        <v>394</v>
      </c>
      <c r="P35" s="94">
        <v>427.12799999999999</v>
      </c>
      <c r="Q35" s="94">
        <v>433</v>
      </c>
      <c r="R35" s="94">
        <v>495</v>
      </c>
      <c r="S35" s="94">
        <v>458</v>
      </c>
      <c r="T35" s="94">
        <v>397</v>
      </c>
      <c r="U35" s="94">
        <v>403</v>
      </c>
      <c r="V35" s="94">
        <v>379</v>
      </c>
      <c r="W35" s="94">
        <v>130.09199999999998</v>
      </c>
      <c r="X35" s="94">
        <v>94</v>
      </c>
      <c r="Y35" s="94">
        <v>40</v>
      </c>
      <c r="Z35" s="95"/>
      <c r="AA35" s="74">
        <f t="shared" si="3"/>
        <v>7699.3269999999993</v>
      </c>
    </row>
    <row r="36" spans="1:27" ht="30" customHeight="1" thickBot="1" x14ac:dyDescent="0.25">
      <c r="A36" s="81" t="s">
        <v>29</v>
      </c>
      <c r="B36" s="82">
        <f>IF(LEN(B$2)&gt;0,SUM(B31:B35),"")</f>
        <v>577.36400000000003</v>
      </c>
      <c r="C36" s="83">
        <f t="shared" ref="C36:Z36" si="4">IF(LEN(C$2)&gt;0,SUM(C31:C35),"")</f>
        <v>586.01099999999997</v>
      </c>
      <c r="D36" s="83">
        <f t="shared" si="4"/>
        <v>517.27300000000002</v>
      </c>
      <c r="E36" s="83">
        <f t="shared" si="4"/>
        <v>556</v>
      </c>
      <c r="F36" s="83">
        <f t="shared" si="4"/>
        <v>622.76800000000003</v>
      </c>
      <c r="G36" s="83">
        <f t="shared" si="4"/>
        <v>768.13099999999997</v>
      </c>
      <c r="H36" s="83">
        <f t="shared" si="4"/>
        <v>859.41200000000003</v>
      </c>
      <c r="I36" s="83">
        <f t="shared" si="4"/>
        <v>773.17399999999998</v>
      </c>
      <c r="J36" s="83">
        <f t="shared" si="4"/>
        <v>705</v>
      </c>
      <c r="K36" s="83">
        <f t="shared" si="4"/>
        <v>615.42100000000005</v>
      </c>
      <c r="L36" s="83">
        <f t="shared" si="4"/>
        <v>868</v>
      </c>
      <c r="M36" s="83">
        <f t="shared" si="4"/>
        <v>815</v>
      </c>
      <c r="N36" s="83">
        <f t="shared" si="4"/>
        <v>785</v>
      </c>
      <c r="O36" s="83">
        <f t="shared" si="4"/>
        <v>639</v>
      </c>
      <c r="P36" s="83">
        <f t="shared" si="4"/>
        <v>802.12799999999993</v>
      </c>
      <c r="Q36" s="83">
        <f t="shared" si="4"/>
        <v>881</v>
      </c>
      <c r="R36" s="83">
        <f t="shared" si="4"/>
        <v>1047</v>
      </c>
      <c r="S36" s="83">
        <f t="shared" si="4"/>
        <v>1086</v>
      </c>
      <c r="T36" s="83">
        <f t="shared" si="4"/>
        <v>914.04200000000003</v>
      </c>
      <c r="U36" s="83">
        <f t="shared" si="4"/>
        <v>908</v>
      </c>
      <c r="V36" s="83">
        <f t="shared" si="4"/>
        <v>779</v>
      </c>
      <c r="W36" s="83">
        <f t="shared" si="4"/>
        <v>456.09199999999998</v>
      </c>
      <c r="X36" s="83">
        <f t="shared" si="4"/>
        <v>401</v>
      </c>
      <c r="Y36" s="83">
        <f t="shared" si="4"/>
        <v>370</v>
      </c>
      <c r="Z36" s="84" t="str">
        <f t="shared" si="4"/>
        <v/>
      </c>
      <c r="AA36" s="85">
        <f t="shared" si="3"/>
        <v>17331.815999999999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4584.9609999999993</v>
      </c>
      <c r="C39" s="83">
        <f t="shared" ref="C39:Z39" si="6">IF(LEN(C$2)&gt;0,C14+C22+C36,"")</f>
        <v>4536.4989999999998</v>
      </c>
      <c r="D39" s="83">
        <f t="shared" si="6"/>
        <v>4454.7939999999999</v>
      </c>
      <c r="E39" s="83">
        <f t="shared" si="6"/>
        <v>4501.5619999999999</v>
      </c>
      <c r="F39" s="83">
        <f t="shared" si="6"/>
        <v>4569.1669999999995</v>
      </c>
      <c r="G39" s="83">
        <f t="shared" si="6"/>
        <v>4790.085</v>
      </c>
      <c r="H39" s="83">
        <f t="shared" si="6"/>
        <v>5547.0480000000007</v>
      </c>
      <c r="I39" s="83">
        <f t="shared" si="6"/>
        <v>6233.3739999999998</v>
      </c>
      <c r="J39" s="83">
        <f t="shared" si="6"/>
        <v>6772.2449999999999</v>
      </c>
      <c r="K39" s="83">
        <f t="shared" si="6"/>
        <v>6448.183</v>
      </c>
      <c r="L39" s="83">
        <f t="shared" si="6"/>
        <v>6536.6429999999991</v>
      </c>
      <c r="M39" s="83">
        <f t="shared" si="6"/>
        <v>6581.6050000000014</v>
      </c>
      <c r="N39" s="83">
        <f t="shared" si="6"/>
        <v>6513.0080000000007</v>
      </c>
      <c r="O39" s="83">
        <f t="shared" si="6"/>
        <v>6335.7130000000006</v>
      </c>
      <c r="P39" s="83">
        <f t="shared" si="6"/>
        <v>6388.1559999999999</v>
      </c>
      <c r="Q39" s="83">
        <f t="shared" si="6"/>
        <v>6464.6840000000002</v>
      </c>
      <c r="R39" s="83">
        <f t="shared" si="6"/>
        <v>7085.7560000000003</v>
      </c>
      <c r="S39" s="83">
        <f t="shared" si="6"/>
        <v>7441.6979999999994</v>
      </c>
      <c r="T39" s="83">
        <f t="shared" si="6"/>
        <v>7512.9679999999998</v>
      </c>
      <c r="U39" s="83">
        <f t="shared" si="6"/>
        <v>7397.02</v>
      </c>
      <c r="V39" s="83">
        <f t="shared" si="6"/>
        <v>7007.6850000000004</v>
      </c>
      <c r="W39" s="83">
        <f t="shared" si="6"/>
        <v>6524.7040000000006</v>
      </c>
      <c r="X39" s="83">
        <f t="shared" si="6"/>
        <v>6403.7569999999996</v>
      </c>
      <c r="Y39" s="83">
        <f t="shared" si="6"/>
        <v>5992.1440000000002</v>
      </c>
      <c r="Z39" s="84" t="str">
        <f t="shared" si="6"/>
        <v/>
      </c>
      <c r="AA39" s="96">
        <f>SUM(B39:Z39)</f>
        <v>146623.459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4584.9610000000002</v>
      </c>
      <c r="C4" s="18">
        <v>4536.4989999999998</v>
      </c>
      <c r="D4" s="18">
        <v>4454.7939999999999</v>
      </c>
      <c r="E4" s="18">
        <v>4501.5619999999999</v>
      </c>
      <c r="F4" s="18">
        <v>4569.1670000000004</v>
      </c>
      <c r="G4" s="18">
        <v>4790.085</v>
      </c>
      <c r="H4" s="18">
        <v>5547.0479999999998</v>
      </c>
      <c r="I4" s="18">
        <v>6233.3739999999998</v>
      </c>
      <c r="J4" s="18">
        <v>6772.2449999999999</v>
      </c>
      <c r="K4" s="18">
        <v>6448.183</v>
      </c>
      <c r="L4" s="18">
        <v>6536.643</v>
      </c>
      <c r="M4" s="18">
        <v>6581.6049999999996</v>
      </c>
      <c r="N4" s="18">
        <v>6513.0079999999998</v>
      </c>
      <c r="O4" s="18">
        <v>6335.7129999999997</v>
      </c>
      <c r="P4" s="18">
        <v>6388.1559999999999</v>
      </c>
      <c r="Q4" s="18">
        <v>6464.6840000000002</v>
      </c>
      <c r="R4" s="18">
        <v>7085.7560000000003</v>
      </c>
      <c r="S4" s="18">
        <v>7441.6980000000003</v>
      </c>
      <c r="T4" s="18">
        <v>7512.9679999999998</v>
      </c>
      <c r="U4" s="18">
        <v>7397.02</v>
      </c>
      <c r="V4" s="18">
        <v>7007.6850000000004</v>
      </c>
      <c r="W4" s="18">
        <v>6524.7039999999997</v>
      </c>
      <c r="X4" s="18">
        <v>6403.7569999999996</v>
      </c>
      <c r="Y4" s="18">
        <v>5992.1440000000002</v>
      </c>
      <c r="Z4" s="19"/>
      <c r="AA4" s="20">
        <f>SUM(B4:Z4)</f>
        <v>146623.459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</v>
      </c>
      <c r="C7" s="28">
        <v>39.71</v>
      </c>
      <c r="D7" s="28">
        <v>36.770000000000003</v>
      </c>
      <c r="E7" s="28">
        <v>36.76</v>
      </c>
      <c r="F7" s="28">
        <v>37.619999999999997</v>
      </c>
      <c r="G7" s="28">
        <v>43.45</v>
      </c>
      <c r="H7" s="28">
        <v>57.05</v>
      </c>
      <c r="I7" s="28">
        <v>79.849999999999994</v>
      </c>
      <c r="J7" s="28">
        <v>87.04</v>
      </c>
      <c r="K7" s="28">
        <v>76.95</v>
      </c>
      <c r="L7" s="28">
        <v>66.3</v>
      </c>
      <c r="M7" s="28">
        <v>64.599999999999994</v>
      </c>
      <c r="N7" s="28">
        <v>63.2</v>
      </c>
      <c r="O7" s="28">
        <v>56.97</v>
      </c>
      <c r="P7" s="28">
        <v>60.4</v>
      </c>
      <c r="Q7" s="28">
        <v>69.7</v>
      </c>
      <c r="R7" s="28">
        <v>74.900000000000006</v>
      </c>
      <c r="S7" s="28">
        <v>85</v>
      </c>
      <c r="T7" s="28">
        <v>79</v>
      </c>
      <c r="U7" s="28">
        <v>76.8</v>
      </c>
      <c r="V7" s="28">
        <v>65.62</v>
      </c>
      <c r="W7" s="28">
        <v>49.99</v>
      </c>
      <c r="X7" s="28">
        <v>46.57</v>
      </c>
      <c r="Y7" s="28">
        <v>41.58</v>
      </c>
      <c r="Z7" s="29"/>
      <c r="AA7" s="30">
        <v>59.842916666666667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989.61699999999996</v>
      </c>
      <c r="C17" s="67">
        <v>1005.102</v>
      </c>
      <c r="D17" s="67">
        <v>1015.5940000000001</v>
      </c>
      <c r="E17" s="67">
        <v>1015.264</v>
      </c>
      <c r="F17" s="67">
        <v>1016.414</v>
      </c>
      <c r="G17" s="67">
        <v>1013.471</v>
      </c>
      <c r="H17" s="67">
        <v>997.76800000000003</v>
      </c>
      <c r="I17" s="67">
        <v>978.779</v>
      </c>
      <c r="J17" s="67">
        <v>950.149</v>
      </c>
      <c r="K17" s="67">
        <v>912.10799999999995</v>
      </c>
      <c r="L17" s="67">
        <v>814.45799999999997</v>
      </c>
      <c r="M17" s="67">
        <v>789.18</v>
      </c>
      <c r="N17" s="67">
        <v>768.01499999999999</v>
      </c>
      <c r="O17" s="67">
        <v>761.83799999999997</v>
      </c>
      <c r="P17" s="67">
        <v>819.33899999999994</v>
      </c>
      <c r="Q17" s="67">
        <v>819.93899999999996</v>
      </c>
      <c r="R17" s="67">
        <v>835.93299999999999</v>
      </c>
      <c r="S17" s="67">
        <v>928.49599999999998</v>
      </c>
      <c r="T17" s="67">
        <v>863.61500000000001</v>
      </c>
      <c r="U17" s="67">
        <v>865.98399999999992</v>
      </c>
      <c r="V17" s="67">
        <v>867.68499999999995</v>
      </c>
      <c r="W17" s="67">
        <v>893.37400000000002</v>
      </c>
      <c r="X17" s="67">
        <v>798.274</v>
      </c>
      <c r="Y17" s="67">
        <v>978.76300000000003</v>
      </c>
      <c r="Z17" s="68"/>
      <c r="AA17" s="69">
        <f>SUM(B17:Z17)</f>
        <v>21699.159000000003</v>
      </c>
    </row>
    <row r="18" spans="1:27" ht="24.95" customHeight="1" x14ac:dyDescent="0.2">
      <c r="A18" s="70" t="s">
        <v>13</v>
      </c>
      <c r="B18" s="71">
        <v>741.18799999999999</v>
      </c>
      <c r="C18" s="72">
        <v>731.322</v>
      </c>
      <c r="D18" s="72">
        <v>718.572</v>
      </c>
      <c r="E18" s="72">
        <v>725.17799999999988</v>
      </c>
      <c r="F18" s="72">
        <v>769.62799999999993</v>
      </c>
      <c r="G18" s="72">
        <v>913.30899999999997</v>
      </c>
      <c r="H18" s="72">
        <v>1109.7820000000002</v>
      </c>
      <c r="I18" s="72">
        <v>1269.1549999999997</v>
      </c>
      <c r="J18" s="72">
        <v>1347.4690000000003</v>
      </c>
      <c r="K18" s="72">
        <v>1362.2760000000001</v>
      </c>
      <c r="L18" s="72">
        <v>1373.2099999999998</v>
      </c>
      <c r="M18" s="72">
        <v>1373.4810000000002</v>
      </c>
      <c r="N18" s="72">
        <v>1371.2240000000004</v>
      </c>
      <c r="O18" s="72">
        <v>1344.6390000000001</v>
      </c>
      <c r="P18" s="72">
        <v>1308.0130000000001</v>
      </c>
      <c r="Q18" s="72">
        <v>1278.6939999999995</v>
      </c>
      <c r="R18" s="72">
        <v>1292.31</v>
      </c>
      <c r="S18" s="72">
        <v>1295.6600000000001</v>
      </c>
      <c r="T18" s="72">
        <v>1288.46</v>
      </c>
      <c r="U18" s="72">
        <v>1264.0569999999998</v>
      </c>
      <c r="V18" s="72">
        <v>1209.5220000000002</v>
      </c>
      <c r="W18" s="72">
        <v>1104.998</v>
      </c>
      <c r="X18" s="72">
        <v>1060.0480000000002</v>
      </c>
      <c r="Y18" s="72">
        <v>987.31299999999976</v>
      </c>
      <c r="Z18" s="73"/>
      <c r="AA18" s="74">
        <f>SUM(B18:Z18)</f>
        <v>27239.507999999998</v>
      </c>
    </row>
    <row r="19" spans="1:27" ht="24.95" customHeight="1" x14ac:dyDescent="0.2">
      <c r="A19" s="70" t="s">
        <v>14</v>
      </c>
      <c r="B19" s="75">
        <v>2441.6559999999999</v>
      </c>
      <c r="C19" s="76">
        <v>2371.5749999999998</v>
      </c>
      <c r="D19" s="76">
        <v>2219.9209999999998</v>
      </c>
      <c r="E19" s="76">
        <v>2191.4970000000003</v>
      </c>
      <c r="F19" s="76">
        <v>2279.125</v>
      </c>
      <c r="G19" s="76">
        <v>2633.8049999999994</v>
      </c>
      <c r="H19" s="76">
        <v>3192.4980000000005</v>
      </c>
      <c r="I19" s="76">
        <v>3571.44</v>
      </c>
      <c r="J19" s="76">
        <v>3839.627</v>
      </c>
      <c r="K19" s="76">
        <v>3839.2990000000004</v>
      </c>
      <c r="L19" s="76">
        <v>3897.4750000000008</v>
      </c>
      <c r="M19" s="76">
        <v>3909.4440000000004</v>
      </c>
      <c r="N19" s="76">
        <v>3863.7689999999998</v>
      </c>
      <c r="O19" s="76">
        <v>3784.0029999999997</v>
      </c>
      <c r="P19" s="76">
        <v>3873.8040000000001</v>
      </c>
      <c r="Q19" s="76">
        <v>3993.0509999999999</v>
      </c>
      <c r="R19" s="76">
        <v>4428.5129999999999</v>
      </c>
      <c r="S19" s="76">
        <v>4705.5420000000013</v>
      </c>
      <c r="T19" s="76">
        <v>4766.393</v>
      </c>
      <c r="U19" s="76">
        <v>4711.4789999999994</v>
      </c>
      <c r="V19" s="76">
        <v>4498.1590000000006</v>
      </c>
      <c r="W19" s="76">
        <v>3985.3319999999999</v>
      </c>
      <c r="X19" s="76">
        <v>3683.447999999999</v>
      </c>
      <c r="Y19" s="76">
        <v>3106.4080000000004</v>
      </c>
      <c r="Z19" s="73"/>
      <c r="AA19" s="74">
        <f>SUM(B19:Z19)</f>
        <v>85787.262999999992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117.5</v>
      </c>
      <c r="C21" s="72">
        <v>115.5</v>
      </c>
      <c r="D21" s="72">
        <v>117.5</v>
      </c>
      <c r="E21" s="72">
        <v>117</v>
      </c>
      <c r="F21" s="72">
        <v>118</v>
      </c>
      <c r="G21" s="72">
        <v>121.5</v>
      </c>
      <c r="H21" s="72">
        <v>134</v>
      </c>
      <c r="I21" s="72">
        <v>141</v>
      </c>
      <c r="J21" s="72">
        <v>142</v>
      </c>
      <c r="K21" s="72">
        <v>136.5</v>
      </c>
      <c r="L21" s="72">
        <v>132.5</v>
      </c>
      <c r="M21" s="72">
        <v>131.5</v>
      </c>
      <c r="N21" s="72">
        <v>131</v>
      </c>
      <c r="O21" s="72">
        <v>132</v>
      </c>
      <c r="P21" s="72">
        <v>141</v>
      </c>
      <c r="Q21" s="72">
        <v>148</v>
      </c>
      <c r="R21" s="72">
        <v>162</v>
      </c>
      <c r="S21" s="72">
        <v>173</v>
      </c>
      <c r="T21" s="72">
        <v>171.5</v>
      </c>
      <c r="U21" s="72">
        <v>165.5</v>
      </c>
      <c r="V21" s="72">
        <v>159.5</v>
      </c>
      <c r="W21" s="72">
        <v>147</v>
      </c>
      <c r="X21" s="72">
        <v>138.5</v>
      </c>
      <c r="Y21" s="72">
        <v>128.5</v>
      </c>
      <c r="Z21" s="72"/>
      <c r="AA21" s="74">
        <f>SUM(B21:Z21)</f>
        <v>3322</v>
      </c>
    </row>
    <row r="22" spans="1:27" ht="30" customHeight="1" thickBot="1" x14ac:dyDescent="0.25">
      <c r="A22" s="81" t="s">
        <v>17</v>
      </c>
      <c r="B22" s="82">
        <f t="shared" ref="B22:AA22" si="1">SUM(B17:B21)</f>
        <v>4289.9609999999993</v>
      </c>
      <c r="C22" s="83">
        <f t="shared" si="1"/>
        <v>4333.4989999999998</v>
      </c>
      <c r="D22" s="83">
        <f t="shared" si="1"/>
        <v>4181.5869999999995</v>
      </c>
      <c r="E22" s="83">
        <f t="shared" si="1"/>
        <v>4158.9390000000003</v>
      </c>
      <c r="F22" s="83">
        <f t="shared" si="1"/>
        <v>4293.1669999999995</v>
      </c>
      <c r="G22" s="83">
        <f t="shared" si="1"/>
        <v>4682.0849999999991</v>
      </c>
      <c r="H22" s="83">
        <f t="shared" si="1"/>
        <v>5434.0480000000007</v>
      </c>
      <c r="I22" s="83">
        <f t="shared" si="1"/>
        <v>5960.3739999999998</v>
      </c>
      <c r="J22" s="83">
        <f t="shared" si="1"/>
        <v>6279.2450000000008</v>
      </c>
      <c r="K22" s="83">
        <f t="shared" si="1"/>
        <v>6250.1830000000009</v>
      </c>
      <c r="L22" s="83">
        <f t="shared" si="1"/>
        <v>6217.643</v>
      </c>
      <c r="M22" s="83">
        <f t="shared" si="1"/>
        <v>6203.6050000000005</v>
      </c>
      <c r="N22" s="83">
        <f t="shared" si="1"/>
        <v>6134.0079999999998</v>
      </c>
      <c r="O22" s="83">
        <f t="shared" si="1"/>
        <v>6022.48</v>
      </c>
      <c r="P22" s="83">
        <f t="shared" si="1"/>
        <v>6142.1559999999999</v>
      </c>
      <c r="Q22" s="83">
        <f t="shared" si="1"/>
        <v>6239.6839999999993</v>
      </c>
      <c r="R22" s="83">
        <f t="shared" si="1"/>
        <v>6718.7559999999994</v>
      </c>
      <c r="S22" s="83">
        <f t="shared" si="1"/>
        <v>7102.6980000000012</v>
      </c>
      <c r="T22" s="83">
        <f t="shared" si="1"/>
        <v>7089.9679999999998</v>
      </c>
      <c r="U22" s="83">
        <f t="shared" si="1"/>
        <v>7007.0199999999986</v>
      </c>
      <c r="V22" s="83">
        <f t="shared" si="1"/>
        <v>6734.8660000000009</v>
      </c>
      <c r="W22" s="83">
        <f t="shared" si="1"/>
        <v>6130.7039999999997</v>
      </c>
      <c r="X22" s="83">
        <f t="shared" si="1"/>
        <v>5680.2699999999986</v>
      </c>
      <c r="Y22" s="83">
        <f t="shared" si="1"/>
        <v>5200.9840000000004</v>
      </c>
      <c r="Z22" s="84">
        <f t="shared" si="1"/>
        <v>0</v>
      </c>
      <c r="AA22" s="85">
        <f t="shared" si="1"/>
        <v>138487.93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667.5</v>
      </c>
      <c r="C25" s="67">
        <v>665.5</v>
      </c>
      <c r="D25" s="67">
        <v>667.5</v>
      </c>
      <c r="E25" s="67">
        <v>667</v>
      </c>
      <c r="F25" s="67">
        <v>668</v>
      </c>
      <c r="G25" s="67">
        <v>671.5</v>
      </c>
      <c r="H25" s="67">
        <v>684</v>
      </c>
      <c r="I25" s="67">
        <v>696</v>
      </c>
      <c r="J25" s="67">
        <v>697</v>
      </c>
      <c r="K25" s="67">
        <v>690.5</v>
      </c>
      <c r="L25" s="67">
        <v>686.5</v>
      </c>
      <c r="M25" s="67">
        <v>685.5</v>
      </c>
      <c r="N25" s="67">
        <v>685</v>
      </c>
      <c r="O25" s="67">
        <v>686</v>
      </c>
      <c r="P25" s="67">
        <v>695</v>
      </c>
      <c r="Q25" s="67">
        <v>703</v>
      </c>
      <c r="R25" s="67">
        <v>717</v>
      </c>
      <c r="S25" s="67">
        <v>728</v>
      </c>
      <c r="T25" s="67">
        <v>726.5</v>
      </c>
      <c r="U25" s="67">
        <v>720.5</v>
      </c>
      <c r="V25" s="67">
        <v>714.5</v>
      </c>
      <c r="W25" s="67">
        <v>702</v>
      </c>
      <c r="X25" s="67">
        <v>693.5</v>
      </c>
      <c r="Y25" s="67">
        <v>678.5</v>
      </c>
      <c r="Z25" s="68"/>
      <c r="AA25" s="69">
        <f>SUM(B25:Z25)</f>
        <v>16596</v>
      </c>
    </row>
    <row r="26" spans="1:27" ht="24.95" customHeight="1" x14ac:dyDescent="0.2">
      <c r="A26" s="70" t="s">
        <v>20</v>
      </c>
      <c r="B26" s="71">
        <v>3917.4609999999998</v>
      </c>
      <c r="C26" s="72">
        <v>3870.9989999999998</v>
      </c>
      <c r="D26" s="72">
        <v>3787.2939999999999</v>
      </c>
      <c r="E26" s="72">
        <v>3834.5619999999999</v>
      </c>
      <c r="F26" s="72">
        <v>3901.1669999999999</v>
      </c>
      <c r="G26" s="72">
        <v>4118.585</v>
      </c>
      <c r="H26" s="72">
        <v>4863.0479999999998</v>
      </c>
      <c r="I26" s="72">
        <v>5537.3739999999998</v>
      </c>
      <c r="J26" s="72">
        <v>6075.2449999999999</v>
      </c>
      <c r="K26" s="72">
        <v>5757.683</v>
      </c>
      <c r="L26" s="72">
        <v>5850.143</v>
      </c>
      <c r="M26" s="72">
        <v>5896.1049999999996</v>
      </c>
      <c r="N26" s="72">
        <v>5828.0079999999998</v>
      </c>
      <c r="O26" s="72">
        <v>5649.7129999999997</v>
      </c>
      <c r="P26" s="72">
        <v>5693.1559999999999</v>
      </c>
      <c r="Q26" s="72">
        <v>5761.6840000000002</v>
      </c>
      <c r="R26" s="72">
        <v>6368.7560000000003</v>
      </c>
      <c r="S26" s="72">
        <v>6713.6980000000003</v>
      </c>
      <c r="T26" s="72">
        <v>6786.4679999999998</v>
      </c>
      <c r="U26" s="72">
        <v>6676.52</v>
      </c>
      <c r="V26" s="72">
        <v>6293.1850000000004</v>
      </c>
      <c r="W26" s="72">
        <v>5822.7039999999997</v>
      </c>
      <c r="X26" s="72">
        <v>5710.2569999999996</v>
      </c>
      <c r="Y26" s="72">
        <v>5313.6440000000002</v>
      </c>
      <c r="Z26" s="73"/>
      <c r="AA26" s="74">
        <f>SUM(B26:Z26)</f>
        <v>130027.45899999999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4584.9609999999993</v>
      </c>
      <c r="C28" s="57">
        <f t="shared" si="2"/>
        <v>4536.4989999999998</v>
      </c>
      <c r="D28" s="57">
        <f t="shared" si="2"/>
        <v>4454.7939999999999</v>
      </c>
      <c r="E28" s="57">
        <f t="shared" si="2"/>
        <v>4501.5619999999999</v>
      </c>
      <c r="F28" s="57">
        <f t="shared" si="2"/>
        <v>4569.1669999999995</v>
      </c>
      <c r="G28" s="57">
        <f t="shared" si="2"/>
        <v>4790.085</v>
      </c>
      <c r="H28" s="57">
        <f t="shared" si="2"/>
        <v>5547.0479999999998</v>
      </c>
      <c r="I28" s="57">
        <f t="shared" si="2"/>
        <v>6233.3739999999998</v>
      </c>
      <c r="J28" s="57">
        <f t="shared" si="2"/>
        <v>6772.2449999999999</v>
      </c>
      <c r="K28" s="57">
        <f t="shared" si="2"/>
        <v>6448.183</v>
      </c>
      <c r="L28" s="57">
        <f t="shared" si="2"/>
        <v>6536.643</v>
      </c>
      <c r="M28" s="57">
        <f t="shared" si="2"/>
        <v>6581.6049999999996</v>
      </c>
      <c r="N28" s="57">
        <f t="shared" si="2"/>
        <v>6513.0079999999998</v>
      </c>
      <c r="O28" s="57">
        <f t="shared" si="2"/>
        <v>6335.7129999999997</v>
      </c>
      <c r="P28" s="57">
        <f t="shared" si="2"/>
        <v>6388.1559999999999</v>
      </c>
      <c r="Q28" s="57">
        <f t="shared" si="2"/>
        <v>6464.6840000000002</v>
      </c>
      <c r="R28" s="57">
        <f t="shared" si="2"/>
        <v>7085.7560000000003</v>
      </c>
      <c r="S28" s="57">
        <f t="shared" si="2"/>
        <v>7441.6980000000003</v>
      </c>
      <c r="T28" s="57">
        <f t="shared" si="2"/>
        <v>7512.9679999999998</v>
      </c>
      <c r="U28" s="57">
        <f t="shared" si="2"/>
        <v>7397.02</v>
      </c>
      <c r="V28" s="57">
        <f t="shared" si="2"/>
        <v>7007.6850000000004</v>
      </c>
      <c r="W28" s="57">
        <f t="shared" si="2"/>
        <v>6524.7039999999997</v>
      </c>
      <c r="X28" s="57">
        <f t="shared" si="2"/>
        <v>6403.7569999999996</v>
      </c>
      <c r="Y28" s="57">
        <f t="shared" si="2"/>
        <v>5992.1440000000002</v>
      </c>
      <c r="Z28" s="58">
        <f t="shared" si="2"/>
        <v>0</v>
      </c>
      <c r="AA28" s="59">
        <f t="shared" si="2"/>
        <v>146623.45899999997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53</v>
      </c>
      <c r="C31" s="90">
        <v>53</v>
      </c>
      <c r="D31" s="90">
        <v>53</v>
      </c>
      <c r="E31" s="90">
        <v>69.849000000000004</v>
      </c>
      <c r="F31" s="90">
        <v>53</v>
      </c>
      <c r="G31" s="90">
        <v>53</v>
      </c>
      <c r="H31" s="90">
        <v>63</v>
      </c>
      <c r="I31" s="90">
        <v>138</v>
      </c>
      <c r="J31" s="90">
        <v>134</v>
      </c>
      <c r="K31" s="90">
        <v>132</v>
      </c>
      <c r="L31" s="90">
        <v>183</v>
      </c>
      <c r="M31" s="90">
        <v>202</v>
      </c>
      <c r="N31" s="90">
        <v>203</v>
      </c>
      <c r="O31" s="90">
        <v>132</v>
      </c>
      <c r="P31" s="90">
        <v>133</v>
      </c>
      <c r="Q31" s="90">
        <v>134</v>
      </c>
      <c r="R31" s="90">
        <v>130</v>
      </c>
      <c r="S31" s="90">
        <v>130</v>
      </c>
      <c r="T31" s="90">
        <v>134</v>
      </c>
      <c r="U31" s="90">
        <v>133</v>
      </c>
      <c r="V31" s="90">
        <v>167</v>
      </c>
      <c r="W31" s="90">
        <v>113</v>
      </c>
      <c r="X31" s="90">
        <v>167</v>
      </c>
      <c r="Y31" s="90">
        <v>112</v>
      </c>
      <c r="Z31" s="91"/>
      <c r="AA31" s="69">
        <f t="shared" ref="AA31:AA36" si="3">SUM(B31:Z31)</f>
        <v>2874.8490000000002</v>
      </c>
    </row>
    <row r="32" spans="1:27" ht="24.95" customHeight="1" x14ac:dyDescent="0.2">
      <c r="A32" s="92" t="s">
        <v>35</v>
      </c>
      <c r="B32" s="93">
        <v>69</v>
      </c>
      <c r="C32" s="94"/>
      <c r="D32" s="94">
        <v>17.373000000000001</v>
      </c>
      <c r="E32" s="94">
        <v>50</v>
      </c>
      <c r="F32" s="94">
        <v>50</v>
      </c>
      <c r="G32" s="94">
        <v>5</v>
      </c>
      <c r="H32" s="94"/>
      <c r="I32" s="94">
        <v>85</v>
      </c>
      <c r="J32" s="94">
        <v>259</v>
      </c>
      <c r="K32" s="94">
        <v>16</v>
      </c>
      <c r="L32" s="94">
        <v>136</v>
      </c>
      <c r="M32" s="94">
        <v>176</v>
      </c>
      <c r="N32" s="94">
        <v>176</v>
      </c>
      <c r="O32" s="94">
        <v>181.233</v>
      </c>
      <c r="P32" s="94">
        <v>88</v>
      </c>
      <c r="Q32" s="94">
        <v>66</v>
      </c>
      <c r="R32" s="94">
        <v>182</v>
      </c>
      <c r="S32" s="94">
        <v>184</v>
      </c>
      <c r="T32" s="94">
        <v>164</v>
      </c>
      <c r="U32" s="94">
        <v>147</v>
      </c>
      <c r="V32" s="94">
        <v>41</v>
      </c>
      <c r="W32" s="94">
        <v>90</v>
      </c>
      <c r="X32" s="94">
        <v>200</v>
      </c>
      <c r="Y32" s="94">
        <v>245.16</v>
      </c>
      <c r="Z32" s="95"/>
      <c r="AA32" s="74">
        <f t="shared" si="3"/>
        <v>2627.7659999999996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173</v>
      </c>
      <c r="C35" s="94">
        <v>150</v>
      </c>
      <c r="D35" s="94">
        <v>202.834</v>
      </c>
      <c r="E35" s="94">
        <v>222.774</v>
      </c>
      <c r="F35" s="94">
        <v>173</v>
      </c>
      <c r="G35" s="94">
        <v>50</v>
      </c>
      <c r="H35" s="94">
        <v>50</v>
      </c>
      <c r="I35" s="94">
        <v>50</v>
      </c>
      <c r="J35" s="94">
        <v>100</v>
      </c>
      <c r="K35" s="94">
        <v>50</v>
      </c>
      <c r="L35" s="94"/>
      <c r="M35" s="94"/>
      <c r="N35" s="94"/>
      <c r="O35" s="94"/>
      <c r="P35" s="94">
        <v>25</v>
      </c>
      <c r="Q35" s="94">
        <v>25</v>
      </c>
      <c r="R35" s="94">
        <v>55</v>
      </c>
      <c r="S35" s="94">
        <v>25</v>
      </c>
      <c r="T35" s="94">
        <v>125</v>
      </c>
      <c r="U35" s="94">
        <v>110</v>
      </c>
      <c r="V35" s="94">
        <v>64.819000000000003</v>
      </c>
      <c r="W35" s="94">
        <v>191</v>
      </c>
      <c r="X35" s="94">
        <v>356.48700000000002</v>
      </c>
      <c r="Y35" s="94">
        <v>434</v>
      </c>
      <c r="Z35" s="95"/>
      <c r="AA35" s="74">
        <f t="shared" si="3"/>
        <v>2632.9140000000002</v>
      </c>
    </row>
    <row r="36" spans="1:27" ht="30" customHeight="1" thickBot="1" x14ac:dyDescent="0.25">
      <c r="A36" s="81" t="s">
        <v>39</v>
      </c>
      <c r="B36" s="82">
        <f>SUM(B31:B35)</f>
        <v>295</v>
      </c>
      <c r="C36" s="83">
        <f t="shared" ref="C36:Z36" si="4">SUM(C31:C35)</f>
        <v>203</v>
      </c>
      <c r="D36" s="83">
        <f t="shared" si="4"/>
        <v>273.20699999999999</v>
      </c>
      <c r="E36" s="83">
        <f t="shared" si="4"/>
        <v>342.62299999999999</v>
      </c>
      <c r="F36" s="83">
        <f t="shared" si="4"/>
        <v>276</v>
      </c>
      <c r="G36" s="83">
        <f t="shared" si="4"/>
        <v>108</v>
      </c>
      <c r="H36" s="83">
        <f t="shared" si="4"/>
        <v>113</v>
      </c>
      <c r="I36" s="83">
        <f t="shared" si="4"/>
        <v>273</v>
      </c>
      <c r="J36" s="83">
        <f t="shared" si="4"/>
        <v>493</v>
      </c>
      <c r="K36" s="83">
        <f t="shared" si="4"/>
        <v>198</v>
      </c>
      <c r="L36" s="83">
        <f t="shared" si="4"/>
        <v>319</v>
      </c>
      <c r="M36" s="83">
        <f t="shared" si="4"/>
        <v>378</v>
      </c>
      <c r="N36" s="83">
        <f t="shared" si="4"/>
        <v>379</v>
      </c>
      <c r="O36" s="83">
        <f t="shared" si="4"/>
        <v>313.233</v>
      </c>
      <c r="P36" s="83">
        <f t="shared" si="4"/>
        <v>246</v>
      </c>
      <c r="Q36" s="83">
        <f t="shared" si="4"/>
        <v>225</v>
      </c>
      <c r="R36" s="83">
        <f t="shared" si="4"/>
        <v>367</v>
      </c>
      <c r="S36" s="83">
        <f t="shared" si="4"/>
        <v>339</v>
      </c>
      <c r="T36" s="83">
        <f t="shared" si="4"/>
        <v>423</v>
      </c>
      <c r="U36" s="83">
        <f t="shared" si="4"/>
        <v>390</v>
      </c>
      <c r="V36" s="83">
        <f t="shared" si="4"/>
        <v>272.81900000000002</v>
      </c>
      <c r="W36" s="83">
        <f t="shared" si="4"/>
        <v>394</v>
      </c>
      <c r="X36" s="83">
        <f t="shared" si="4"/>
        <v>723.48700000000008</v>
      </c>
      <c r="Y36" s="83">
        <f t="shared" si="4"/>
        <v>791.16</v>
      </c>
      <c r="Z36" s="84">
        <f t="shared" si="4"/>
        <v>0</v>
      </c>
      <c r="AA36" s="85">
        <f t="shared" si="3"/>
        <v>8135.5290000000005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4584.9609999999993</v>
      </c>
      <c r="C39" s="83">
        <f t="shared" ref="C39:Z39" si="6">SUM(C10:C13)+C22+C36</f>
        <v>4536.4989999999998</v>
      </c>
      <c r="D39" s="83">
        <f t="shared" si="6"/>
        <v>4454.7939999999999</v>
      </c>
      <c r="E39" s="83">
        <f t="shared" si="6"/>
        <v>4501.5619999999999</v>
      </c>
      <c r="F39" s="83">
        <f t="shared" si="6"/>
        <v>4569.1669999999995</v>
      </c>
      <c r="G39" s="83">
        <f t="shared" si="6"/>
        <v>4790.0849999999991</v>
      </c>
      <c r="H39" s="83">
        <f t="shared" si="6"/>
        <v>5547.0480000000007</v>
      </c>
      <c r="I39" s="83">
        <f t="shared" si="6"/>
        <v>6233.3739999999998</v>
      </c>
      <c r="J39" s="83">
        <f t="shared" si="6"/>
        <v>6772.2450000000008</v>
      </c>
      <c r="K39" s="83">
        <f t="shared" si="6"/>
        <v>6448.1830000000009</v>
      </c>
      <c r="L39" s="83">
        <f t="shared" si="6"/>
        <v>6536.643</v>
      </c>
      <c r="M39" s="83">
        <f t="shared" si="6"/>
        <v>6581.6050000000005</v>
      </c>
      <c r="N39" s="83">
        <f t="shared" si="6"/>
        <v>6513.0079999999998</v>
      </c>
      <c r="O39" s="83">
        <f t="shared" si="6"/>
        <v>6335.7129999999997</v>
      </c>
      <c r="P39" s="83">
        <f t="shared" si="6"/>
        <v>6388.1559999999999</v>
      </c>
      <c r="Q39" s="83">
        <f t="shared" si="6"/>
        <v>6464.6839999999993</v>
      </c>
      <c r="R39" s="83">
        <f t="shared" si="6"/>
        <v>7085.7559999999994</v>
      </c>
      <c r="S39" s="83">
        <f t="shared" si="6"/>
        <v>7441.6980000000012</v>
      </c>
      <c r="T39" s="83">
        <f t="shared" si="6"/>
        <v>7512.9679999999998</v>
      </c>
      <c r="U39" s="83">
        <f t="shared" si="6"/>
        <v>7397.0199999999986</v>
      </c>
      <c r="V39" s="83">
        <f t="shared" si="6"/>
        <v>7007.6850000000013</v>
      </c>
      <c r="W39" s="83">
        <f t="shared" si="6"/>
        <v>6524.7039999999997</v>
      </c>
      <c r="X39" s="83">
        <f t="shared" si="6"/>
        <v>6403.7569999999987</v>
      </c>
      <c r="Y39" s="83">
        <f t="shared" si="6"/>
        <v>5992.1440000000002</v>
      </c>
      <c r="Z39" s="84">
        <f t="shared" si="6"/>
        <v>0</v>
      </c>
      <c r="AA39" s="96">
        <f>SUM(B39:Z39)</f>
        <v>146623.459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2020-11-29T12:36:18Z</dcterms:created>
  <dcterms:modified xsi:type="dcterms:W3CDTF">2020-11-29T12:36:19Z</dcterms:modified>
</cp:coreProperties>
</file>