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[1]SPOT_Orders_OverView_01!$A$42:$A$74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<sst xmlns="http://schemas.openxmlformats.org/spreadsheetml/2006/main" count="74" uniqueCount="41">
  <si>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28/11/2020 14:17:34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</si>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</sst>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919</c:v>
                </c:pt>
                <c:pt idx="1">
                  <c:v>919</c:v>
                </c:pt>
                <c:pt idx="2">
                  <c:v>919</c:v>
                </c:pt>
                <c:pt idx="3">
                  <c:v>919</c:v>
                </c:pt>
                <c:pt idx="4">
                  <c:v>919</c:v>
                </c:pt>
                <c:pt idx="5">
                  <c:v>919</c:v>
                </c:pt>
                <c:pt idx="6">
                  <c:v>919</c:v>
                </c:pt>
                <c:pt idx="7">
                  <c:v>919</c:v>
                </c:pt>
                <c:pt idx="8">
                  <c:v>919</c:v>
                </c:pt>
                <c:pt idx="9">
                  <c:v>919</c:v>
                </c:pt>
                <c:pt idx="10">
                  <c:v>919</c:v>
                </c:pt>
                <c:pt idx="11">
                  <c:v>919</c:v>
                </c:pt>
                <c:pt idx="12">
                  <c:v>919</c:v>
                </c:pt>
                <c:pt idx="13">
                  <c:v>919</c:v>
                </c:pt>
                <c:pt idx="14">
                  <c:v>919</c:v>
                </c:pt>
                <c:pt idx="15">
                  <c:v>919</c:v>
                </c:pt>
                <c:pt idx="16">
                  <c:v>1072.711</c:v>
                </c:pt>
                <c:pt idx="17">
                  <c:v>963.93700000000001</c:v>
                </c:pt>
                <c:pt idx="18">
                  <c:v>1029</c:v>
                </c:pt>
                <c:pt idx="19">
                  <c:v>1222.33</c:v>
                </c:pt>
                <c:pt idx="20">
                  <c:v>1029</c:v>
                </c:pt>
                <c:pt idx="21">
                  <c:v>919</c:v>
                </c:pt>
                <c:pt idx="22">
                  <c:v>919</c:v>
                </c:pt>
                <c:pt idx="23">
                  <c:v>919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1988.154</c:v>
                </c:pt>
                <c:pt idx="1">
                  <c:v>1936.0819999999999</c:v>
                </c:pt>
                <c:pt idx="2">
                  <c:v>1871.9</c:v>
                </c:pt>
                <c:pt idx="3">
                  <c:v>1873.9</c:v>
                </c:pt>
                <c:pt idx="4">
                  <c:v>1873.9</c:v>
                </c:pt>
                <c:pt idx="5">
                  <c:v>1873.9</c:v>
                </c:pt>
                <c:pt idx="6">
                  <c:v>1933.9</c:v>
                </c:pt>
                <c:pt idx="7">
                  <c:v>2187.1799999999998</c:v>
                </c:pt>
                <c:pt idx="8">
                  <c:v>2352.3069999999998</c:v>
                </c:pt>
                <c:pt idx="9">
                  <c:v>2546.502</c:v>
                </c:pt>
                <c:pt idx="10">
                  <c:v>2710.806</c:v>
                </c:pt>
                <c:pt idx="11">
                  <c:v>2784.5770000000002</c:v>
                </c:pt>
                <c:pt idx="12">
                  <c:v>2885.1440000000002</c:v>
                </c:pt>
                <c:pt idx="13">
                  <c:v>2652.94</c:v>
                </c:pt>
                <c:pt idx="14">
                  <c:v>2870.66</c:v>
                </c:pt>
                <c:pt idx="15">
                  <c:v>3084.1079999999997</c:v>
                </c:pt>
                <c:pt idx="16">
                  <c:v>3316.0299999999997</c:v>
                </c:pt>
                <c:pt idx="17">
                  <c:v>3305.9</c:v>
                </c:pt>
                <c:pt idx="18">
                  <c:v>3344.4769999999999</c:v>
                </c:pt>
                <c:pt idx="19">
                  <c:v>3509.058</c:v>
                </c:pt>
                <c:pt idx="20">
                  <c:v>3458.3670000000002</c:v>
                </c:pt>
                <c:pt idx="21">
                  <c:v>3239.4549999999999</c:v>
                </c:pt>
                <c:pt idx="22">
                  <c:v>3130.9580000000001</c:v>
                </c:pt>
                <c:pt idx="23">
                  <c:v>2468.0610000000001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687</c:v>
                </c:pt>
                <c:pt idx="1">
                  <c:v>646</c:v>
                </c:pt>
                <c:pt idx="2">
                  <c:v>656</c:v>
                </c:pt>
                <c:pt idx="3">
                  <c:v>675</c:v>
                </c:pt>
                <c:pt idx="4">
                  <c:v>698</c:v>
                </c:pt>
                <c:pt idx="5">
                  <c:v>673.79700000000003</c:v>
                </c:pt>
                <c:pt idx="6">
                  <c:v>606.75199999999995</c:v>
                </c:pt>
                <c:pt idx="7">
                  <c:v>509</c:v>
                </c:pt>
                <c:pt idx="8">
                  <c:v>583.80500000000006</c:v>
                </c:pt>
                <c:pt idx="9">
                  <c:v>753</c:v>
                </c:pt>
                <c:pt idx="10">
                  <c:v>748</c:v>
                </c:pt>
                <c:pt idx="11">
                  <c:v>778</c:v>
                </c:pt>
                <c:pt idx="12">
                  <c:v>728</c:v>
                </c:pt>
                <c:pt idx="13">
                  <c:v>713</c:v>
                </c:pt>
                <c:pt idx="14">
                  <c:v>688.74099999999999</c:v>
                </c:pt>
                <c:pt idx="15">
                  <c:v>935</c:v>
                </c:pt>
                <c:pt idx="16">
                  <c:v>978</c:v>
                </c:pt>
                <c:pt idx="17">
                  <c:v>885</c:v>
                </c:pt>
                <c:pt idx="18">
                  <c:v>970</c:v>
                </c:pt>
                <c:pt idx="19">
                  <c:v>971</c:v>
                </c:pt>
                <c:pt idx="20">
                  <c:v>959</c:v>
                </c:pt>
                <c:pt idx="21">
                  <c:v>893</c:v>
                </c:pt>
                <c:pt idx="22">
                  <c:v>700</c:v>
                </c:pt>
                <c:pt idx="23">
                  <c:v>897.75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1228.873</c:v>
                </c:pt>
                <c:pt idx="1">
                  <c:v>1261.5150000000001</c:v>
                </c:pt>
                <c:pt idx="2">
                  <c:v>1297.6879999999999</c:v>
                </c:pt>
                <c:pt idx="3">
                  <c:v>1311.9370000000001</c:v>
                </c:pt>
                <c:pt idx="4">
                  <c:v>1313.9639999999999</c:v>
                </c:pt>
                <c:pt idx="5">
                  <c:v>1310.5350000000005</c:v>
                </c:pt>
                <c:pt idx="6">
                  <c:v>1339.0530000000001</c:v>
                </c:pt>
                <c:pt idx="7">
                  <c:v>1530.9190000000003</c:v>
                </c:pt>
                <c:pt idx="8">
                  <c:v>1796.865</c:v>
                </c:pt>
                <c:pt idx="9">
                  <c:v>2040.4659999999997</c:v>
                </c:pt>
                <c:pt idx="10">
                  <c:v>2198.9030000000002</c:v>
                </c:pt>
                <c:pt idx="11">
                  <c:v>2201.9070000000006</c:v>
                </c:pt>
                <c:pt idx="12">
                  <c:v>2047.6669999999999</c:v>
                </c:pt>
                <c:pt idx="13">
                  <c:v>1840.4610000000007</c:v>
                </c:pt>
                <c:pt idx="14">
                  <c:v>1608.2840000000001</c:v>
                </c:pt>
                <c:pt idx="15">
                  <c:v>1396.3689999999999</c:v>
                </c:pt>
                <c:pt idx="16">
                  <c:v>1258.144</c:v>
                </c:pt>
                <c:pt idx="17">
                  <c:v>1157.8809999999999</c:v>
                </c:pt>
                <c:pt idx="18">
                  <c:v>1042.1999999999998</c:v>
                </c:pt>
                <c:pt idx="19">
                  <c:v>982.51600000000008</c:v>
                </c:pt>
                <c:pt idx="20">
                  <c:v>904.36599999999987</c:v>
                </c:pt>
                <c:pt idx="21">
                  <c:v>842.9290000000002</c:v>
                </c:pt>
                <c:pt idx="22">
                  <c:v>806.20900000000017</c:v>
                </c:pt>
                <c:pt idx="23">
                  <c:v>767.09399999999982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41</c:v>
                </c:pt>
                <c:pt idx="7">
                  <c:v>45</c:v>
                </c:pt>
                <c:pt idx="8">
                  <c:v>110</c:v>
                </c:pt>
                <c:pt idx="9">
                  <c:v>51</c:v>
                </c:pt>
                <c:pt idx="10">
                  <c:v>50</c:v>
                </c:pt>
                <c:pt idx="11">
                  <c:v>48</c:v>
                </c:pt>
                <c:pt idx="12">
                  <c:v>109</c:v>
                </c:pt>
                <c:pt idx="13">
                  <c:v>81</c:v>
                </c:pt>
                <c:pt idx="14">
                  <c:v>20</c:v>
                </c:pt>
                <c:pt idx="15">
                  <c:v>20</c:v>
                </c:pt>
                <c:pt idx="16">
                  <c:v>34</c:v>
                </c:pt>
                <c:pt idx="17">
                  <c:v>823</c:v>
                </c:pt>
                <c:pt idx="18">
                  <c:v>537</c:v>
                </c:pt>
                <c:pt idx="19">
                  <c:v>130</c:v>
                </c:pt>
                <c:pt idx="20">
                  <c:v>156</c:v>
                </c:pt>
                <c:pt idx="21">
                  <c:v>131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770832"/>
        <c:axId val="176771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4838.027</c:v>
                </c:pt>
                <c:pt idx="1">
                  <c:v>4777.5969999999998</c:v>
                </c:pt>
                <c:pt idx="2">
                  <c:v>4759.5879999999997</c:v>
                </c:pt>
                <c:pt idx="3">
                  <c:v>4794.8370000000004</c:v>
                </c:pt>
                <c:pt idx="4">
                  <c:v>4819.8639999999996</c:v>
                </c:pt>
                <c:pt idx="5">
                  <c:v>4818.232</c:v>
                </c:pt>
                <c:pt idx="6">
                  <c:v>4839.7049999999999</c:v>
                </c:pt>
                <c:pt idx="7">
                  <c:v>5191.0990000000002</c:v>
                </c:pt>
                <c:pt idx="8">
                  <c:v>5761.9769999999999</c:v>
                </c:pt>
                <c:pt idx="9">
                  <c:v>6309.9679999999998</c:v>
                </c:pt>
                <c:pt idx="10">
                  <c:v>6626.7089999999998</c:v>
                </c:pt>
                <c:pt idx="11">
                  <c:v>6731.4840000000004</c:v>
                </c:pt>
                <c:pt idx="12">
                  <c:v>6688.8109999999997</c:v>
                </c:pt>
                <c:pt idx="13">
                  <c:v>6206.4009999999998</c:v>
                </c:pt>
                <c:pt idx="14">
                  <c:v>6106.6850000000004</c:v>
                </c:pt>
                <c:pt idx="15">
                  <c:v>6354.4769999999999</c:v>
                </c:pt>
                <c:pt idx="16">
                  <c:v>6658.8850000000002</c:v>
                </c:pt>
                <c:pt idx="17">
                  <c:v>7135.7179999999998</c:v>
                </c:pt>
                <c:pt idx="18">
                  <c:v>6922.6769999999997</c:v>
                </c:pt>
                <c:pt idx="19">
                  <c:v>6814.9040000000005</c:v>
                </c:pt>
                <c:pt idx="20">
                  <c:v>6506.7330000000002</c:v>
                </c:pt>
                <c:pt idx="21">
                  <c:v>6025.384</c:v>
                </c:pt>
                <c:pt idx="22">
                  <c:v>5601.1670000000004</c:v>
                </c:pt>
                <c:pt idx="23">
                  <c:v>5051.9049999999997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770832"/>
        <c:axId val="176771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51.65</c:v>
                </c:pt>
                <c:pt idx="1">
                  <c:v>46.8</c:v>
                </c:pt>
                <c:pt idx="2">
                  <c:v>45.62</c:v>
                </c:pt>
                <c:pt idx="3">
                  <c:v>44.05</c:v>
                </c:pt>
                <c:pt idx="4">
                  <c:v>43.55</c:v>
                </c:pt>
                <c:pt idx="5">
                  <c:v>44.09</c:v>
                </c:pt>
                <c:pt idx="6">
                  <c:v>41.33</c:v>
                </c:pt>
                <c:pt idx="7">
                  <c:v>51.65</c:v>
                </c:pt>
                <c:pt idx="8">
                  <c:v>52.9</c:v>
                </c:pt>
                <c:pt idx="9">
                  <c:v>60.2</c:v>
                </c:pt>
                <c:pt idx="10">
                  <c:v>59.2</c:v>
                </c:pt>
                <c:pt idx="11">
                  <c:v>61.42</c:v>
                </c:pt>
                <c:pt idx="12">
                  <c:v>57.3</c:v>
                </c:pt>
                <c:pt idx="13">
                  <c:v>51.6</c:v>
                </c:pt>
                <c:pt idx="14">
                  <c:v>52.16</c:v>
                </c:pt>
                <c:pt idx="15">
                  <c:v>61.6</c:v>
                </c:pt>
                <c:pt idx="16">
                  <c:v>84.51</c:v>
                </c:pt>
                <c:pt idx="17">
                  <c:v>76</c:v>
                </c:pt>
                <c:pt idx="18">
                  <c:v>80</c:v>
                </c:pt>
                <c:pt idx="19">
                  <c:v>85.91</c:v>
                </c:pt>
                <c:pt idx="20">
                  <c:v>80</c:v>
                </c:pt>
                <c:pt idx="21">
                  <c:v>58.3</c:v>
                </c:pt>
                <c:pt idx="22">
                  <c:v>53.8</c:v>
                </c:pt>
                <c:pt idx="23">
                  <c:v>51.65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772008"/>
        <c:axId val="176771616"/>
      </c:lineChart>
      <c:catAx>
        <c:axId val="17677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71224"/>
        <c:crosses val="autoZero"/>
        <c:auto val="1"/>
        <c:lblAlgn val="ctr"/>
        <c:lblOffset val="100"/>
        <c:noMultiLvlLbl val="0"/>
      </c:catAx>
      <c:valAx>
        <c:axId val="17677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70832"/>
        <c:crosses val="autoZero"/>
        <c:crossBetween val="between"/>
      </c:valAx>
      <c:valAx>
        <c:axId val="176771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772008"/>
        <c:crosses val="max"/>
        <c:crossBetween val="between"/>
      </c:valAx>
      <c:catAx>
        <c:axId val="176772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771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44164</v>
          </cell>
        </row>
        <row r="5">
          <cell r="C5" t="str">
            <v>DAM</v>
          </cell>
        </row>
        <row r="20">
          <cell r="C20">
            <v>22777.977999999999</v>
          </cell>
        </row>
        <row r="21">
          <cell r="C21">
            <v>63198.266000000018</v>
          </cell>
        </row>
        <row r="22">
          <cell r="C22">
            <v>2547</v>
          </cell>
        </row>
        <row r="23">
          <cell r="C23">
            <v>18332.845000000001</v>
          </cell>
        </row>
        <row r="24">
          <cell r="C24">
            <v>33486.744999999995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23652.242999999995</v>
          </cell>
        </row>
        <row r="33">
          <cell r="C33">
            <v>20708.884999999998</v>
          </cell>
        </row>
        <row r="34">
          <cell r="C34">
            <v>85078.737999999998</v>
          </cell>
        </row>
        <row r="35">
          <cell r="C35">
            <v>750</v>
          </cell>
        </row>
        <row r="36">
          <cell r="C36">
            <v>7004.9680000000008</v>
          </cell>
        </row>
        <row r="37">
          <cell r="C37">
            <v>3148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51.65</v>
          </cell>
          <cell r="C7">
            <v>46.8</v>
          </cell>
          <cell r="D7">
            <v>45.62</v>
          </cell>
          <cell r="E7">
            <v>44.05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60.2</v>
          </cell>
          <cell r="L7">
            <v>59.2</v>
          </cell>
          <cell r="M7">
            <v>61.42</v>
          </cell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80</v>
          </cell>
          <cell r="W7">
            <v>58.3</v>
          </cell>
          <cell r="X7">
            <v>53.8</v>
          </cell>
          <cell r="Y7">
            <v>51.65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198.71100000000001</v>
          </cell>
          <cell r="S13">
            <v>155</v>
          </cell>
          <cell r="T13">
            <v>155</v>
          </cell>
          <cell r="U13">
            <v>238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264.33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261</v>
          </cell>
          <cell r="S23">
            <v>195.93700000000001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412</v>
          </cell>
          <cell r="F25">
            <v>412</v>
          </cell>
          <cell r="G25">
            <v>412</v>
          </cell>
          <cell r="H25">
            <v>412</v>
          </cell>
          <cell r="I25">
            <v>412</v>
          </cell>
          <cell r="J25">
            <v>412</v>
          </cell>
          <cell r="K25">
            <v>412</v>
          </cell>
          <cell r="L25">
            <v>410</v>
          </cell>
          <cell r="M25">
            <v>409</v>
          </cell>
          <cell r="N25">
            <v>409</v>
          </cell>
          <cell r="O25">
            <v>405</v>
          </cell>
          <cell r="P25">
            <v>409</v>
          </cell>
          <cell r="Q25">
            <v>410</v>
          </cell>
          <cell r="R25">
            <v>410</v>
          </cell>
          <cell r="S25">
            <v>410</v>
          </cell>
          <cell r="T25">
            <v>412</v>
          </cell>
          <cell r="U25">
            <v>412</v>
          </cell>
          <cell r="V25">
            <v>412</v>
          </cell>
          <cell r="W25">
            <v>412</v>
          </cell>
          <cell r="X25">
            <v>412</v>
          </cell>
          <cell r="Y25">
            <v>412</v>
          </cell>
        </row>
        <row r="26">
          <cell r="B26">
            <v>269.84199999999998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328.86799999999999</v>
          </cell>
          <cell r="J26">
            <v>337</v>
          </cell>
          <cell r="K26">
            <v>337</v>
          </cell>
          <cell r="L26">
            <v>337</v>
          </cell>
          <cell r="M26">
            <v>337</v>
          </cell>
          <cell r="N26">
            <v>337</v>
          </cell>
          <cell r="O26">
            <v>245</v>
          </cell>
          <cell r="P26">
            <v>337</v>
          </cell>
          <cell r="Q26">
            <v>337</v>
          </cell>
          <cell r="R26">
            <v>337</v>
          </cell>
          <cell r="S26">
            <v>337</v>
          </cell>
          <cell r="T26">
            <v>337</v>
          </cell>
          <cell r="U26">
            <v>506</v>
          </cell>
          <cell r="V26">
            <v>506</v>
          </cell>
          <cell r="W26">
            <v>506</v>
          </cell>
          <cell r="X26">
            <v>506</v>
          </cell>
          <cell r="Y26">
            <v>462.161</v>
          </cell>
        </row>
        <row r="28">
          <cell r="B28">
            <v>443</v>
          </cell>
          <cell r="C28">
            <v>416.18200000000002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352</v>
          </cell>
          <cell r="I28">
            <v>442</v>
          </cell>
          <cell r="J28">
            <v>441</v>
          </cell>
          <cell r="K28">
            <v>441</v>
          </cell>
          <cell r="L28">
            <v>440</v>
          </cell>
          <cell r="M28">
            <v>440</v>
          </cell>
          <cell r="N28">
            <v>439</v>
          </cell>
          <cell r="O28">
            <v>417.12</v>
          </cell>
          <cell r="P28">
            <v>438</v>
          </cell>
          <cell r="Q28">
            <v>439</v>
          </cell>
          <cell r="R28">
            <v>439</v>
          </cell>
          <cell r="S28">
            <v>440</v>
          </cell>
          <cell r="T28">
            <v>440</v>
          </cell>
          <cell r="U28">
            <v>440</v>
          </cell>
          <cell r="V28">
            <v>441</v>
          </cell>
          <cell r="W28">
            <v>441</v>
          </cell>
          <cell r="X28">
            <v>440</v>
          </cell>
          <cell r="Y28">
            <v>440</v>
          </cell>
        </row>
        <row r="29">
          <cell r="B29">
            <v>330</v>
          </cell>
          <cell r="C29">
            <v>330</v>
          </cell>
          <cell r="D29">
            <v>330</v>
          </cell>
          <cell r="E29">
            <v>330</v>
          </cell>
          <cell r="F29">
            <v>330</v>
          </cell>
          <cell r="G29">
            <v>330</v>
          </cell>
          <cell r="H29">
            <v>330</v>
          </cell>
          <cell r="I29">
            <v>399</v>
          </cell>
          <cell r="J29">
            <v>500</v>
          </cell>
          <cell r="K29">
            <v>632.07000000000005</v>
          </cell>
          <cell r="L29">
            <v>801.02599999999995</v>
          </cell>
          <cell r="M29">
            <v>811</v>
          </cell>
          <cell r="N29">
            <v>512.24400000000003</v>
          </cell>
          <cell r="O29">
            <v>399</v>
          </cell>
          <cell r="P29">
            <v>500</v>
          </cell>
          <cell r="Q29">
            <v>675.09100000000001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672.55499999999995</v>
          </cell>
          <cell r="X29">
            <v>605.05799999999999</v>
          </cell>
          <cell r="Y29">
            <v>399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39</v>
          </cell>
          <cell r="S30">
            <v>25</v>
          </cell>
          <cell r="T30">
            <v>39</v>
          </cell>
          <cell r="U30">
            <v>39</v>
          </cell>
          <cell r="V30">
            <v>39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39</v>
          </cell>
          <cell r="S31">
            <v>25</v>
          </cell>
          <cell r="T31">
            <v>32.966999999999999</v>
          </cell>
          <cell r="U31">
            <v>39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39</v>
          </cell>
          <cell r="S32">
            <v>25</v>
          </cell>
          <cell r="T32">
            <v>39</v>
          </cell>
          <cell r="U32">
            <v>39</v>
          </cell>
          <cell r="V32">
            <v>31.213999999999999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220</v>
          </cell>
          <cell r="J35">
            <v>274.93</v>
          </cell>
          <cell r="K35">
            <v>325</v>
          </cell>
          <cell r="L35">
            <v>325</v>
          </cell>
          <cell r="M35">
            <v>325</v>
          </cell>
          <cell r="N35">
            <v>325</v>
          </cell>
          <cell r="O35">
            <v>323.92</v>
          </cell>
          <cell r="P35">
            <v>323.76</v>
          </cell>
          <cell r="Q35">
            <v>345</v>
          </cell>
          <cell r="R35">
            <v>345</v>
          </cell>
          <cell r="S35">
            <v>345</v>
          </cell>
          <cell r="T35">
            <v>345</v>
          </cell>
          <cell r="U35">
            <v>345</v>
          </cell>
          <cell r="V35">
            <v>345</v>
          </cell>
          <cell r="W35">
            <v>345</v>
          </cell>
          <cell r="X35">
            <v>305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182.41200000000001</v>
          </cell>
          <cell r="C37">
            <v>182</v>
          </cell>
          <cell r="D37">
            <v>182</v>
          </cell>
          <cell r="E37">
            <v>182</v>
          </cell>
          <cell r="F37">
            <v>182</v>
          </cell>
          <cell r="G37">
            <v>182</v>
          </cell>
          <cell r="H37">
            <v>182</v>
          </cell>
          <cell r="I37">
            <v>182.41200000000001</v>
          </cell>
          <cell r="J37">
            <v>184.477</v>
          </cell>
          <cell r="K37">
            <v>196.53200000000001</v>
          </cell>
          <cell r="L37">
            <v>194.88</v>
          </cell>
          <cell r="M37">
            <v>199.67699999999999</v>
          </cell>
          <cell r="N37">
            <v>330</v>
          </cell>
          <cell r="O37">
            <v>325</v>
          </cell>
          <cell r="P37">
            <v>330</v>
          </cell>
          <cell r="Q37">
            <v>333.63400000000001</v>
          </cell>
          <cell r="R37">
            <v>361.02199999999999</v>
          </cell>
          <cell r="S37">
            <v>380</v>
          </cell>
          <cell r="T37">
            <v>380.30500000000001</v>
          </cell>
          <cell r="U37">
            <v>378.19400000000002</v>
          </cell>
          <cell r="V37">
            <v>360.61099999999999</v>
          </cell>
          <cell r="W37">
            <v>335</v>
          </cell>
          <cell r="X37">
            <v>325</v>
          </cell>
          <cell r="Y37">
            <v>160</v>
          </cell>
        </row>
        <row r="38">
          <cell r="M38">
            <v>60</v>
          </cell>
          <cell r="N38">
            <v>330</v>
          </cell>
          <cell r="O38">
            <v>335</v>
          </cell>
          <cell r="P38">
            <v>330</v>
          </cell>
          <cell r="Q38">
            <v>341.483</v>
          </cell>
          <cell r="R38">
            <v>368.108</v>
          </cell>
          <cell r="S38">
            <v>380</v>
          </cell>
          <cell r="T38">
            <v>380.30500000000001</v>
          </cell>
          <cell r="U38">
            <v>371.964</v>
          </cell>
          <cell r="V38">
            <v>359.642</v>
          </cell>
          <cell r="W38">
            <v>325</v>
          </cell>
          <cell r="X38">
            <v>335</v>
          </cell>
          <cell r="Y38">
            <v>182</v>
          </cell>
        </row>
        <row r="40"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308</v>
          </cell>
          <cell r="T40">
            <v>202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S41">
            <v>210</v>
          </cell>
          <cell r="T41">
            <v>160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100</v>
          </cell>
          <cell r="T51">
            <v>160</v>
          </cell>
          <cell r="U51">
            <v>100</v>
          </cell>
          <cell r="V51">
            <v>100</v>
          </cell>
          <cell r="W51">
            <v>60</v>
          </cell>
        </row>
        <row r="53">
          <cell r="S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15</v>
          </cell>
          <cell r="T54">
            <v>15</v>
          </cell>
          <cell r="U54">
            <v>30</v>
          </cell>
          <cell r="V54">
            <v>30</v>
          </cell>
        </row>
        <row r="56"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1228.873</v>
          </cell>
          <cell r="C59">
            <v>1261.5150000000001</v>
          </cell>
          <cell r="D59">
            <v>1297.6879999999999</v>
          </cell>
          <cell r="E59">
            <v>1311.9370000000001</v>
          </cell>
          <cell r="F59">
            <v>1313.9639999999999</v>
          </cell>
          <cell r="G59">
            <v>1310.5350000000005</v>
          </cell>
          <cell r="H59">
            <v>1339.0530000000001</v>
          </cell>
          <cell r="I59">
            <v>1530.9190000000003</v>
          </cell>
          <cell r="J59">
            <v>1796.865</v>
          </cell>
          <cell r="K59">
            <v>2040.4659999999997</v>
          </cell>
          <cell r="L59">
            <v>2198.9030000000002</v>
          </cell>
          <cell r="M59">
            <v>2201.9070000000006</v>
          </cell>
          <cell r="N59">
            <v>2047.6669999999999</v>
          </cell>
          <cell r="O59">
            <v>1840.4610000000007</v>
          </cell>
          <cell r="P59">
            <v>1608.2840000000001</v>
          </cell>
          <cell r="Q59">
            <v>1396.3689999999999</v>
          </cell>
          <cell r="R59">
            <v>1258.144</v>
          </cell>
          <cell r="S59">
            <v>1157.8809999999999</v>
          </cell>
          <cell r="T59">
            <v>1042.1999999999998</v>
          </cell>
          <cell r="U59">
            <v>982.51600000000008</v>
          </cell>
          <cell r="V59">
            <v>904.36599999999987</v>
          </cell>
          <cell r="W59">
            <v>842.9290000000002</v>
          </cell>
          <cell r="X59">
            <v>806.20900000000017</v>
          </cell>
          <cell r="Y59">
            <v>767.09399999999982</v>
          </cell>
        </row>
        <row r="72">
          <cell r="B72">
            <v>118</v>
          </cell>
          <cell r="C72">
            <v>118</v>
          </cell>
          <cell r="D72">
            <v>118</v>
          </cell>
          <cell r="E72">
            <v>118</v>
          </cell>
          <cell r="F72">
            <v>131</v>
          </cell>
          <cell r="G72">
            <v>131</v>
          </cell>
          <cell r="H72">
            <v>187</v>
          </cell>
          <cell r="I72">
            <v>51</v>
          </cell>
          <cell r="J72">
            <v>48</v>
          </cell>
          <cell r="K72">
            <v>48</v>
          </cell>
          <cell r="L72">
            <v>49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49</v>
          </cell>
          <cell r="R72">
            <v>48</v>
          </cell>
          <cell r="S72">
            <v>45</v>
          </cell>
          <cell r="T72">
            <v>50</v>
          </cell>
          <cell r="U72">
            <v>51</v>
          </cell>
          <cell r="V72">
            <v>53</v>
          </cell>
          <cell r="W72">
            <v>56</v>
          </cell>
          <cell r="X72">
            <v>60</v>
          </cell>
          <cell r="Y72">
            <v>161</v>
          </cell>
        </row>
        <row r="73">
          <cell r="B73">
            <v>198</v>
          </cell>
          <cell r="C73">
            <v>207</v>
          </cell>
          <cell r="D73">
            <v>217</v>
          </cell>
          <cell r="E73">
            <v>236</v>
          </cell>
          <cell r="F73">
            <v>246</v>
          </cell>
          <cell r="G73">
            <v>246</v>
          </cell>
          <cell r="H73">
            <v>161</v>
          </cell>
          <cell r="I73">
            <v>176</v>
          </cell>
          <cell r="J73">
            <v>177</v>
          </cell>
          <cell r="K73">
            <v>147</v>
          </cell>
          <cell r="L73">
            <v>112</v>
          </cell>
          <cell r="M73">
            <v>112</v>
          </cell>
          <cell r="N73">
            <v>112</v>
          </cell>
          <cell r="O73">
            <v>112</v>
          </cell>
          <cell r="P73">
            <v>117</v>
          </cell>
          <cell r="Q73">
            <v>270</v>
          </cell>
          <cell r="R73">
            <v>314</v>
          </cell>
          <cell r="S73">
            <v>224</v>
          </cell>
          <cell r="T73">
            <v>304</v>
          </cell>
          <cell r="U73">
            <v>304</v>
          </cell>
          <cell r="V73">
            <v>290</v>
          </cell>
          <cell r="W73">
            <v>261</v>
          </cell>
          <cell r="X73">
            <v>202</v>
          </cell>
          <cell r="Y73">
            <v>202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255</v>
          </cell>
          <cell r="C76">
            <v>205</v>
          </cell>
          <cell r="D76">
            <v>205</v>
          </cell>
          <cell r="E76">
            <v>205</v>
          </cell>
          <cell r="F76">
            <v>205</v>
          </cell>
          <cell r="G76">
            <v>180.797</v>
          </cell>
          <cell r="H76">
            <v>142.75200000000001</v>
          </cell>
          <cell r="I76">
            <v>166</v>
          </cell>
          <cell r="J76">
            <v>242.80500000000001</v>
          </cell>
          <cell r="K76">
            <v>442</v>
          </cell>
          <cell r="L76">
            <v>471</v>
          </cell>
          <cell r="M76">
            <v>500</v>
          </cell>
          <cell r="N76">
            <v>450</v>
          </cell>
          <cell r="O76">
            <v>435</v>
          </cell>
          <cell r="P76">
            <v>405.74099999999999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460</v>
          </cell>
          <cell r="X76">
            <v>322</v>
          </cell>
          <cell r="Y76">
            <v>418.75</v>
          </cell>
        </row>
      </sheetData>
      <sheetData sheetId="15">
        <row r="64">
          <cell r="B64">
            <v>994.53099999999995</v>
          </cell>
          <cell r="C64">
            <v>1008.174</v>
          </cell>
          <cell r="D64">
            <v>1021.144</v>
          </cell>
          <cell r="E64">
            <v>1010.455</v>
          </cell>
          <cell r="F64">
            <v>1017.88</v>
          </cell>
          <cell r="G64">
            <v>1017.242</v>
          </cell>
          <cell r="H64">
            <v>999.94200000000001</v>
          </cell>
          <cell r="I64">
            <v>981.88300000000004</v>
          </cell>
          <cell r="J64">
            <v>986.75199999999995</v>
          </cell>
          <cell r="K64">
            <v>986.79399999999998</v>
          </cell>
          <cell r="L64">
            <v>981.94399999999996</v>
          </cell>
          <cell r="M64">
            <v>980.428</v>
          </cell>
          <cell r="N64">
            <v>979.76</v>
          </cell>
          <cell r="O64">
            <v>978.28300000000002</v>
          </cell>
          <cell r="P64">
            <v>963.06</v>
          </cell>
          <cell r="Q64">
            <v>949.68299999999999</v>
          </cell>
          <cell r="R64">
            <v>956.78</v>
          </cell>
          <cell r="S64">
            <v>970.83400000000006</v>
          </cell>
          <cell r="T64">
            <v>978.04499999999996</v>
          </cell>
          <cell r="U64">
            <v>982.18899999999996</v>
          </cell>
          <cell r="V64">
            <v>985.07799999999997</v>
          </cell>
          <cell r="W64">
            <v>985.11099999999999</v>
          </cell>
          <cell r="X64">
            <v>966.86699999999996</v>
          </cell>
          <cell r="Y64">
            <v>969.38400000000001</v>
          </cell>
        </row>
        <row r="65">
          <cell r="B65">
            <v>792.47899999999981</v>
          </cell>
          <cell r="C65">
            <v>770.40800000000002</v>
          </cell>
          <cell r="D65">
            <v>753.9799999999999</v>
          </cell>
          <cell r="E65">
            <v>739.40199999999993</v>
          </cell>
          <cell r="F65">
            <v>737.48599999999976</v>
          </cell>
          <cell r="G65">
            <v>752.23599999999999</v>
          </cell>
          <cell r="H65">
            <v>765.47100000000012</v>
          </cell>
          <cell r="I65">
            <v>807.8159999999998</v>
          </cell>
          <cell r="J65">
            <v>851.97199999999987</v>
          </cell>
          <cell r="K65">
            <v>886.40699999999993</v>
          </cell>
          <cell r="L65">
            <v>914.85000000000014</v>
          </cell>
          <cell r="M65">
            <v>931.30100000000004</v>
          </cell>
          <cell r="N65">
            <v>916.87900000000002</v>
          </cell>
          <cell r="O65">
            <v>886.07799999999975</v>
          </cell>
          <cell r="P65">
            <v>888.697</v>
          </cell>
          <cell r="Q65">
            <v>910.01100000000008</v>
          </cell>
          <cell r="R65">
            <v>951.48099999999999</v>
          </cell>
          <cell r="S65">
            <v>984.9319999999999</v>
          </cell>
          <cell r="T65">
            <v>985.49300000000017</v>
          </cell>
          <cell r="U65">
            <v>975.14700000000005</v>
          </cell>
          <cell r="V65">
            <v>944.40500000000009</v>
          </cell>
          <cell r="W65">
            <v>894.90499999999997</v>
          </cell>
          <cell r="X65">
            <v>858.79600000000005</v>
          </cell>
          <cell r="Y65">
            <v>808.25300000000004</v>
          </cell>
        </row>
        <row r="66">
          <cell r="B66">
            <v>2786.5169999999994</v>
          </cell>
          <cell r="C66">
            <v>2658.0149999999999</v>
          </cell>
          <cell r="D66">
            <v>2499.8090000000002</v>
          </cell>
          <cell r="E66">
            <v>2407.1079999999997</v>
          </cell>
          <cell r="F66">
            <v>2416.2190000000001</v>
          </cell>
          <cell r="G66">
            <v>2517.2540000000004</v>
          </cell>
          <cell r="H66">
            <v>2656.7920000000008</v>
          </cell>
          <cell r="I66">
            <v>3004.3999999999996</v>
          </cell>
          <cell r="J66">
            <v>3412.2529999999997</v>
          </cell>
          <cell r="K66">
            <v>3775.2669999999989</v>
          </cell>
          <cell r="L66">
            <v>4071.4150000000004</v>
          </cell>
          <cell r="M66">
            <v>4183.0929999999998</v>
          </cell>
          <cell r="N66">
            <v>4101.1720000000005</v>
          </cell>
          <cell r="O66">
            <v>3788.0399999999995</v>
          </cell>
          <cell r="P66">
            <v>3817.4279999999994</v>
          </cell>
          <cell r="Q66">
            <v>3929.2829999999994</v>
          </cell>
          <cell r="R66">
            <v>4306.6240000000007</v>
          </cell>
          <cell r="S66">
            <v>4673.4520000000011</v>
          </cell>
          <cell r="T66">
            <v>4670.6390000000001</v>
          </cell>
          <cell r="U66">
            <v>4579.5680000000002</v>
          </cell>
          <cell r="V66">
            <v>4319.75</v>
          </cell>
          <cell r="W66">
            <v>3896.3679999999999</v>
          </cell>
          <cell r="X66">
            <v>3527.0039999999995</v>
          </cell>
          <cell r="Y66">
            <v>3081.268</v>
          </cell>
        </row>
        <row r="67">
          <cell r="D67">
            <v>125</v>
          </cell>
          <cell r="E67">
            <v>250</v>
          </cell>
          <cell r="F67">
            <v>250</v>
          </cell>
          <cell r="G67">
            <v>125</v>
          </cell>
        </row>
        <row r="68">
          <cell r="B68">
            <v>118.5</v>
          </cell>
          <cell r="C68">
            <v>119</v>
          </cell>
          <cell r="D68">
            <v>117</v>
          </cell>
          <cell r="E68">
            <v>120</v>
          </cell>
          <cell r="F68">
            <v>117</v>
          </cell>
          <cell r="G68">
            <v>117.5</v>
          </cell>
          <cell r="H68">
            <v>119.5</v>
          </cell>
          <cell r="I68">
            <v>118</v>
          </cell>
          <cell r="J68">
            <v>121</v>
          </cell>
          <cell r="K68">
            <v>124.5</v>
          </cell>
          <cell r="L68">
            <v>128.5</v>
          </cell>
          <cell r="M68">
            <v>132.5</v>
          </cell>
          <cell r="N68">
            <v>132</v>
          </cell>
          <cell r="O68">
            <v>127</v>
          </cell>
          <cell r="P68">
            <v>131.5</v>
          </cell>
          <cell r="Q68">
            <v>136.5</v>
          </cell>
          <cell r="R68">
            <v>148</v>
          </cell>
          <cell r="S68">
            <v>160.5</v>
          </cell>
          <cell r="T68">
            <v>160.5</v>
          </cell>
          <cell r="U68">
            <v>159</v>
          </cell>
          <cell r="V68">
            <v>148.5</v>
          </cell>
          <cell r="W68">
            <v>140</v>
          </cell>
          <cell r="X68">
            <v>129.5</v>
          </cell>
          <cell r="Y68">
            <v>122</v>
          </cell>
        </row>
        <row r="72">
          <cell r="B72">
            <v>51</v>
          </cell>
          <cell r="C72">
            <v>51</v>
          </cell>
          <cell r="D72">
            <v>51</v>
          </cell>
          <cell r="E72">
            <v>51</v>
          </cell>
          <cell r="F72">
            <v>64</v>
          </cell>
          <cell r="G72">
            <v>64</v>
          </cell>
          <cell r="H72">
            <v>88</v>
          </cell>
          <cell r="I72">
            <v>139</v>
          </cell>
          <cell r="J72">
            <v>130</v>
          </cell>
          <cell r="K72">
            <v>121</v>
          </cell>
          <cell r="L72">
            <v>124</v>
          </cell>
          <cell r="M72">
            <v>174</v>
          </cell>
          <cell r="N72">
            <v>174</v>
          </cell>
          <cell r="O72">
            <v>157</v>
          </cell>
          <cell r="P72">
            <v>157</v>
          </cell>
          <cell r="Q72">
            <v>194</v>
          </cell>
          <cell r="R72">
            <v>183</v>
          </cell>
          <cell r="S72">
            <v>169</v>
          </cell>
          <cell r="T72">
            <v>118</v>
          </cell>
          <cell r="U72">
            <v>109</v>
          </cell>
          <cell r="V72">
            <v>109</v>
          </cell>
          <cell r="W72">
            <v>109</v>
          </cell>
          <cell r="X72">
            <v>119</v>
          </cell>
          <cell r="Y72">
            <v>71</v>
          </cell>
        </row>
        <row r="73">
          <cell r="B73">
            <v>40</v>
          </cell>
          <cell r="C73">
            <v>50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85</v>
          </cell>
          <cell r="I73">
            <v>95</v>
          </cell>
          <cell r="J73">
            <v>200</v>
          </cell>
          <cell r="K73">
            <v>401</v>
          </cell>
          <cell r="L73">
            <v>401</v>
          </cell>
          <cell r="M73">
            <v>330.16199999999998</v>
          </cell>
          <cell r="N73">
            <v>310</v>
          </cell>
          <cell r="O73">
            <v>260</v>
          </cell>
          <cell r="P73">
            <v>139</v>
          </cell>
          <cell r="Q73">
            <v>60</v>
          </cell>
          <cell r="R73">
            <v>113</v>
          </cell>
          <cell r="S73">
            <v>177</v>
          </cell>
          <cell r="T73">
            <v>10</v>
          </cell>
          <cell r="U73">
            <v>10</v>
          </cell>
        </row>
        <row r="75">
          <cell r="C75">
            <v>1</v>
          </cell>
        </row>
        <row r="76">
          <cell r="B76">
            <v>55</v>
          </cell>
          <cell r="C76">
            <v>120</v>
          </cell>
          <cell r="D76">
            <v>131.655</v>
          </cell>
          <cell r="E76">
            <v>156.87200000000001</v>
          </cell>
          <cell r="F76">
            <v>157.279</v>
          </cell>
          <cell r="G76">
            <v>165</v>
          </cell>
          <cell r="H76">
            <v>125</v>
          </cell>
          <cell r="I76">
            <v>45</v>
          </cell>
          <cell r="J76">
            <v>60</v>
          </cell>
          <cell r="K76">
            <v>15</v>
          </cell>
          <cell r="L76">
            <v>5</v>
          </cell>
          <cell r="N76">
            <v>75</v>
          </cell>
          <cell r="O76">
            <v>10</v>
          </cell>
          <cell r="P76">
            <v>10</v>
          </cell>
          <cell r="Q76">
            <v>175</v>
          </cell>
        </row>
      </sheetData>
      <sheetData sheetId="16">
        <row r="7">
          <cell r="B7">
            <v>51.65</v>
          </cell>
          <cell r="C7">
            <v>46.8</v>
          </cell>
          <cell r="D7">
            <v>45.62</v>
          </cell>
          <cell r="E7">
            <v>44.05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60.2</v>
          </cell>
          <cell r="L7">
            <v>59.2</v>
          </cell>
          <cell r="M7">
            <v>61.42</v>
          </cell>
          <cell r="N7">
            <v>57.3</v>
          </cell>
          <cell r="O7">
            <v>51.6</v>
          </cell>
          <cell r="P7">
            <v>52.16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85.91</v>
          </cell>
          <cell r="V7">
            <v>80</v>
          </cell>
          <cell r="W7">
            <v>58.3</v>
          </cell>
          <cell r="X7">
            <v>53.8</v>
          </cell>
          <cell r="Y7">
            <v>51.65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LE_TRADING</v>
          </cell>
        </row>
        <row r="60">
          <cell r="A60" t="str">
            <v>LIG_MEGALOPOLIS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PETROGAZ</v>
          </cell>
        </row>
        <row r="65">
          <cell r="A65" t="str">
            <v>PPC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44164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44165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4838.027</v>
      </c>
      <c r="C4" s="18">
        <v>4777.5969999999998</v>
      </c>
      <c r="D4" s="18">
        <v>4759.5879999999997</v>
      </c>
      <c r="E4" s="18">
        <v>4794.8370000000004</v>
      </c>
      <c r="F4" s="18">
        <v>4819.8639999999996</v>
      </c>
      <c r="G4" s="18">
        <v>4818.232</v>
      </c>
      <c r="H4" s="18">
        <v>4839.7049999999999</v>
      </c>
      <c r="I4" s="18">
        <v>5191.0990000000002</v>
      </c>
      <c r="J4" s="18">
        <v>5761.9769999999999</v>
      </c>
      <c r="K4" s="18">
        <v>6309.9679999999998</v>
      </c>
      <c r="L4" s="18">
        <v>6626.7089999999998</v>
      </c>
      <c r="M4" s="18">
        <v>6731.4840000000004</v>
      </c>
      <c r="N4" s="18">
        <v>6688.8109999999997</v>
      </c>
      <c r="O4" s="18">
        <v>6206.4009999999998</v>
      </c>
      <c r="P4" s="18">
        <v>6106.6850000000004</v>
      </c>
      <c r="Q4" s="18">
        <v>6354.4769999999999</v>
      </c>
      <c r="R4" s="18">
        <v>6658.8850000000002</v>
      </c>
      <c r="S4" s="18">
        <v>7135.7179999999998</v>
      </c>
      <c r="T4" s="18">
        <v>6922.6769999999997</v>
      </c>
      <c r="U4" s="18">
        <v>6814.9040000000005</v>
      </c>
      <c r="V4" s="18">
        <v>6506.7330000000002</v>
      </c>
      <c r="W4" s="18">
        <v>6025.384</v>
      </c>
      <c r="X4" s="18">
        <v>5601.1670000000004</v>
      </c>
      <c r="Y4" s="18">
        <v>5051.9049999999997</v>
      </c>
      <c r="Z4" s="19"/>
      <c r="AA4" s="20">
        <f>SUM(B4:Z4)</f>
        <v>140342.83399999997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51.65</v>
      </c>
      <c r="C7" s="28">
        <v>46.8</v>
      </c>
      <c r="D7" s="28">
        <v>45.62</v>
      </c>
      <c r="E7" s="28">
        <v>44.05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60.2</v>
      </c>
      <c r="L7" s="28">
        <v>59.2</v>
      </c>
      <c r="M7" s="28">
        <v>61.42</v>
      </c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80</v>
      </c>
      <c r="W7" s="28">
        <v>58.3</v>
      </c>
      <c r="X7" s="28">
        <v>53.8</v>
      </c>
      <c r="Y7" s="28">
        <v>51.65</v>
      </c>
      <c r="Z7" s="29"/>
      <c r="AA7" s="30">
        <f>IF(SUM(GR_MAINLAND_MCP_SUM_SELL)&lt;&gt;0,AVERAGEIF(GR_MAINLAND_MCP_SUM_SELL,"&lt;&gt;"""),"")</f>
        <v>58.137083333333329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919</v>
      </c>
      <c r="C10" s="42">
        <v>919</v>
      </c>
      <c r="D10" s="42">
        <v>919</v>
      </c>
      <c r="E10" s="42">
        <v>919</v>
      </c>
      <c r="F10" s="42">
        <v>919</v>
      </c>
      <c r="G10" s="42">
        <v>919</v>
      </c>
      <c r="H10" s="42">
        <v>919</v>
      </c>
      <c r="I10" s="42">
        <v>919</v>
      </c>
      <c r="J10" s="42">
        <v>919</v>
      </c>
      <c r="K10" s="42">
        <v>919</v>
      </c>
      <c r="L10" s="42">
        <v>919</v>
      </c>
      <c r="M10" s="42">
        <v>919</v>
      </c>
      <c r="N10" s="42">
        <v>919</v>
      </c>
      <c r="O10" s="42">
        <v>919</v>
      </c>
      <c r="P10" s="42">
        <v>919</v>
      </c>
      <c r="Q10" s="42">
        <v>919</v>
      </c>
      <c r="R10" s="42">
        <v>1072.711</v>
      </c>
      <c r="S10" s="42">
        <v>963.93700000000001</v>
      </c>
      <c r="T10" s="42">
        <v>1029</v>
      </c>
      <c r="U10" s="42">
        <v>1222.33</v>
      </c>
      <c r="V10" s="42">
        <v>1029</v>
      </c>
      <c r="W10" s="42">
        <v>919</v>
      </c>
      <c r="X10" s="42">
        <v>919</v>
      </c>
      <c r="Y10" s="42">
        <v>919</v>
      </c>
      <c r="Z10" s="43"/>
      <c r="AA10" s="44">
        <f>SUM(B10:Z10)</f>
        <v>22777.978000000003</v>
      </c>
    </row>
    <row r="11" spans="1:27" ht="24.95" customHeight="1" x14ac:dyDescent="0.2">
      <c r="A11" s="45" t="s">
        <v>7</v>
      </c>
      <c r="B11" s="46">
        <v>1988.154</v>
      </c>
      <c r="C11" s="47">
        <v>1936.0819999999999</v>
      </c>
      <c r="D11" s="47">
        <v>1871.9</v>
      </c>
      <c r="E11" s="47">
        <v>1873.9</v>
      </c>
      <c r="F11" s="47">
        <v>1873.9</v>
      </c>
      <c r="G11" s="47">
        <v>1873.9</v>
      </c>
      <c r="H11" s="47">
        <v>1933.9</v>
      </c>
      <c r="I11" s="47">
        <v>2187.1799999999998</v>
      </c>
      <c r="J11" s="47">
        <v>2352.3069999999998</v>
      </c>
      <c r="K11" s="47">
        <v>2546.502</v>
      </c>
      <c r="L11" s="47">
        <v>2710.806</v>
      </c>
      <c r="M11" s="47">
        <v>2784.5770000000002</v>
      </c>
      <c r="N11" s="47">
        <v>2885.1440000000002</v>
      </c>
      <c r="O11" s="47">
        <v>2652.94</v>
      </c>
      <c r="P11" s="47">
        <v>2870.66</v>
      </c>
      <c r="Q11" s="47">
        <v>3084.1079999999997</v>
      </c>
      <c r="R11" s="47">
        <v>3316.0299999999997</v>
      </c>
      <c r="S11" s="47">
        <v>3305.9</v>
      </c>
      <c r="T11" s="47">
        <v>3344.4769999999999</v>
      </c>
      <c r="U11" s="47">
        <v>3509.058</v>
      </c>
      <c r="V11" s="47">
        <v>3458.3670000000002</v>
      </c>
      <c r="W11" s="47">
        <v>3239.4549999999999</v>
      </c>
      <c r="X11" s="47">
        <v>3130.9580000000001</v>
      </c>
      <c r="Y11" s="47">
        <v>2468.0610000000001</v>
      </c>
      <c r="Z11" s="48"/>
      <c r="AA11" s="49">
        <f>SUM(B11:Z11)</f>
        <v>63198.265999999996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41</v>
      </c>
      <c r="H12" s="47">
        <v>41</v>
      </c>
      <c r="I12" s="47">
        <v>45</v>
      </c>
      <c r="J12" s="47">
        <v>110</v>
      </c>
      <c r="K12" s="47">
        <v>51</v>
      </c>
      <c r="L12" s="47">
        <v>50</v>
      </c>
      <c r="M12" s="47">
        <v>48</v>
      </c>
      <c r="N12" s="47">
        <v>109</v>
      </c>
      <c r="O12" s="47">
        <v>81</v>
      </c>
      <c r="P12" s="47">
        <v>20</v>
      </c>
      <c r="Q12" s="47">
        <v>20</v>
      </c>
      <c r="R12" s="47">
        <v>34</v>
      </c>
      <c r="S12" s="47">
        <v>823</v>
      </c>
      <c r="T12" s="47">
        <v>537</v>
      </c>
      <c r="U12" s="47">
        <v>130</v>
      </c>
      <c r="V12" s="47">
        <v>156</v>
      </c>
      <c r="W12" s="47">
        <v>131</v>
      </c>
      <c r="X12" s="47">
        <v>45</v>
      </c>
      <c r="Y12" s="47"/>
      <c r="Z12" s="48"/>
      <c r="AA12" s="49">
        <f>SUM(B12:Z12)</f>
        <v>2547</v>
      </c>
    </row>
    <row r="13" spans="1:27" ht="24.95" customHeight="1" x14ac:dyDescent="0.2">
      <c r="A13" s="50" t="s">
        <v>9</v>
      </c>
      <c r="B13" s="51">
        <v>1228.873</v>
      </c>
      <c r="C13" s="52">
        <v>1261.5150000000001</v>
      </c>
      <c r="D13" s="52">
        <v>1297.6879999999999</v>
      </c>
      <c r="E13" s="52">
        <v>1311.9370000000001</v>
      </c>
      <c r="F13" s="52">
        <v>1313.9639999999999</v>
      </c>
      <c r="G13" s="52">
        <v>1310.5350000000005</v>
      </c>
      <c r="H13" s="52">
        <v>1339.0530000000001</v>
      </c>
      <c r="I13" s="52">
        <v>1530.9190000000003</v>
      </c>
      <c r="J13" s="52">
        <v>1796.865</v>
      </c>
      <c r="K13" s="52">
        <v>2040.4659999999997</v>
      </c>
      <c r="L13" s="52">
        <v>2198.9030000000002</v>
      </c>
      <c r="M13" s="52">
        <v>2201.9070000000006</v>
      </c>
      <c r="N13" s="52">
        <v>2047.6669999999999</v>
      </c>
      <c r="O13" s="52">
        <v>1840.4610000000007</v>
      </c>
      <c r="P13" s="52">
        <v>1608.2840000000001</v>
      </c>
      <c r="Q13" s="52">
        <v>1396.3689999999999</v>
      </c>
      <c r="R13" s="52">
        <v>1258.144</v>
      </c>
      <c r="S13" s="52">
        <v>1157.8809999999999</v>
      </c>
      <c r="T13" s="52">
        <v>1042.1999999999998</v>
      </c>
      <c r="U13" s="52">
        <v>982.51600000000008</v>
      </c>
      <c r="V13" s="52">
        <v>904.36599999999987</v>
      </c>
      <c r="W13" s="52">
        <v>842.9290000000002</v>
      </c>
      <c r="X13" s="52">
        <v>806.20900000000017</v>
      </c>
      <c r="Y13" s="52">
        <v>767.09399999999982</v>
      </c>
      <c r="Z13" s="53"/>
      <c r="AA13" s="54">
        <f>SUM(B13:Z13)</f>
        <v>33486.744999999995</v>
      </c>
    </row>
    <row r="14" spans="1:27" ht="30" customHeight="1" thickBot="1" x14ac:dyDescent="0.25">
      <c r="A14" s="55" t="s">
        <v>10</v>
      </c>
      <c r="B14" s="56">
        <f>IF(LEN(B$2)&gt;0,SUM(B10:B13),"")</f>
        <v>4151.027</v>
      </c>
      <c r="C14" s="57">
        <f t="shared" ref="C14:Z14" si="0">IF(LEN(C$2)&gt;0,SUM(C10:C13),"")</f>
        <v>4131.5969999999998</v>
      </c>
      <c r="D14" s="57">
        <f t="shared" si="0"/>
        <v>4103.5879999999997</v>
      </c>
      <c r="E14" s="57">
        <f t="shared" si="0"/>
        <v>4119.8370000000004</v>
      </c>
      <c r="F14" s="57">
        <f t="shared" si="0"/>
        <v>4121.8639999999996</v>
      </c>
      <c r="G14" s="57">
        <f t="shared" si="0"/>
        <v>4144.4350000000004</v>
      </c>
      <c r="H14" s="57">
        <f t="shared" si="0"/>
        <v>4232.9530000000004</v>
      </c>
      <c r="I14" s="57">
        <f t="shared" si="0"/>
        <v>4682.0990000000002</v>
      </c>
      <c r="J14" s="57">
        <f t="shared" si="0"/>
        <v>5178.1719999999996</v>
      </c>
      <c r="K14" s="57">
        <f t="shared" si="0"/>
        <v>5556.9679999999998</v>
      </c>
      <c r="L14" s="57">
        <f t="shared" si="0"/>
        <v>5878.7090000000007</v>
      </c>
      <c r="M14" s="57">
        <f t="shared" si="0"/>
        <v>5953.4840000000004</v>
      </c>
      <c r="N14" s="57">
        <f t="shared" si="0"/>
        <v>5960.8109999999997</v>
      </c>
      <c r="O14" s="57">
        <f t="shared" si="0"/>
        <v>5493.4010000000007</v>
      </c>
      <c r="P14" s="57">
        <f t="shared" si="0"/>
        <v>5417.9439999999995</v>
      </c>
      <c r="Q14" s="57">
        <f t="shared" si="0"/>
        <v>5419.4769999999999</v>
      </c>
      <c r="R14" s="57">
        <f t="shared" si="0"/>
        <v>5680.8850000000002</v>
      </c>
      <c r="S14" s="57">
        <f t="shared" si="0"/>
        <v>6250.7180000000008</v>
      </c>
      <c r="T14" s="57">
        <f t="shared" si="0"/>
        <v>5952.6769999999997</v>
      </c>
      <c r="U14" s="57">
        <f t="shared" si="0"/>
        <v>5843.9040000000005</v>
      </c>
      <c r="V14" s="57">
        <f t="shared" si="0"/>
        <v>5547.7330000000002</v>
      </c>
      <c r="W14" s="57">
        <f t="shared" si="0"/>
        <v>5132.384</v>
      </c>
      <c r="X14" s="57">
        <f t="shared" si="0"/>
        <v>4901.1670000000004</v>
      </c>
      <c r="Y14" s="57">
        <f t="shared" si="0"/>
        <v>4154.1549999999997</v>
      </c>
      <c r="Z14" s="58" t="str">
        <f t="shared" si="0"/>
        <v/>
      </c>
      <c r="AA14" s="59">
        <f>SUM(AA9:AA13)</f>
        <v>122009.989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1828.9</v>
      </c>
      <c r="C25" s="67">
        <v>1845.9</v>
      </c>
      <c r="D25" s="67">
        <v>1861.9</v>
      </c>
      <c r="E25" s="67">
        <v>1860.9</v>
      </c>
      <c r="F25" s="67">
        <v>1860.9</v>
      </c>
      <c r="G25" s="67">
        <v>1885.9</v>
      </c>
      <c r="H25" s="67">
        <v>1906.9</v>
      </c>
      <c r="I25" s="67">
        <v>2072.9</v>
      </c>
      <c r="J25" s="67">
        <v>2372.9</v>
      </c>
      <c r="K25" s="67">
        <v>2527.9</v>
      </c>
      <c r="L25" s="67">
        <v>2648.9</v>
      </c>
      <c r="M25" s="67">
        <v>2679.9</v>
      </c>
      <c r="N25" s="67">
        <v>2614.9</v>
      </c>
      <c r="O25" s="67">
        <v>2396.9</v>
      </c>
      <c r="P25" s="67">
        <v>2133.9</v>
      </c>
      <c r="Q25" s="67">
        <v>1947.9</v>
      </c>
      <c r="R25" s="67">
        <v>1849.9</v>
      </c>
      <c r="S25" s="67">
        <v>2526.9</v>
      </c>
      <c r="T25" s="67">
        <v>2088.9</v>
      </c>
      <c r="U25" s="67">
        <v>1619.9</v>
      </c>
      <c r="V25" s="67">
        <v>1591.9</v>
      </c>
      <c r="W25" s="67">
        <v>1598.9</v>
      </c>
      <c r="X25" s="67">
        <v>1544.9</v>
      </c>
      <c r="Y25" s="67">
        <v>1468.9</v>
      </c>
      <c r="Z25" s="68"/>
      <c r="AA25" s="69">
        <f>SUM(B25:Z25)</f>
        <v>48737.60000000002</v>
      </c>
    </row>
    <row r="26" spans="1:27" ht="24.95" customHeight="1" x14ac:dyDescent="0.2">
      <c r="A26" s="70" t="s">
        <v>20</v>
      </c>
      <c r="B26" s="71">
        <v>846.12699999999995</v>
      </c>
      <c r="C26" s="72">
        <v>768.697</v>
      </c>
      <c r="D26" s="72">
        <v>734.68799999999999</v>
      </c>
      <c r="E26" s="72">
        <v>768.93700000000001</v>
      </c>
      <c r="F26" s="72">
        <v>793.96400000000006</v>
      </c>
      <c r="G26" s="72">
        <v>767.33199999999999</v>
      </c>
      <c r="H26" s="72">
        <v>707.80499999999995</v>
      </c>
      <c r="I26" s="72">
        <v>1132.1990000000001</v>
      </c>
      <c r="J26" s="72">
        <v>1581.077</v>
      </c>
      <c r="K26" s="72">
        <v>1924.068</v>
      </c>
      <c r="L26" s="72">
        <v>2119.8090000000002</v>
      </c>
      <c r="M26" s="72">
        <v>2133.5839999999998</v>
      </c>
      <c r="N26" s="72">
        <v>1757.9110000000001</v>
      </c>
      <c r="O26" s="72">
        <v>1493.501</v>
      </c>
      <c r="P26" s="72">
        <v>1656.7850000000001</v>
      </c>
      <c r="Q26" s="72">
        <v>1673.577</v>
      </c>
      <c r="R26" s="72">
        <v>1968.9849999999999</v>
      </c>
      <c r="S26" s="72">
        <v>1728.818</v>
      </c>
      <c r="T26" s="72">
        <v>1953.777</v>
      </c>
      <c r="U26" s="72">
        <v>2315.0039999999999</v>
      </c>
      <c r="V26" s="72">
        <v>2034.8330000000001</v>
      </c>
      <c r="W26" s="72">
        <v>1606.4839999999999</v>
      </c>
      <c r="X26" s="72">
        <v>1276.2670000000001</v>
      </c>
      <c r="Y26" s="72">
        <v>1595.0050000000001</v>
      </c>
      <c r="Z26" s="73"/>
      <c r="AA26" s="74">
        <f>SUM(B26:Z26)</f>
        <v>35339.234000000004</v>
      </c>
    </row>
    <row r="27" spans="1:27" ht="24.95" customHeight="1" x14ac:dyDescent="0.2">
      <c r="A27" s="77" t="s">
        <v>21</v>
      </c>
      <c r="B27" s="75">
        <v>2163</v>
      </c>
      <c r="C27" s="76">
        <v>2163</v>
      </c>
      <c r="D27" s="76">
        <v>2163</v>
      </c>
      <c r="E27" s="76">
        <v>2165</v>
      </c>
      <c r="F27" s="76">
        <v>2165</v>
      </c>
      <c r="G27" s="76">
        <v>2165</v>
      </c>
      <c r="H27" s="76">
        <v>2225</v>
      </c>
      <c r="I27" s="76">
        <v>1986</v>
      </c>
      <c r="J27" s="76">
        <v>1808</v>
      </c>
      <c r="K27" s="76">
        <v>1858</v>
      </c>
      <c r="L27" s="76">
        <v>1858</v>
      </c>
      <c r="M27" s="76">
        <v>1918</v>
      </c>
      <c r="N27" s="76">
        <v>2316</v>
      </c>
      <c r="O27" s="76">
        <v>2316</v>
      </c>
      <c r="P27" s="76">
        <v>2316</v>
      </c>
      <c r="Q27" s="76">
        <v>2733</v>
      </c>
      <c r="R27" s="76">
        <v>2840</v>
      </c>
      <c r="S27" s="76">
        <v>2880</v>
      </c>
      <c r="T27" s="76">
        <v>2880</v>
      </c>
      <c r="U27" s="76">
        <v>2880</v>
      </c>
      <c r="V27" s="76">
        <v>2880</v>
      </c>
      <c r="W27" s="76">
        <v>2820</v>
      </c>
      <c r="X27" s="76">
        <v>2780</v>
      </c>
      <c r="Y27" s="76">
        <v>1988</v>
      </c>
      <c r="Z27" s="78"/>
      <c r="AA27" s="79">
        <f>SUM(B27:Z27)</f>
        <v>56266</v>
      </c>
    </row>
    <row r="28" spans="1:27" ht="30" customHeight="1" thickBot="1" x14ac:dyDescent="0.25">
      <c r="A28" s="55" t="s">
        <v>22</v>
      </c>
      <c r="B28" s="56">
        <f>IF(LEN(B$2)&gt;0,SUM(B25:B27),"")</f>
        <v>4838.027</v>
      </c>
      <c r="C28" s="57">
        <f t="shared" ref="C28:Z28" si="2">IF(LEN(C$2)&gt;0,SUM(C25:C27),"")</f>
        <v>4777.5969999999998</v>
      </c>
      <c r="D28" s="57">
        <f t="shared" si="2"/>
        <v>4759.5879999999997</v>
      </c>
      <c r="E28" s="57">
        <f t="shared" si="2"/>
        <v>4794.8369999999995</v>
      </c>
      <c r="F28" s="57">
        <f t="shared" si="2"/>
        <v>4819.8639999999996</v>
      </c>
      <c r="G28" s="57">
        <f t="shared" si="2"/>
        <v>4818.232</v>
      </c>
      <c r="H28" s="57">
        <f t="shared" si="2"/>
        <v>4839.7049999999999</v>
      </c>
      <c r="I28" s="57">
        <f t="shared" si="2"/>
        <v>5191.0990000000002</v>
      </c>
      <c r="J28" s="57">
        <f t="shared" si="2"/>
        <v>5761.9769999999999</v>
      </c>
      <c r="K28" s="57">
        <f t="shared" si="2"/>
        <v>6309.9679999999998</v>
      </c>
      <c r="L28" s="57">
        <f t="shared" si="2"/>
        <v>6626.7090000000007</v>
      </c>
      <c r="M28" s="57">
        <f t="shared" si="2"/>
        <v>6731.4840000000004</v>
      </c>
      <c r="N28" s="57">
        <f t="shared" si="2"/>
        <v>6688.8109999999997</v>
      </c>
      <c r="O28" s="57">
        <f t="shared" si="2"/>
        <v>6206.4009999999998</v>
      </c>
      <c r="P28" s="57">
        <f t="shared" si="2"/>
        <v>6106.6850000000004</v>
      </c>
      <c r="Q28" s="57">
        <f t="shared" si="2"/>
        <v>6354.4769999999999</v>
      </c>
      <c r="R28" s="57">
        <f t="shared" si="2"/>
        <v>6658.8850000000002</v>
      </c>
      <c r="S28" s="57">
        <f t="shared" si="2"/>
        <v>7135.7179999999998</v>
      </c>
      <c r="T28" s="57">
        <f t="shared" si="2"/>
        <v>6922.6769999999997</v>
      </c>
      <c r="U28" s="57">
        <f t="shared" si="2"/>
        <v>6814.9040000000005</v>
      </c>
      <c r="V28" s="57">
        <f t="shared" si="2"/>
        <v>6506.7330000000002</v>
      </c>
      <c r="W28" s="57">
        <f t="shared" si="2"/>
        <v>6025.384</v>
      </c>
      <c r="X28" s="57">
        <f t="shared" si="2"/>
        <v>5601.1670000000004</v>
      </c>
      <c r="Y28" s="57">
        <f t="shared" si="2"/>
        <v>5051.9050000000007</v>
      </c>
      <c r="Z28" s="58" t="str">
        <f t="shared" si="2"/>
        <v/>
      </c>
      <c r="AA28" s="59">
        <f>SUM(AA25:AA27)</f>
        <v>140342.83400000003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118</v>
      </c>
      <c r="C31" s="90">
        <v>118</v>
      </c>
      <c r="D31" s="90">
        <v>118</v>
      </c>
      <c r="E31" s="90">
        <v>118</v>
      </c>
      <c r="F31" s="90">
        <v>131</v>
      </c>
      <c r="G31" s="90">
        <v>131</v>
      </c>
      <c r="H31" s="90">
        <v>187</v>
      </c>
      <c r="I31" s="90">
        <v>51</v>
      </c>
      <c r="J31" s="90">
        <v>48</v>
      </c>
      <c r="K31" s="90">
        <v>48</v>
      </c>
      <c r="L31" s="90">
        <v>49</v>
      </c>
      <c r="M31" s="90">
        <v>50</v>
      </c>
      <c r="N31" s="90">
        <v>50</v>
      </c>
      <c r="O31" s="90">
        <v>50</v>
      </c>
      <c r="P31" s="90">
        <v>50</v>
      </c>
      <c r="Q31" s="90">
        <v>49</v>
      </c>
      <c r="R31" s="90">
        <v>48</v>
      </c>
      <c r="S31" s="90">
        <v>45</v>
      </c>
      <c r="T31" s="90">
        <v>50</v>
      </c>
      <c r="U31" s="90">
        <v>51</v>
      </c>
      <c r="V31" s="90">
        <v>53</v>
      </c>
      <c r="W31" s="90">
        <v>56</v>
      </c>
      <c r="X31" s="90">
        <v>60</v>
      </c>
      <c r="Y31" s="90">
        <v>161</v>
      </c>
      <c r="Z31" s="91"/>
      <c r="AA31" s="69">
        <f t="shared" ref="AA31:AA36" si="3">SUM(B31:Z31)</f>
        <v>1890</v>
      </c>
    </row>
    <row r="32" spans="1:27" ht="24.95" customHeight="1" x14ac:dyDescent="0.2">
      <c r="A32" s="92" t="s">
        <v>25</v>
      </c>
      <c r="B32" s="93">
        <v>198</v>
      </c>
      <c r="C32" s="94">
        <v>207</v>
      </c>
      <c r="D32" s="94">
        <v>217</v>
      </c>
      <c r="E32" s="94">
        <v>236</v>
      </c>
      <c r="F32" s="94">
        <v>246</v>
      </c>
      <c r="G32" s="94">
        <v>246</v>
      </c>
      <c r="H32" s="94">
        <v>161</v>
      </c>
      <c r="I32" s="94">
        <v>176</v>
      </c>
      <c r="J32" s="94">
        <v>177</v>
      </c>
      <c r="K32" s="94">
        <v>147</v>
      </c>
      <c r="L32" s="94">
        <v>112</v>
      </c>
      <c r="M32" s="94">
        <v>112</v>
      </c>
      <c r="N32" s="94">
        <v>112</v>
      </c>
      <c r="O32" s="94">
        <v>112</v>
      </c>
      <c r="P32" s="94">
        <v>117</v>
      </c>
      <c r="Q32" s="94">
        <v>270</v>
      </c>
      <c r="R32" s="94">
        <v>314</v>
      </c>
      <c r="S32" s="94">
        <v>224</v>
      </c>
      <c r="T32" s="94">
        <v>304</v>
      </c>
      <c r="U32" s="94">
        <v>304</v>
      </c>
      <c r="V32" s="94">
        <v>290</v>
      </c>
      <c r="W32" s="94">
        <v>261</v>
      </c>
      <c r="X32" s="94">
        <v>202</v>
      </c>
      <c r="Y32" s="94">
        <v>202</v>
      </c>
      <c r="Z32" s="95"/>
      <c r="AA32" s="74">
        <f t="shared" si="3"/>
        <v>4947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255</v>
      </c>
      <c r="C35" s="94">
        <v>205</v>
      </c>
      <c r="D35" s="94">
        <v>205</v>
      </c>
      <c r="E35" s="94">
        <v>205</v>
      </c>
      <c r="F35" s="94">
        <v>205</v>
      </c>
      <c r="G35" s="94">
        <v>180.797</v>
      </c>
      <c r="H35" s="94">
        <v>142.75200000000001</v>
      </c>
      <c r="I35" s="94">
        <v>166</v>
      </c>
      <c r="J35" s="94">
        <v>242.80500000000001</v>
      </c>
      <c r="K35" s="94">
        <v>442</v>
      </c>
      <c r="L35" s="94">
        <v>471</v>
      </c>
      <c r="M35" s="94">
        <v>500</v>
      </c>
      <c r="N35" s="94">
        <v>450</v>
      </c>
      <c r="O35" s="94">
        <v>435</v>
      </c>
      <c r="P35" s="94">
        <v>405.74099999999999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460</v>
      </c>
      <c r="X35" s="94">
        <v>322</v>
      </c>
      <c r="Y35" s="94">
        <v>418.75</v>
      </c>
      <c r="Z35" s="95"/>
      <c r="AA35" s="74">
        <f t="shared" si="3"/>
        <v>8711.8450000000012</v>
      </c>
    </row>
    <row r="36" spans="1:27" ht="30" customHeight="1" thickBot="1" x14ac:dyDescent="0.25">
      <c r="A36" s="81" t="s">
        <v>29</v>
      </c>
      <c r="B36" s="82">
        <f>IF(LEN(B$2)&gt;0,SUM(B31:B35),"")</f>
        <v>687</v>
      </c>
      <c r="C36" s="83">
        <f t="shared" ref="C36:Z36" si="4">IF(LEN(C$2)&gt;0,SUM(C31:C35),"")</f>
        <v>646</v>
      </c>
      <c r="D36" s="83">
        <f t="shared" si="4"/>
        <v>656</v>
      </c>
      <c r="E36" s="83">
        <f t="shared" si="4"/>
        <v>675</v>
      </c>
      <c r="F36" s="83">
        <f t="shared" si="4"/>
        <v>698</v>
      </c>
      <c r="G36" s="83">
        <f t="shared" si="4"/>
        <v>673.79700000000003</v>
      </c>
      <c r="H36" s="83">
        <f t="shared" si="4"/>
        <v>606.75199999999995</v>
      </c>
      <c r="I36" s="83">
        <f t="shared" si="4"/>
        <v>509</v>
      </c>
      <c r="J36" s="83">
        <f t="shared" si="4"/>
        <v>583.80500000000006</v>
      </c>
      <c r="K36" s="83">
        <f t="shared" si="4"/>
        <v>753</v>
      </c>
      <c r="L36" s="83">
        <f t="shared" si="4"/>
        <v>748</v>
      </c>
      <c r="M36" s="83">
        <f t="shared" si="4"/>
        <v>778</v>
      </c>
      <c r="N36" s="83">
        <f t="shared" si="4"/>
        <v>728</v>
      </c>
      <c r="O36" s="83">
        <f t="shared" si="4"/>
        <v>713</v>
      </c>
      <c r="P36" s="83">
        <f t="shared" si="4"/>
        <v>688.74099999999999</v>
      </c>
      <c r="Q36" s="83">
        <f t="shared" si="4"/>
        <v>935</v>
      </c>
      <c r="R36" s="83">
        <f t="shared" si="4"/>
        <v>978</v>
      </c>
      <c r="S36" s="83">
        <f t="shared" si="4"/>
        <v>885</v>
      </c>
      <c r="T36" s="83">
        <f t="shared" si="4"/>
        <v>970</v>
      </c>
      <c r="U36" s="83">
        <f t="shared" si="4"/>
        <v>971</v>
      </c>
      <c r="V36" s="83">
        <f t="shared" si="4"/>
        <v>959</v>
      </c>
      <c r="W36" s="83">
        <f t="shared" si="4"/>
        <v>893</v>
      </c>
      <c r="X36" s="83">
        <f t="shared" si="4"/>
        <v>700</v>
      </c>
      <c r="Y36" s="83">
        <f t="shared" si="4"/>
        <v>897.75</v>
      </c>
      <c r="Z36" s="84" t="str">
        <f t="shared" si="4"/>
        <v/>
      </c>
      <c r="AA36" s="85">
        <f t="shared" si="3"/>
        <v>18332.845000000001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4838.027</v>
      </c>
      <c r="C39" s="83">
        <f t="shared" ref="C39:Z39" si="6">IF(LEN(C$2)&gt;0,C14+C22+C36,"")</f>
        <v>4777.5969999999998</v>
      </c>
      <c r="D39" s="83">
        <f t="shared" si="6"/>
        <v>4759.5879999999997</v>
      </c>
      <c r="E39" s="83">
        <f t="shared" si="6"/>
        <v>4794.8370000000004</v>
      </c>
      <c r="F39" s="83">
        <f t="shared" si="6"/>
        <v>4819.8639999999996</v>
      </c>
      <c r="G39" s="83">
        <f t="shared" si="6"/>
        <v>4818.232</v>
      </c>
      <c r="H39" s="83">
        <f t="shared" si="6"/>
        <v>4839.7049999999999</v>
      </c>
      <c r="I39" s="83">
        <f t="shared" si="6"/>
        <v>5191.0990000000002</v>
      </c>
      <c r="J39" s="83">
        <f t="shared" si="6"/>
        <v>5761.9769999999999</v>
      </c>
      <c r="K39" s="83">
        <f t="shared" si="6"/>
        <v>6309.9679999999998</v>
      </c>
      <c r="L39" s="83">
        <f t="shared" si="6"/>
        <v>6626.7090000000007</v>
      </c>
      <c r="M39" s="83">
        <f t="shared" si="6"/>
        <v>6731.4840000000004</v>
      </c>
      <c r="N39" s="83">
        <f t="shared" si="6"/>
        <v>6688.8109999999997</v>
      </c>
      <c r="O39" s="83">
        <f t="shared" si="6"/>
        <v>6206.4010000000007</v>
      </c>
      <c r="P39" s="83">
        <f t="shared" si="6"/>
        <v>6106.6849999999995</v>
      </c>
      <c r="Q39" s="83">
        <f t="shared" si="6"/>
        <v>6354.4769999999999</v>
      </c>
      <c r="R39" s="83">
        <f t="shared" si="6"/>
        <v>6658.8850000000002</v>
      </c>
      <c r="S39" s="83">
        <f t="shared" si="6"/>
        <v>7135.7180000000008</v>
      </c>
      <c r="T39" s="83">
        <f t="shared" si="6"/>
        <v>6922.6769999999997</v>
      </c>
      <c r="U39" s="83">
        <f t="shared" si="6"/>
        <v>6814.9040000000005</v>
      </c>
      <c r="V39" s="83">
        <f t="shared" si="6"/>
        <v>6506.7330000000002</v>
      </c>
      <c r="W39" s="83">
        <f t="shared" si="6"/>
        <v>6025.384</v>
      </c>
      <c r="X39" s="83">
        <f t="shared" si="6"/>
        <v>5601.1670000000004</v>
      </c>
      <c r="Y39" s="83">
        <f t="shared" si="6"/>
        <v>5051.9049999999997</v>
      </c>
      <c r="Z39" s="84" t="str">
        <f t="shared" si="6"/>
        <v/>
      </c>
      <c r="AA39" s="96">
        <f>SUM(B39:Z39)</f>
        <v>140342.83399999997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4838.027</v>
      </c>
      <c r="C4" s="18">
        <v>4777.5969999999998</v>
      </c>
      <c r="D4" s="18">
        <v>4759.5879999999997</v>
      </c>
      <c r="E4" s="18">
        <v>4794.8370000000004</v>
      </c>
      <c r="F4" s="18">
        <v>4819.8639999999996</v>
      </c>
      <c r="G4" s="18">
        <v>4818.232</v>
      </c>
      <c r="H4" s="18">
        <v>4839.7049999999999</v>
      </c>
      <c r="I4" s="18">
        <v>5191.0990000000002</v>
      </c>
      <c r="J4" s="18">
        <v>5761.9769999999999</v>
      </c>
      <c r="K4" s="18">
        <v>6309.9679999999998</v>
      </c>
      <c r="L4" s="18">
        <v>6626.7089999999998</v>
      </c>
      <c r="M4" s="18">
        <v>6731.4840000000004</v>
      </c>
      <c r="N4" s="18">
        <v>6688.8109999999997</v>
      </c>
      <c r="O4" s="18">
        <v>6206.4009999999998</v>
      </c>
      <c r="P4" s="18">
        <v>6106.6850000000004</v>
      </c>
      <c r="Q4" s="18">
        <v>6354.4769999999999</v>
      </c>
      <c r="R4" s="18">
        <v>6658.8850000000002</v>
      </c>
      <c r="S4" s="18">
        <v>7135.7179999999998</v>
      </c>
      <c r="T4" s="18">
        <v>6922.6769999999997</v>
      </c>
      <c r="U4" s="18">
        <v>6814.9040000000005</v>
      </c>
      <c r="V4" s="18">
        <v>6506.7330000000002</v>
      </c>
      <c r="W4" s="18">
        <v>6025.384</v>
      </c>
      <c r="X4" s="18">
        <v>5601.1670000000004</v>
      </c>
      <c r="Y4" s="18">
        <v>5051.9049999999997</v>
      </c>
      <c r="Z4" s="19"/>
      <c r="AA4" s="20">
        <f>SUM(B4:Z4)</f>
        <v>140342.83399999997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51.65</v>
      </c>
      <c r="C7" s="28">
        <v>46.8</v>
      </c>
      <c r="D7" s="28">
        <v>45.62</v>
      </c>
      <c r="E7" s="28">
        <v>44.05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60.2</v>
      </c>
      <c r="L7" s="28">
        <v>59.2</v>
      </c>
      <c r="M7" s="28">
        <v>61.42</v>
      </c>
      <c r="N7" s="28">
        <v>57.3</v>
      </c>
      <c r="O7" s="28">
        <v>51.6</v>
      </c>
      <c r="P7" s="28">
        <v>52.16</v>
      </c>
      <c r="Q7" s="28">
        <v>61.6</v>
      </c>
      <c r="R7" s="28">
        <v>84.51</v>
      </c>
      <c r="S7" s="28">
        <v>76</v>
      </c>
      <c r="T7" s="28">
        <v>80</v>
      </c>
      <c r="U7" s="28">
        <v>85.91</v>
      </c>
      <c r="V7" s="28">
        <v>80</v>
      </c>
      <c r="W7" s="28">
        <v>58.3</v>
      </c>
      <c r="X7" s="28">
        <v>53.8</v>
      </c>
      <c r="Y7" s="28">
        <v>51.65</v>
      </c>
      <c r="Z7" s="29"/>
      <c r="AA7" s="30">
        <v>58.137083333333329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994.53099999999995</v>
      </c>
      <c r="C17" s="67">
        <v>1008.174</v>
      </c>
      <c r="D17" s="67">
        <v>1021.144</v>
      </c>
      <c r="E17" s="67">
        <v>1010.455</v>
      </c>
      <c r="F17" s="67">
        <v>1017.88</v>
      </c>
      <c r="G17" s="67">
        <v>1017.242</v>
      </c>
      <c r="H17" s="67">
        <v>999.94200000000001</v>
      </c>
      <c r="I17" s="67">
        <v>981.88300000000004</v>
      </c>
      <c r="J17" s="67">
        <v>986.75199999999995</v>
      </c>
      <c r="K17" s="67">
        <v>986.79399999999998</v>
      </c>
      <c r="L17" s="67">
        <v>981.94399999999996</v>
      </c>
      <c r="M17" s="67">
        <v>980.428</v>
      </c>
      <c r="N17" s="67">
        <v>979.76</v>
      </c>
      <c r="O17" s="67">
        <v>978.28300000000002</v>
      </c>
      <c r="P17" s="67">
        <v>963.06</v>
      </c>
      <c r="Q17" s="67">
        <v>949.68299999999999</v>
      </c>
      <c r="R17" s="67">
        <v>956.78</v>
      </c>
      <c r="S17" s="67">
        <v>970.83400000000006</v>
      </c>
      <c r="T17" s="67">
        <v>978.04499999999996</v>
      </c>
      <c r="U17" s="67">
        <v>982.18899999999996</v>
      </c>
      <c r="V17" s="67">
        <v>985.07799999999997</v>
      </c>
      <c r="W17" s="67">
        <v>985.11099999999999</v>
      </c>
      <c r="X17" s="67">
        <v>966.86699999999996</v>
      </c>
      <c r="Y17" s="67">
        <v>969.38400000000001</v>
      </c>
      <c r="Z17" s="68"/>
      <c r="AA17" s="69">
        <f>SUM(B17:Z17)</f>
        <v>23652.242999999995</v>
      </c>
    </row>
    <row r="18" spans="1:27" ht="24.95" customHeight="1" x14ac:dyDescent="0.2">
      <c r="A18" s="70" t="s">
        <v>13</v>
      </c>
      <c r="B18" s="71">
        <v>792.47899999999981</v>
      </c>
      <c r="C18" s="72">
        <v>770.40800000000002</v>
      </c>
      <c r="D18" s="72">
        <v>753.9799999999999</v>
      </c>
      <c r="E18" s="72">
        <v>739.40199999999993</v>
      </c>
      <c r="F18" s="72">
        <v>737.48599999999976</v>
      </c>
      <c r="G18" s="72">
        <v>752.23599999999999</v>
      </c>
      <c r="H18" s="72">
        <v>765.47100000000012</v>
      </c>
      <c r="I18" s="72">
        <v>807.8159999999998</v>
      </c>
      <c r="J18" s="72">
        <v>851.97199999999987</v>
      </c>
      <c r="K18" s="72">
        <v>886.40699999999993</v>
      </c>
      <c r="L18" s="72">
        <v>914.85000000000014</v>
      </c>
      <c r="M18" s="72">
        <v>931.30100000000004</v>
      </c>
      <c r="N18" s="72">
        <v>916.87900000000002</v>
      </c>
      <c r="O18" s="72">
        <v>886.07799999999975</v>
      </c>
      <c r="P18" s="72">
        <v>888.697</v>
      </c>
      <c r="Q18" s="72">
        <v>910.01100000000008</v>
      </c>
      <c r="R18" s="72">
        <v>951.48099999999999</v>
      </c>
      <c r="S18" s="72">
        <v>984.9319999999999</v>
      </c>
      <c r="T18" s="72">
        <v>985.49300000000017</v>
      </c>
      <c r="U18" s="72">
        <v>975.14700000000005</v>
      </c>
      <c r="V18" s="72">
        <v>944.40500000000009</v>
      </c>
      <c r="W18" s="72">
        <v>894.90499999999997</v>
      </c>
      <c r="X18" s="72">
        <v>858.79600000000005</v>
      </c>
      <c r="Y18" s="72">
        <v>808.25300000000004</v>
      </c>
      <c r="Z18" s="73"/>
      <c r="AA18" s="74">
        <f>SUM(B18:Z18)</f>
        <v>20708.884999999998</v>
      </c>
    </row>
    <row r="19" spans="1:27" ht="24.95" customHeight="1" x14ac:dyDescent="0.2">
      <c r="A19" s="70" t="s">
        <v>14</v>
      </c>
      <c r="B19" s="75">
        <v>2786.5169999999994</v>
      </c>
      <c r="C19" s="76">
        <v>2658.0149999999999</v>
      </c>
      <c r="D19" s="76">
        <v>2499.8090000000002</v>
      </c>
      <c r="E19" s="76">
        <v>2407.1079999999997</v>
      </c>
      <c r="F19" s="76">
        <v>2416.2190000000001</v>
      </c>
      <c r="G19" s="76">
        <v>2517.2540000000004</v>
      </c>
      <c r="H19" s="76">
        <v>2656.7920000000008</v>
      </c>
      <c r="I19" s="76">
        <v>3004.3999999999996</v>
      </c>
      <c r="J19" s="76">
        <v>3412.2529999999997</v>
      </c>
      <c r="K19" s="76">
        <v>3775.2669999999989</v>
      </c>
      <c r="L19" s="76">
        <v>4071.4150000000004</v>
      </c>
      <c r="M19" s="76">
        <v>4183.0929999999998</v>
      </c>
      <c r="N19" s="76">
        <v>4101.1720000000005</v>
      </c>
      <c r="O19" s="76">
        <v>3788.0399999999995</v>
      </c>
      <c r="P19" s="76">
        <v>3817.4279999999994</v>
      </c>
      <c r="Q19" s="76">
        <v>3929.2829999999994</v>
      </c>
      <c r="R19" s="76">
        <v>4306.6240000000007</v>
      </c>
      <c r="S19" s="76">
        <v>4673.4520000000011</v>
      </c>
      <c r="T19" s="76">
        <v>4670.6390000000001</v>
      </c>
      <c r="U19" s="76">
        <v>4579.5680000000002</v>
      </c>
      <c r="V19" s="76">
        <v>4319.75</v>
      </c>
      <c r="W19" s="76">
        <v>3896.3679999999999</v>
      </c>
      <c r="X19" s="76">
        <v>3527.0039999999995</v>
      </c>
      <c r="Y19" s="76">
        <v>3081.268</v>
      </c>
      <c r="Z19" s="73"/>
      <c r="AA19" s="74">
        <f>SUM(B19:Z19)</f>
        <v>85078.737999999998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250</v>
      </c>
      <c r="F20" s="76">
        <v>250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750</v>
      </c>
    </row>
    <row r="21" spans="1:27" ht="24.95" customHeight="1" x14ac:dyDescent="0.2">
      <c r="A21" s="80" t="s">
        <v>16</v>
      </c>
      <c r="B21" s="72">
        <v>118.5</v>
      </c>
      <c r="C21" s="72">
        <v>119</v>
      </c>
      <c r="D21" s="72">
        <v>117</v>
      </c>
      <c r="E21" s="72">
        <v>120</v>
      </c>
      <c r="F21" s="72">
        <v>117</v>
      </c>
      <c r="G21" s="72">
        <v>117.5</v>
      </c>
      <c r="H21" s="72">
        <v>119.5</v>
      </c>
      <c r="I21" s="72">
        <v>118</v>
      </c>
      <c r="J21" s="72">
        <v>121</v>
      </c>
      <c r="K21" s="72">
        <v>124.5</v>
      </c>
      <c r="L21" s="72">
        <v>128.5</v>
      </c>
      <c r="M21" s="72">
        <v>132.5</v>
      </c>
      <c r="N21" s="72">
        <v>132</v>
      </c>
      <c r="O21" s="72">
        <v>127</v>
      </c>
      <c r="P21" s="72">
        <v>131.5</v>
      </c>
      <c r="Q21" s="72">
        <v>136.5</v>
      </c>
      <c r="R21" s="72">
        <v>148</v>
      </c>
      <c r="S21" s="72">
        <v>160.5</v>
      </c>
      <c r="T21" s="72">
        <v>160.5</v>
      </c>
      <c r="U21" s="72">
        <v>159</v>
      </c>
      <c r="V21" s="72">
        <v>148.5</v>
      </c>
      <c r="W21" s="72">
        <v>140</v>
      </c>
      <c r="X21" s="72">
        <v>129.5</v>
      </c>
      <c r="Y21" s="72">
        <v>122</v>
      </c>
      <c r="Z21" s="72"/>
      <c r="AA21" s="74">
        <f>SUM(B21:Z21)</f>
        <v>3148</v>
      </c>
    </row>
    <row r="22" spans="1:27" ht="30" customHeight="1" thickBot="1" x14ac:dyDescent="0.25">
      <c r="A22" s="81" t="s">
        <v>17</v>
      </c>
      <c r="B22" s="82">
        <f t="shared" ref="B22:AA22" si="1">SUM(B17:B21)</f>
        <v>4692.0269999999991</v>
      </c>
      <c r="C22" s="83">
        <f t="shared" si="1"/>
        <v>4555.5969999999998</v>
      </c>
      <c r="D22" s="83">
        <f t="shared" si="1"/>
        <v>4516.933</v>
      </c>
      <c r="E22" s="83">
        <f t="shared" si="1"/>
        <v>4526.9650000000001</v>
      </c>
      <c r="F22" s="83">
        <f t="shared" si="1"/>
        <v>4538.585</v>
      </c>
      <c r="G22" s="83">
        <f t="shared" si="1"/>
        <v>4529.232</v>
      </c>
      <c r="H22" s="83">
        <f t="shared" si="1"/>
        <v>4541.7050000000008</v>
      </c>
      <c r="I22" s="83">
        <f t="shared" si="1"/>
        <v>4912.0989999999993</v>
      </c>
      <c r="J22" s="83">
        <f t="shared" si="1"/>
        <v>5371.976999999999</v>
      </c>
      <c r="K22" s="83">
        <f t="shared" si="1"/>
        <v>5772.9679999999989</v>
      </c>
      <c r="L22" s="83">
        <f t="shared" si="1"/>
        <v>6096.7090000000007</v>
      </c>
      <c r="M22" s="83">
        <f t="shared" si="1"/>
        <v>6227.3220000000001</v>
      </c>
      <c r="N22" s="83">
        <f t="shared" si="1"/>
        <v>6129.8110000000006</v>
      </c>
      <c r="O22" s="83">
        <f t="shared" si="1"/>
        <v>5779.4009999999998</v>
      </c>
      <c r="P22" s="83">
        <f t="shared" si="1"/>
        <v>5800.6849999999995</v>
      </c>
      <c r="Q22" s="83">
        <f t="shared" si="1"/>
        <v>5925.476999999999</v>
      </c>
      <c r="R22" s="83">
        <f t="shared" si="1"/>
        <v>6362.8850000000002</v>
      </c>
      <c r="S22" s="83">
        <f t="shared" si="1"/>
        <v>6789.7180000000008</v>
      </c>
      <c r="T22" s="83">
        <f t="shared" si="1"/>
        <v>6794.6769999999997</v>
      </c>
      <c r="U22" s="83">
        <f t="shared" si="1"/>
        <v>6695.9040000000005</v>
      </c>
      <c r="V22" s="83">
        <f t="shared" si="1"/>
        <v>6397.7330000000002</v>
      </c>
      <c r="W22" s="83">
        <f t="shared" si="1"/>
        <v>5916.384</v>
      </c>
      <c r="X22" s="83">
        <f t="shared" si="1"/>
        <v>5482.1669999999995</v>
      </c>
      <c r="Y22" s="83">
        <f t="shared" si="1"/>
        <v>4980.9050000000007</v>
      </c>
      <c r="Z22" s="84">
        <f t="shared" si="1"/>
        <v>0</v>
      </c>
      <c r="AA22" s="85">
        <f t="shared" si="1"/>
        <v>133337.86599999998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668.5</v>
      </c>
      <c r="C25" s="67">
        <v>674</v>
      </c>
      <c r="D25" s="67">
        <v>672</v>
      </c>
      <c r="E25" s="67">
        <v>675</v>
      </c>
      <c r="F25" s="67">
        <v>672</v>
      </c>
      <c r="G25" s="67">
        <v>672.5</v>
      </c>
      <c r="H25" s="67">
        <v>669.5</v>
      </c>
      <c r="I25" s="67">
        <v>673</v>
      </c>
      <c r="J25" s="67">
        <v>681</v>
      </c>
      <c r="K25" s="67">
        <v>684.5</v>
      </c>
      <c r="L25" s="67">
        <v>688.5</v>
      </c>
      <c r="M25" s="67">
        <v>687.5</v>
      </c>
      <c r="N25" s="67">
        <v>687</v>
      </c>
      <c r="O25" s="67">
        <v>682</v>
      </c>
      <c r="P25" s="67">
        <v>686.5</v>
      </c>
      <c r="Q25" s="67">
        <v>690.5</v>
      </c>
      <c r="R25" s="67">
        <v>702</v>
      </c>
      <c r="S25" s="67">
        <v>714.5</v>
      </c>
      <c r="T25" s="67">
        <v>714.5</v>
      </c>
      <c r="U25" s="67">
        <v>713</v>
      </c>
      <c r="V25" s="67">
        <v>702.5</v>
      </c>
      <c r="W25" s="67">
        <v>694</v>
      </c>
      <c r="X25" s="67">
        <v>683.5</v>
      </c>
      <c r="Y25" s="67">
        <v>672</v>
      </c>
      <c r="Z25" s="68"/>
      <c r="AA25" s="69">
        <f>SUM(B25:Z25)</f>
        <v>16460</v>
      </c>
    </row>
    <row r="26" spans="1:27" ht="24.95" customHeight="1" x14ac:dyDescent="0.2">
      <c r="A26" s="70" t="s">
        <v>20</v>
      </c>
      <c r="B26" s="71">
        <v>4169.527</v>
      </c>
      <c r="C26" s="72">
        <v>4103.5969999999998</v>
      </c>
      <c r="D26" s="72">
        <v>4087.5880000000002</v>
      </c>
      <c r="E26" s="72">
        <v>4119.8370000000004</v>
      </c>
      <c r="F26" s="72">
        <v>4147.8639999999996</v>
      </c>
      <c r="G26" s="72">
        <v>4145.732</v>
      </c>
      <c r="H26" s="72">
        <v>4170.2049999999999</v>
      </c>
      <c r="I26" s="72">
        <v>4518.0990000000002</v>
      </c>
      <c r="J26" s="72">
        <v>5080.9769999999999</v>
      </c>
      <c r="K26" s="72">
        <v>5625.4679999999998</v>
      </c>
      <c r="L26" s="72">
        <v>5938.2089999999998</v>
      </c>
      <c r="M26" s="72">
        <v>6043.9840000000004</v>
      </c>
      <c r="N26" s="72">
        <v>6001.8109999999997</v>
      </c>
      <c r="O26" s="72">
        <v>5524.4009999999998</v>
      </c>
      <c r="P26" s="72">
        <v>5420.1850000000004</v>
      </c>
      <c r="Q26" s="72">
        <v>5663.9769999999999</v>
      </c>
      <c r="R26" s="72">
        <v>5956.8850000000002</v>
      </c>
      <c r="S26" s="72">
        <v>6421.2179999999998</v>
      </c>
      <c r="T26" s="72">
        <v>6208.1769999999997</v>
      </c>
      <c r="U26" s="72">
        <v>6101.9040000000005</v>
      </c>
      <c r="V26" s="72">
        <v>5804.2330000000002</v>
      </c>
      <c r="W26" s="72">
        <v>5331.384</v>
      </c>
      <c r="X26" s="72">
        <v>4917.6670000000004</v>
      </c>
      <c r="Y26" s="72">
        <v>4379.9049999999997</v>
      </c>
      <c r="Z26" s="73"/>
      <c r="AA26" s="74">
        <f>SUM(B26:Z26)</f>
        <v>123882.83399999997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4838.027</v>
      </c>
      <c r="C28" s="57">
        <f t="shared" si="2"/>
        <v>4777.5969999999998</v>
      </c>
      <c r="D28" s="57">
        <f t="shared" si="2"/>
        <v>4759.5879999999997</v>
      </c>
      <c r="E28" s="57">
        <f t="shared" si="2"/>
        <v>4794.8370000000004</v>
      </c>
      <c r="F28" s="57">
        <f t="shared" si="2"/>
        <v>4819.8639999999996</v>
      </c>
      <c r="G28" s="57">
        <f t="shared" si="2"/>
        <v>4818.232</v>
      </c>
      <c r="H28" s="57">
        <f t="shared" si="2"/>
        <v>4839.7049999999999</v>
      </c>
      <c r="I28" s="57">
        <f t="shared" si="2"/>
        <v>5191.0990000000002</v>
      </c>
      <c r="J28" s="57">
        <f t="shared" si="2"/>
        <v>5761.9769999999999</v>
      </c>
      <c r="K28" s="57">
        <f t="shared" si="2"/>
        <v>6309.9679999999998</v>
      </c>
      <c r="L28" s="57">
        <f t="shared" si="2"/>
        <v>6626.7089999999998</v>
      </c>
      <c r="M28" s="57">
        <f t="shared" si="2"/>
        <v>6731.4840000000004</v>
      </c>
      <c r="N28" s="57">
        <f t="shared" si="2"/>
        <v>6688.8109999999997</v>
      </c>
      <c r="O28" s="57">
        <f t="shared" si="2"/>
        <v>6206.4009999999998</v>
      </c>
      <c r="P28" s="57">
        <f t="shared" si="2"/>
        <v>6106.6850000000004</v>
      </c>
      <c r="Q28" s="57">
        <f t="shared" si="2"/>
        <v>6354.4769999999999</v>
      </c>
      <c r="R28" s="57">
        <f t="shared" si="2"/>
        <v>6658.8850000000002</v>
      </c>
      <c r="S28" s="57">
        <f t="shared" si="2"/>
        <v>7135.7179999999998</v>
      </c>
      <c r="T28" s="57">
        <f t="shared" si="2"/>
        <v>6922.6769999999997</v>
      </c>
      <c r="U28" s="57">
        <f t="shared" si="2"/>
        <v>6814.9040000000005</v>
      </c>
      <c r="V28" s="57">
        <f t="shared" si="2"/>
        <v>6506.7330000000002</v>
      </c>
      <c r="W28" s="57">
        <f t="shared" si="2"/>
        <v>6025.384</v>
      </c>
      <c r="X28" s="57">
        <f t="shared" si="2"/>
        <v>5601.1670000000004</v>
      </c>
      <c r="Y28" s="57">
        <f t="shared" si="2"/>
        <v>5051.9049999999997</v>
      </c>
      <c r="Z28" s="58">
        <f t="shared" si="2"/>
        <v>0</v>
      </c>
      <c r="AA28" s="59">
        <f t="shared" si="2"/>
        <v>140342.83399999997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51</v>
      </c>
      <c r="C31" s="90">
        <v>51</v>
      </c>
      <c r="D31" s="90">
        <v>51</v>
      </c>
      <c r="E31" s="90">
        <v>51</v>
      </c>
      <c r="F31" s="90">
        <v>64</v>
      </c>
      <c r="G31" s="90">
        <v>64</v>
      </c>
      <c r="H31" s="90">
        <v>88</v>
      </c>
      <c r="I31" s="90">
        <v>139</v>
      </c>
      <c r="J31" s="90">
        <v>130</v>
      </c>
      <c r="K31" s="90">
        <v>121</v>
      </c>
      <c r="L31" s="90">
        <v>124</v>
      </c>
      <c r="M31" s="90">
        <v>174</v>
      </c>
      <c r="N31" s="90">
        <v>174</v>
      </c>
      <c r="O31" s="90">
        <v>157</v>
      </c>
      <c r="P31" s="90">
        <v>157</v>
      </c>
      <c r="Q31" s="90">
        <v>194</v>
      </c>
      <c r="R31" s="90">
        <v>183</v>
      </c>
      <c r="S31" s="90">
        <v>169</v>
      </c>
      <c r="T31" s="90">
        <v>118</v>
      </c>
      <c r="U31" s="90">
        <v>109</v>
      </c>
      <c r="V31" s="90">
        <v>109</v>
      </c>
      <c r="W31" s="90">
        <v>109</v>
      </c>
      <c r="X31" s="90">
        <v>119</v>
      </c>
      <c r="Y31" s="90">
        <v>71</v>
      </c>
      <c r="Z31" s="91"/>
      <c r="AA31" s="69">
        <f t="shared" ref="AA31:AA36" si="3">SUM(B31:Z31)</f>
        <v>2777</v>
      </c>
    </row>
    <row r="32" spans="1:27" ht="24.95" customHeight="1" x14ac:dyDescent="0.2">
      <c r="A32" s="92" t="s">
        <v>35</v>
      </c>
      <c r="B32" s="93">
        <v>40</v>
      </c>
      <c r="C32" s="94">
        <v>50</v>
      </c>
      <c r="D32" s="94">
        <v>60</v>
      </c>
      <c r="E32" s="94">
        <v>60</v>
      </c>
      <c r="F32" s="94">
        <v>60</v>
      </c>
      <c r="G32" s="94">
        <v>60</v>
      </c>
      <c r="H32" s="94">
        <v>85</v>
      </c>
      <c r="I32" s="94">
        <v>95</v>
      </c>
      <c r="J32" s="94">
        <v>200</v>
      </c>
      <c r="K32" s="94">
        <v>401</v>
      </c>
      <c r="L32" s="94">
        <v>401</v>
      </c>
      <c r="M32" s="94">
        <v>330.16199999999998</v>
      </c>
      <c r="N32" s="94">
        <v>310</v>
      </c>
      <c r="O32" s="94">
        <v>260</v>
      </c>
      <c r="P32" s="94">
        <v>139</v>
      </c>
      <c r="Q32" s="94">
        <v>60</v>
      </c>
      <c r="R32" s="94">
        <v>113</v>
      </c>
      <c r="S32" s="94">
        <v>177</v>
      </c>
      <c r="T32" s="94">
        <v>10</v>
      </c>
      <c r="U32" s="94">
        <v>10</v>
      </c>
      <c r="V32" s="94"/>
      <c r="W32" s="94"/>
      <c r="X32" s="94"/>
      <c r="Y32" s="94"/>
      <c r="Z32" s="95"/>
      <c r="AA32" s="74">
        <f t="shared" si="3"/>
        <v>2921.1620000000003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>
        <v>1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</v>
      </c>
    </row>
    <row r="35" spans="1:27" ht="24.95" customHeight="1" x14ac:dyDescent="0.2">
      <c r="A35" s="92" t="s">
        <v>38</v>
      </c>
      <c r="B35" s="93">
        <v>55</v>
      </c>
      <c r="C35" s="94">
        <v>120</v>
      </c>
      <c r="D35" s="94">
        <v>131.655</v>
      </c>
      <c r="E35" s="94">
        <v>156.87200000000001</v>
      </c>
      <c r="F35" s="94">
        <v>157.279</v>
      </c>
      <c r="G35" s="94">
        <v>165</v>
      </c>
      <c r="H35" s="94">
        <v>125</v>
      </c>
      <c r="I35" s="94">
        <v>45</v>
      </c>
      <c r="J35" s="94">
        <v>60</v>
      </c>
      <c r="K35" s="94">
        <v>15</v>
      </c>
      <c r="L35" s="94">
        <v>5</v>
      </c>
      <c r="M35" s="94"/>
      <c r="N35" s="94">
        <v>75</v>
      </c>
      <c r="O35" s="94">
        <v>10</v>
      </c>
      <c r="P35" s="94">
        <v>10</v>
      </c>
      <c r="Q35" s="94">
        <v>175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1305.806</v>
      </c>
    </row>
    <row r="36" spans="1:27" ht="30" customHeight="1" thickBot="1" x14ac:dyDescent="0.25">
      <c r="A36" s="81" t="s">
        <v>39</v>
      </c>
      <c r="B36" s="82">
        <f>SUM(B31:B35)</f>
        <v>146</v>
      </c>
      <c r="C36" s="83">
        <f t="shared" ref="C36:Z36" si="4">SUM(C31:C35)</f>
        <v>222</v>
      </c>
      <c r="D36" s="83">
        <f t="shared" si="4"/>
        <v>242.655</v>
      </c>
      <c r="E36" s="83">
        <f t="shared" si="4"/>
        <v>267.87200000000001</v>
      </c>
      <c r="F36" s="83">
        <f t="shared" si="4"/>
        <v>281.279</v>
      </c>
      <c r="G36" s="83">
        <f t="shared" si="4"/>
        <v>289</v>
      </c>
      <c r="H36" s="83">
        <f t="shared" si="4"/>
        <v>298</v>
      </c>
      <c r="I36" s="83">
        <f t="shared" si="4"/>
        <v>279</v>
      </c>
      <c r="J36" s="83">
        <f t="shared" si="4"/>
        <v>390</v>
      </c>
      <c r="K36" s="83">
        <f t="shared" si="4"/>
        <v>537</v>
      </c>
      <c r="L36" s="83">
        <f t="shared" si="4"/>
        <v>530</v>
      </c>
      <c r="M36" s="83">
        <f t="shared" si="4"/>
        <v>504.16199999999998</v>
      </c>
      <c r="N36" s="83">
        <f t="shared" si="4"/>
        <v>559</v>
      </c>
      <c r="O36" s="83">
        <f t="shared" si="4"/>
        <v>427</v>
      </c>
      <c r="P36" s="83">
        <f t="shared" si="4"/>
        <v>306</v>
      </c>
      <c r="Q36" s="83">
        <f t="shared" si="4"/>
        <v>429</v>
      </c>
      <c r="R36" s="83">
        <f t="shared" si="4"/>
        <v>296</v>
      </c>
      <c r="S36" s="83">
        <f t="shared" si="4"/>
        <v>346</v>
      </c>
      <c r="T36" s="83">
        <f t="shared" si="4"/>
        <v>128</v>
      </c>
      <c r="U36" s="83">
        <f t="shared" si="4"/>
        <v>119</v>
      </c>
      <c r="V36" s="83">
        <f t="shared" si="4"/>
        <v>109</v>
      </c>
      <c r="W36" s="83">
        <f t="shared" si="4"/>
        <v>109</v>
      </c>
      <c r="X36" s="83">
        <f t="shared" si="4"/>
        <v>119</v>
      </c>
      <c r="Y36" s="83">
        <f t="shared" si="4"/>
        <v>71</v>
      </c>
      <c r="Z36" s="84">
        <f t="shared" si="4"/>
        <v>0</v>
      </c>
      <c r="AA36" s="85">
        <f t="shared" si="3"/>
        <v>7004.9679999999998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4838.0269999999991</v>
      </c>
      <c r="C39" s="83">
        <f t="shared" ref="C39:Z39" si="6">SUM(C10:C13)+C22+C36</f>
        <v>4777.5969999999998</v>
      </c>
      <c r="D39" s="83">
        <f t="shared" si="6"/>
        <v>4759.5879999999997</v>
      </c>
      <c r="E39" s="83">
        <f t="shared" si="6"/>
        <v>4794.8370000000004</v>
      </c>
      <c r="F39" s="83">
        <f t="shared" si="6"/>
        <v>4819.8639999999996</v>
      </c>
      <c r="G39" s="83">
        <f t="shared" si="6"/>
        <v>4818.232</v>
      </c>
      <c r="H39" s="83">
        <f t="shared" si="6"/>
        <v>4839.7050000000008</v>
      </c>
      <c r="I39" s="83">
        <f t="shared" si="6"/>
        <v>5191.0989999999993</v>
      </c>
      <c r="J39" s="83">
        <f t="shared" si="6"/>
        <v>5761.976999999999</v>
      </c>
      <c r="K39" s="83">
        <f t="shared" si="6"/>
        <v>6309.9679999999989</v>
      </c>
      <c r="L39" s="83">
        <f t="shared" si="6"/>
        <v>6626.7090000000007</v>
      </c>
      <c r="M39" s="83">
        <f t="shared" si="6"/>
        <v>6731.4840000000004</v>
      </c>
      <c r="N39" s="83">
        <f t="shared" si="6"/>
        <v>6688.8110000000006</v>
      </c>
      <c r="O39" s="83">
        <f t="shared" si="6"/>
        <v>6206.4009999999998</v>
      </c>
      <c r="P39" s="83">
        <f t="shared" si="6"/>
        <v>6106.6849999999995</v>
      </c>
      <c r="Q39" s="83">
        <f t="shared" si="6"/>
        <v>6354.476999999999</v>
      </c>
      <c r="R39" s="83">
        <f t="shared" si="6"/>
        <v>6658.8850000000002</v>
      </c>
      <c r="S39" s="83">
        <f t="shared" si="6"/>
        <v>7135.7180000000008</v>
      </c>
      <c r="T39" s="83">
        <f t="shared" si="6"/>
        <v>6922.6769999999997</v>
      </c>
      <c r="U39" s="83">
        <f t="shared" si="6"/>
        <v>6814.9040000000005</v>
      </c>
      <c r="V39" s="83">
        <f t="shared" si="6"/>
        <v>6506.7330000000002</v>
      </c>
      <c r="W39" s="83">
        <f t="shared" si="6"/>
        <v>6025.384</v>
      </c>
      <c r="X39" s="83">
        <f t="shared" si="6"/>
        <v>5601.1669999999995</v>
      </c>
      <c r="Y39" s="83">
        <f t="shared" si="6"/>
        <v>5051.9050000000007</v>
      </c>
      <c r="Z39" s="84">
        <f t="shared" si="6"/>
        <v>0</v>
      </c>
      <c r="AA39" s="96">
        <f>SUM(B39:Z39)</f>
        <v>140342.83399999997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2020-11-28T12:17:34Z</dcterms:created>
  <dcterms:modified xsi:type="dcterms:W3CDTF">2020-11-28T12:17:35Z</dcterms:modified>
</cp:coreProperties>
</file>