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Summary_Chart" sheetId="6" r:id="rId3"/>
  </sheets>
  <externalReferences>
    <externalReference r:id="rId4"/>
  </externalReferences>
  <definedNames>
    <definedName name="AUTO_EMAIL_REMOTE_FOLDER">[1]Parameters!$B$32</definedName>
    <definedName name="BRD_EXP_NAMES_SUM_BUY">'SPOT_Summary (BUY)'!$A$31:$A$35</definedName>
    <definedName name="BRD_EXP_VALUES_ANAL_BUY">'[1]SPOT_Analytical (BUY)'!$B$72:$Z$76</definedName>
    <definedName name="BRD_EXP_VALUES_SUM_BUY">'SPOT_Summary (BUY)'!$B$31:$Z$35</definedName>
    <definedName name="BRD_IMP_NAMES_SUM_SELL">'SPOT_Summary (SELL)'!$A$31:$A$35</definedName>
    <definedName name="BRD_IMP_VALUES_ANAL_SELL">'[1]SPOT_Analytical (SELL)'!$B$72:$Z$76</definedName>
    <definedName name="BRD_IMP_VALUES_SUM_SELL">'SPOT_Summary (SELL)'!$B$31:$Z$35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[1]Parameters!$B$97</definedName>
    <definedName name="eMail_Addresses_DAS_Malfunctions_ADMIE_FWD">[1]Parameters!$B$98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SUM_BUY">'SPOT_Summary (BUY)'!$B$7:$Z$7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[1]Parameters!$B$84:$B$92</definedName>
    <definedName name="MKT_OVW_PARTICIPANTS_B">[1]SPOT_Orders_OverView_01!$A$44:$A$76</definedName>
    <definedName name="MKT_OVW_PARTICIPANTS_S">[1]SPOT_Orders_OverView_01!$A$5:$A$40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SUM_BUY">'SPOT_Summary (BUY)'!$B$2:$Z$2</definedName>
    <definedName name="MTUs_MKT_SUM_SELL">'SPOT_Summary (SELL)'!$B$2:$Z$2</definedName>
    <definedName name="NEW_WEBSITE_REMOTE_FOLDER">[1]Parameters!$B$55</definedName>
    <definedName name="PARTICIPANT_NAME">[1]ParticipantsMainData!$A$3:$A$62</definedName>
    <definedName name="PARTICIPANTS_MAININFO_ALL">[1]ParticipantsMainData!$A$3:$U$62</definedName>
    <definedName name="_xlnm.Print_Area" localSheetId="0">'SPOT_Summary (SELL)'!$A$1:$AA$36</definedName>
    <definedName name="REP_MNU_T_BUY_Q">[1]ETSS_Reports_ControlPanel!$C$32:$C$41</definedName>
    <definedName name="REP_MNU_T_SELL_Q">[1]ETSS_Reports_ControlPanel!$C$20:$C$29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5" l="1"/>
  <c r="X39" i="5"/>
  <c r="V39" i="5"/>
  <c r="T39" i="5"/>
  <c r="R39" i="5"/>
  <c r="P39" i="5"/>
  <c r="N39" i="5"/>
  <c r="L39" i="5"/>
  <c r="J39" i="5"/>
  <c r="H39" i="5"/>
  <c r="F39" i="5"/>
  <c r="D39" i="5"/>
  <c r="B39" i="5"/>
  <c r="Z38" i="5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Y22" i="5"/>
  <c r="Y39" i="5" s="1"/>
  <c r="X22" i="5"/>
  <c r="W22" i="5"/>
  <c r="W39" i="5" s="1"/>
  <c r="V22" i="5"/>
  <c r="U22" i="5"/>
  <c r="U39" i="5" s="1"/>
  <c r="T22" i="5"/>
  <c r="S22" i="5"/>
  <c r="S39" i="5" s="1"/>
  <c r="R22" i="5"/>
  <c r="Q22" i="5"/>
  <c r="Q39" i="5" s="1"/>
  <c r="P22" i="5"/>
  <c r="O22" i="5"/>
  <c r="O39" i="5" s="1"/>
  <c r="N22" i="5"/>
  <c r="M22" i="5"/>
  <c r="M39" i="5" s="1"/>
  <c r="L22" i="5"/>
  <c r="K22" i="5"/>
  <c r="K39" i="5" s="1"/>
  <c r="J22" i="5"/>
  <c r="I22" i="5"/>
  <c r="I39" i="5" s="1"/>
  <c r="H22" i="5"/>
  <c r="G22" i="5"/>
  <c r="G39" i="5" s="1"/>
  <c r="F22" i="5"/>
  <c r="E22" i="5"/>
  <c r="E39" i="5" s="1"/>
  <c r="D22" i="5"/>
  <c r="C22" i="5"/>
  <c r="C39" i="5" s="1"/>
  <c r="B22" i="5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39" i="4" s="1"/>
  <c r="X14" i="4"/>
  <c r="X39" i="4" s="1"/>
  <c r="W14" i="4"/>
  <c r="W39" i="4" s="1"/>
  <c r="V14" i="4"/>
  <c r="V39" i="4" s="1"/>
  <c r="U14" i="4"/>
  <c r="U39" i="4" s="1"/>
  <c r="T14" i="4"/>
  <c r="T39" i="4" s="1"/>
  <c r="S14" i="4"/>
  <c r="S39" i="4" s="1"/>
  <c r="R14" i="4"/>
  <c r="R39" i="4" s="1"/>
  <c r="Q14" i="4"/>
  <c r="Q39" i="4" s="1"/>
  <c r="P14" i="4"/>
  <c r="P39" i="4" s="1"/>
  <c r="O14" i="4"/>
  <c r="O39" i="4" s="1"/>
  <c r="N14" i="4"/>
  <c r="N39" i="4" s="1"/>
  <c r="M14" i="4"/>
  <c r="M39" i="4" s="1"/>
  <c r="L14" i="4"/>
  <c r="L39" i="4" s="1"/>
  <c r="K14" i="4"/>
  <c r="K39" i="4" s="1"/>
  <c r="J14" i="4"/>
  <c r="J39" i="4" s="1"/>
  <c r="I14" i="4"/>
  <c r="I39" i="4" s="1"/>
  <c r="H14" i="4"/>
  <c r="H39" i="4" s="1"/>
  <c r="G14" i="4"/>
  <c r="G39" i="4" s="1"/>
  <c r="F14" i="4"/>
  <c r="F39" i="4" s="1"/>
  <c r="E14" i="4"/>
  <c r="E39" i="4" s="1"/>
  <c r="D14" i="4"/>
  <c r="D39" i="4" s="1"/>
  <c r="C14" i="4"/>
  <c r="C39" i="4" s="1"/>
  <c r="B14" i="4"/>
  <c r="B39" i="4" s="1"/>
  <c r="AA13" i="4"/>
  <c r="AA12" i="4"/>
  <c r="AA11" i="4"/>
  <c r="AA14" i="4" s="1"/>
  <c r="AA10" i="4"/>
  <c r="AA7" i="4"/>
  <c r="AA4" i="4"/>
  <c r="AA39" i="5" l="1"/>
  <c r="AA39" i="4"/>
</calcChain>
</file>

<file path=xl/sharedStrings.xml><?xml version="1.0" encoding="utf-8"?>
<sst xmlns="http://schemas.openxmlformats.org/spreadsheetml/2006/main" count="74" uniqueCount="41">
  <si>
    <t>Publication on: 27/11/2020 14:25:56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</si>
  <si>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</si>
  <si>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</si>
  <si>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</si>
  <si>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</si>
  <si>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</si>
  <si>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</si>
  <si>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</si>
  <si>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</si>
  <si>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</si>
  <si>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</si>
  <si>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</si>
  <si>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</si>
  <si>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</si>
  <si>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</si>
  <si>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</si>
  <si>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</si>
  <si>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</si>
  <si>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</si>
  <si>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</si>
  <si>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</si>
  <si>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</si>
  <si>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</si>
  <si>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</si>
  <si>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</si>
  <si>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</si>
  <si>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</si>
  <si>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</si>
  <si>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</si>
  <si>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</si>
  <si>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</si>
  <si>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</si>
  <si>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</si>
  <si>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</si>
  <si>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</si>
  <si>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</si>
  <si>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</si>
  <si>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</si>
  <si>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</si>
  <si>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</si>
  <si>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Day-Ahead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</si>
</sst>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1114</c:v>
                </c:pt>
                <c:pt idx="1">
                  <c:v>1114</c:v>
                </c:pt>
                <c:pt idx="2">
                  <c:v>1114</c:v>
                </c:pt>
                <c:pt idx="3">
                  <c:v>1114</c:v>
                </c:pt>
                <c:pt idx="4">
                  <c:v>1114</c:v>
                </c:pt>
                <c:pt idx="5">
                  <c:v>1114</c:v>
                </c:pt>
                <c:pt idx="6">
                  <c:v>1114</c:v>
                </c:pt>
                <c:pt idx="7">
                  <c:v>1114</c:v>
                </c:pt>
                <c:pt idx="8">
                  <c:v>1269</c:v>
                </c:pt>
                <c:pt idx="9">
                  <c:v>1269</c:v>
                </c:pt>
                <c:pt idx="10">
                  <c:v>1133.502</c:v>
                </c:pt>
                <c:pt idx="11">
                  <c:v>1114</c:v>
                </c:pt>
                <c:pt idx="12">
                  <c:v>1114</c:v>
                </c:pt>
                <c:pt idx="13">
                  <c:v>1114</c:v>
                </c:pt>
                <c:pt idx="14">
                  <c:v>1269</c:v>
                </c:pt>
                <c:pt idx="15">
                  <c:v>1269</c:v>
                </c:pt>
                <c:pt idx="16">
                  <c:v>1534.972</c:v>
                </c:pt>
                <c:pt idx="17">
                  <c:v>1422.81</c:v>
                </c:pt>
                <c:pt idx="18">
                  <c:v>1590.8510000000001</c:v>
                </c:pt>
                <c:pt idx="19">
                  <c:v>1270.1849999999999</c:v>
                </c:pt>
                <c:pt idx="20">
                  <c:v>1269</c:v>
                </c:pt>
                <c:pt idx="21">
                  <c:v>1114</c:v>
                </c:pt>
                <c:pt idx="22">
                  <c:v>1114</c:v>
                </c:pt>
                <c:pt idx="23">
                  <c:v>1114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2627.9</c:v>
                </c:pt>
                <c:pt idx="1">
                  <c:v>2568.9170000000004</c:v>
                </c:pt>
                <c:pt idx="2">
                  <c:v>2534.308</c:v>
                </c:pt>
                <c:pt idx="3">
                  <c:v>2535.2460000000001</c:v>
                </c:pt>
                <c:pt idx="4">
                  <c:v>2531.9</c:v>
                </c:pt>
                <c:pt idx="5">
                  <c:v>2620.9</c:v>
                </c:pt>
                <c:pt idx="6">
                  <c:v>2625.9</c:v>
                </c:pt>
                <c:pt idx="7">
                  <c:v>3353.9580000000001</c:v>
                </c:pt>
                <c:pt idx="8">
                  <c:v>3182.924</c:v>
                </c:pt>
                <c:pt idx="9">
                  <c:v>3178.9120000000003</c:v>
                </c:pt>
                <c:pt idx="10">
                  <c:v>3154.2539999999999</c:v>
                </c:pt>
                <c:pt idx="11">
                  <c:v>3138.1239999999998</c:v>
                </c:pt>
                <c:pt idx="12">
                  <c:v>3136.8240000000001</c:v>
                </c:pt>
                <c:pt idx="13">
                  <c:v>3134.1239999999998</c:v>
                </c:pt>
                <c:pt idx="14">
                  <c:v>3370.8449999999998</c:v>
                </c:pt>
                <c:pt idx="15">
                  <c:v>3421.4639999999999</c:v>
                </c:pt>
                <c:pt idx="16">
                  <c:v>3477.4259999999999</c:v>
                </c:pt>
                <c:pt idx="17">
                  <c:v>3487.64</c:v>
                </c:pt>
                <c:pt idx="18">
                  <c:v>3493.0029999999997</c:v>
                </c:pt>
                <c:pt idx="19">
                  <c:v>3488.18</c:v>
                </c:pt>
                <c:pt idx="20">
                  <c:v>3466.1129999999998</c:v>
                </c:pt>
                <c:pt idx="21">
                  <c:v>3237.1000000000004</c:v>
                </c:pt>
                <c:pt idx="22">
                  <c:v>2735.9</c:v>
                </c:pt>
                <c:pt idx="23">
                  <c:v>2194.9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1040.0119999999999</c:v>
                </c:pt>
                <c:pt idx="1">
                  <c:v>1042</c:v>
                </c:pt>
                <c:pt idx="2">
                  <c:v>1108.127</c:v>
                </c:pt>
                <c:pt idx="3">
                  <c:v>996.34199999999998</c:v>
                </c:pt>
                <c:pt idx="4">
                  <c:v>954.43100000000004</c:v>
                </c:pt>
                <c:pt idx="5">
                  <c:v>958.053</c:v>
                </c:pt>
                <c:pt idx="6">
                  <c:v>992</c:v>
                </c:pt>
                <c:pt idx="7">
                  <c:v>749</c:v>
                </c:pt>
                <c:pt idx="8">
                  <c:v>752</c:v>
                </c:pt>
                <c:pt idx="9">
                  <c:v>659</c:v>
                </c:pt>
                <c:pt idx="10">
                  <c:v>634</c:v>
                </c:pt>
                <c:pt idx="11">
                  <c:v>715</c:v>
                </c:pt>
                <c:pt idx="12">
                  <c:v>684</c:v>
                </c:pt>
                <c:pt idx="13">
                  <c:v>725</c:v>
                </c:pt>
                <c:pt idx="14">
                  <c:v>736.21800000000007</c:v>
                </c:pt>
                <c:pt idx="15">
                  <c:v>833</c:v>
                </c:pt>
                <c:pt idx="16">
                  <c:v>811</c:v>
                </c:pt>
                <c:pt idx="17">
                  <c:v>780</c:v>
                </c:pt>
                <c:pt idx="18">
                  <c:v>810</c:v>
                </c:pt>
                <c:pt idx="19">
                  <c:v>995</c:v>
                </c:pt>
                <c:pt idx="20">
                  <c:v>890.75199999999995</c:v>
                </c:pt>
                <c:pt idx="21">
                  <c:v>728</c:v>
                </c:pt>
                <c:pt idx="22">
                  <c:v>742.84799999999996</c:v>
                </c:pt>
                <c:pt idx="23">
                  <c:v>744.50299999999993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300.35599999999999</c:v>
                </c:pt>
                <c:pt idx="1">
                  <c:v>292.82799999999997</c:v>
                </c:pt>
                <c:pt idx="2">
                  <c:v>286.06500000000005</c:v>
                </c:pt>
                <c:pt idx="3">
                  <c:v>291.21199999999999</c:v>
                </c:pt>
                <c:pt idx="4">
                  <c:v>299.04000000000013</c:v>
                </c:pt>
                <c:pt idx="5">
                  <c:v>315.60699999999991</c:v>
                </c:pt>
                <c:pt idx="6">
                  <c:v>361.72800000000001</c:v>
                </c:pt>
                <c:pt idx="7">
                  <c:v>720.82999999999981</c:v>
                </c:pt>
                <c:pt idx="8">
                  <c:v>1267.7369999999999</c:v>
                </c:pt>
                <c:pt idx="9">
                  <c:v>1678.4649999999999</c:v>
                </c:pt>
                <c:pt idx="10">
                  <c:v>1920.1789999999996</c:v>
                </c:pt>
                <c:pt idx="11">
                  <c:v>2008.1279999999999</c:v>
                </c:pt>
                <c:pt idx="12">
                  <c:v>1927.6099999999997</c:v>
                </c:pt>
                <c:pt idx="13">
                  <c:v>1703.405</c:v>
                </c:pt>
                <c:pt idx="14">
                  <c:v>1303.1910000000005</c:v>
                </c:pt>
                <c:pt idx="15">
                  <c:v>946.34299999999996</c:v>
                </c:pt>
                <c:pt idx="16">
                  <c:v>879.16100000000006</c:v>
                </c:pt>
                <c:pt idx="17">
                  <c:v>929.43799999999999</c:v>
                </c:pt>
                <c:pt idx="18">
                  <c:v>977.56900000000007</c:v>
                </c:pt>
                <c:pt idx="19">
                  <c:v>1024.056</c:v>
                </c:pt>
                <c:pt idx="20">
                  <c:v>1063.8070000000002</c:v>
                </c:pt>
                <c:pt idx="21">
                  <c:v>1085.1790000000001</c:v>
                </c:pt>
                <c:pt idx="22">
                  <c:v>1127.144</c:v>
                </c:pt>
                <c:pt idx="23">
                  <c:v>1168.1669999999999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35</c:v>
                </c:pt>
                <c:pt idx="1">
                  <c:v>35</c:v>
                </c:pt>
                <c:pt idx="2">
                  <c:v>35</c:v>
                </c:pt>
                <c:pt idx="3">
                  <c:v>35</c:v>
                </c:pt>
                <c:pt idx="4">
                  <c:v>35</c:v>
                </c:pt>
                <c:pt idx="5">
                  <c:v>61</c:v>
                </c:pt>
                <c:pt idx="6">
                  <c:v>61</c:v>
                </c:pt>
                <c:pt idx="7">
                  <c:v>65</c:v>
                </c:pt>
                <c:pt idx="8">
                  <c:v>130</c:v>
                </c:pt>
                <c:pt idx="9">
                  <c:v>71</c:v>
                </c:pt>
                <c:pt idx="10">
                  <c:v>65</c:v>
                </c:pt>
                <c:pt idx="11">
                  <c:v>63</c:v>
                </c:pt>
                <c:pt idx="12">
                  <c:v>124</c:v>
                </c:pt>
                <c:pt idx="13">
                  <c:v>96</c:v>
                </c:pt>
                <c:pt idx="14">
                  <c:v>35</c:v>
                </c:pt>
                <c:pt idx="15">
                  <c:v>35</c:v>
                </c:pt>
                <c:pt idx="16">
                  <c:v>268</c:v>
                </c:pt>
                <c:pt idx="17">
                  <c:v>738</c:v>
                </c:pt>
                <c:pt idx="18">
                  <c:v>393</c:v>
                </c:pt>
                <c:pt idx="19">
                  <c:v>290</c:v>
                </c:pt>
                <c:pt idx="20">
                  <c:v>111</c:v>
                </c:pt>
                <c:pt idx="21">
                  <c:v>136</c:v>
                </c:pt>
                <c:pt idx="22">
                  <c:v>110</c:v>
                </c:pt>
                <c:pt idx="23">
                  <c:v>35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82124000"/>
        <c:axId val="18211694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5117.268</c:v>
                </c:pt>
                <c:pt idx="1">
                  <c:v>5052.7449999999999</c:v>
                </c:pt>
                <c:pt idx="2">
                  <c:v>5077.5</c:v>
                </c:pt>
                <c:pt idx="3">
                  <c:v>4971.8</c:v>
                </c:pt>
                <c:pt idx="4">
                  <c:v>4934.3710000000001</c:v>
                </c:pt>
                <c:pt idx="5">
                  <c:v>5069.5600000000004</c:v>
                </c:pt>
                <c:pt idx="6">
                  <c:v>5154.6279999999997</c:v>
                </c:pt>
                <c:pt idx="7">
                  <c:v>6002.7879999999996</c:v>
                </c:pt>
                <c:pt idx="8">
                  <c:v>6601.6610000000001</c:v>
                </c:pt>
                <c:pt idx="9">
                  <c:v>6856.3770000000004</c:v>
                </c:pt>
                <c:pt idx="10">
                  <c:v>6906.9350000000004</c:v>
                </c:pt>
                <c:pt idx="11">
                  <c:v>7038.2520000000004</c:v>
                </c:pt>
                <c:pt idx="12">
                  <c:v>6986.4340000000002</c:v>
                </c:pt>
                <c:pt idx="13">
                  <c:v>6772.5290000000005</c:v>
                </c:pt>
                <c:pt idx="14">
                  <c:v>6714.2539999999999</c:v>
                </c:pt>
                <c:pt idx="15">
                  <c:v>6504.8069999999998</c:v>
                </c:pt>
                <c:pt idx="16">
                  <c:v>6970.5590000000002</c:v>
                </c:pt>
                <c:pt idx="17">
                  <c:v>7357.8879999999999</c:v>
                </c:pt>
                <c:pt idx="18">
                  <c:v>7264.4229999999998</c:v>
                </c:pt>
                <c:pt idx="19">
                  <c:v>7067.4210000000003</c:v>
                </c:pt>
                <c:pt idx="20">
                  <c:v>6800.6719999999996</c:v>
                </c:pt>
                <c:pt idx="21">
                  <c:v>6300.2790000000005</c:v>
                </c:pt>
                <c:pt idx="22">
                  <c:v>5829.8919999999998</c:v>
                </c:pt>
                <c:pt idx="23">
                  <c:v>5256.57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2124000"/>
        <c:axId val="18211694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52.79</c:v>
                </c:pt>
                <c:pt idx="1">
                  <c:v>46.8</c:v>
                </c:pt>
                <c:pt idx="2">
                  <c:v>46.59</c:v>
                </c:pt>
                <c:pt idx="3">
                  <c:v>45.47</c:v>
                </c:pt>
                <c:pt idx="4">
                  <c:v>43.97</c:v>
                </c:pt>
                <c:pt idx="5">
                  <c:v>47.07</c:v>
                </c:pt>
                <c:pt idx="6">
                  <c:v>50.55</c:v>
                </c:pt>
                <c:pt idx="7">
                  <c:v>58.55</c:v>
                </c:pt>
                <c:pt idx="8">
                  <c:v>63.55</c:v>
                </c:pt>
                <c:pt idx="9">
                  <c:v>62.48</c:v>
                </c:pt>
                <c:pt idx="10">
                  <c:v>61.39</c:v>
                </c:pt>
                <c:pt idx="11">
                  <c:v>59.55</c:v>
                </c:pt>
                <c:pt idx="12">
                  <c:v>60.55</c:v>
                </c:pt>
                <c:pt idx="13">
                  <c:v>59.55</c:v>
                </c:pt>
                <c:pt idx="14">
                  <c:v>62.45</c:v>
                </c:pt>
                <c:pt idx="15">
                  <c:v>65.55</c:v>
                </c:pt>
                <c:pt idx="16">
                  <c:v>87.04</c:v>
                </c:pt>
                <c:pt idx="17">
                  <c:v>85.91</c:v>
                </c:pt>
                <c:pt idx="18">
                  <c:v>87.04</c:v>
                </c:pt>
                <c:pt idx="19">
                  <c:v>84.51</c:v>
                </c:pt>
                <c:pt idx="20">
                  <c:v>64.45</c:v>
                </c:pt>
                <c:pt idx="21">
                  <c:v>52.21</c:v>
                </c:pt>
                <c:pt idx="22">
                  <c:v>51.23</c:v>
                </c:pt>
                <c:pt idx="23">
                  <c:v>44.95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2126352"/>
        <c:axId val="182118512"/>
      </c:lineChart>
      <c:catAx>
        <c:axId val="1821240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2116944"/>
        <c:crosses val="autoZero"/>
        <c:auto val="1"/>
        <c:lblAlgn val="ctr"/>
        <c:lblOffset val="100"/>
        <c:noMultiLvlLbl val="0"/>
      </c:catAx>
      <c:valAx>
        <c:axId val="1821169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2124000"/>
        <c:crosses val="autoZero"/>
        <c:crossBetween val="between"/>
      </c:valAx>
      <c:valAx>
        <c:axId val="18211851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2126352"/>
        <c:crosses val="max"/>
        <c:crossBetween val="between"/>
      </c:valAx>
      <c:catAx>
        <c:axId val="18212635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8211851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d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Outlook"/>
      <sheetName val="PublicationCharts"/>
      <sheetName val="ExExSite_FileCodes"/>
      <sheetName val="MKT_Participation_SELL"/>
      <sheetName val="MKT_Participation_BUY"/>
      <sheetName val="MKT_Participation (2)"/>
      <sheetName val="Sheet1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44163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44163</v>
          </cell>
        </row>
        <row r="5">
          <cell r="C5" t="str">
            <v>DAM</v>
          </cell>
        </row>
        <row r="20">
          <cell r="C20">
            <v>28893.32</v>
          </cell>
        </row>
        <row r="21">
          <cell r="C21">
            <v>72696.762000000046</v>
          </cell>
        </row>
        <row r="22">
          <cell r="C22">
            <v>3062</v>
          </cell>
        </row>
        <row r="23">
          <cell r="C23">
            <v>20080.286000000004</v>
          </cell>
        </row>
        <row r="24">
          <cell r="C24">
            <v>23877.245000000003</v>
          </cell>
        </row>
        <row r="25">
          <cell r="C25">
            <v>0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2">
          <cell r="C32">
            <v>23666.639999999996</v>
          </cell>
        </row>
        <row r="33">
          <cell r="C33">
            <v>23638.038000000004</v>
          </cell>
        </row>
        <row r="34">
          <cell r="C34">
            <v>86788.164000000004</v>
          </cell>
        </row>
        <row r="35">
          <cell r="C35">
            <v>1000</v>
          </cell>
        </row>
        <row r="36">
          <cell r="C36">
            <v>10365.271000000001</v>
          </cell>
        </row>
        <row r="37">
          <cell r="C37">
            <v>3151.5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0</v>
          </cell>
        </row>
        <row r="41">
          <cell r="C41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7">
          <cell r="B7">
            <v>52.79</v>
          </cell>
          <cell r="C7">
            <v>46.8</v>
          </cell>
          <cell r="D7">
            <v>46.59</v>
          </cell>
          <cell r="E7">
            <v>45.47</v>
          </cell>
          <cell r="F7">
            <v>43.97</v>
          </cell>
          <cell r="G7">
            <v>47.07</v>
          </cell>
          <cell r="H7">
            <v>50.55</v>
          </cell>
          <cell r="I7">
            <v>58.55</v>
          </cell>
          <cell r="J7">
            <v>63.55</v>
          </cell>
          <cell r="K7">
            <v>62.48</v>
          </cell>
          <cell r="L7">
            <v>61.39</v>
          </cell>
          <cell r="M7">
            <v>59.55</v>
          </cell>
          <cell r="N7">
            <v>60.55</v>
          </cell>
          <cell r="O7">
            <v>59.55</v>
          </cell>
          <cell r="P7">
            <v>62.45</v>
          </cell>
          <cell r="Q7">
            <v>65.55</v>
          </cell>
          <cell r="R7">
            <v>87.04</v>
          </cell>
          <cell r="S7">
            <v>85.91</v>
          </cell>
          <cell r="T7">
            <v>87.04</v>
          </cell>
          <cell r="U7">
            <v>84.51</v>
          </cell>
          <cell r="V7">
            <v>64.45</v>
          </cell>
          <cell r="W7">
            <v>52.21</v>
          </cell>
          <cell r="X7">
            <v>51.23</v>
          </cell>
          <cell r="Y7">
            <v>44.95</v>
          </cell>
        </row>
        <row r="10">
          <cell r="B10">
            <v>150</v>
          </cell>
          <cell r="C10">
            <v>150</v>
          </cell>
          <cell r="D10">
            <v>150</v>
          </cell>
          <cell r="E10">
            <v>150</v>
          </cell>
          <cell r="F10">
            <v>150</v>
          </cell>
          <cell r="G10">
            <v>150</v>
          </cell>
          <cell r="H10">
            <v>150</v>
          </cell>
          <cell r="I10">
            <v>150</v>
          </cell>
          <cell r="J10">
            <v>150</v>
          </cell>
          <cell r="K10">
            <v>150</v>
          </cell>
          <cell r="L10">
            <v>150</v>
          </cell>
          <cell r="M10">
            <v>150</v>
          </cell>
          <cell r="N10">
            <v>150</v>
          </cell>
          <cell r="O10">
            <v>150</v>
          </cell>
          <cell r="P10">
            <v>150</v>
          </cell>
          <cell r="Q10">
            <v>150</v>
          </cell>
          <cell r="R10">
            <v>150</v>
          </cell>
          <cell r="S10">
            <v>150</v>
          </cell>
          <cell r="T10">
            <v>150</v>
          </cell>
          <cell r="U10">
            <v>150</v>
          </cell>
          <cell r="V10">
            <v>150</v>
          </cell>
          <cell r="W10">
            <v>150</v>
          </cell>
          <cell r="X10">
            <v>150</v>
          </cell>
          <cell r="Y10">
            <v>150</v>
          </cell>
        </row>
        <row r="12">
          <cell r="B12">
            <v>155</v>
          </cell>
          <cell r="C12">
            <v>155</v>
          </cell>
          <cell r="D12">
            <v>155</v>
          </cell>
          <cell r="E12">
            <v>155</v>
          </cell>
          <cell r="F12">
            <v>155</v>
          </cell>
          <cell r="G12">
            <v>155</v>
          </cell>
          <cell r="H12">
            <v>155</v>
          </cell>
          <cell r="I12">
            <v>155</v>
          </cell>
          <cell r="J12">
            <v>155</v>
          </cell>
          <cell r="K12">
            <v>155</v>
          </cell>
          <cell r="L12">
            <v>155</v>
          </cell>
          <cell r="M12">
            <v>155</v>
          </cell>
          <cell r="N12">
            <v>155</v>
          </cell>
          <cell r="O12">
            <v>155</v>
          </cell>
          <cell r="P12">
            <v>155</v>
          </cell>
          <cell r="Q12">
            <v>155</v>
          </cell>
          <cell r="R12">
            <v>211</v>
          </cell>
          <cell r="S12">
            <v>155</v>
          </cell>
          <cell r="T12">
            <v>211</v>
          </cell>
          <cell r="U12">
            <v>155</v>
          </cell>
          <cell r="V12">
            <v>155</v>
          </cell>
          <cell r="W12">
            <v>155</v>
          </cell>
          <cell r="X12">
            <v>155</v>
          </cell>
          <cell r="Y12">
            <v>155</v>
          </cell>
        </row>
        <row r="13">
          <cell r="B13">
            <v>155</v>
          </cell>
          <cell r="C13">
            <v>155</v>
          </cell>
          <cell r="D13">
            <v>155</v>
          </cell>
          <cell r="E13">
            <v>155</v>
          </cell>
          <cell r="F13">
            <v>155</v>
          </cell>
          <cell r="G13">
            <v>155</v>
          </cell>
          <cell r="H13">
            <v>155</v>
          </cell>
          <cell r="I13">
            <v>155</v>
          </cell>
          <cell r="J13">
            <v>155</v>
          </cell>
          <cell r="K13">
            <v>155</v>
          </cell>
          <cell r="L13">
            <v>155</v>
          </cell>
          <cell r="M13">
            <v>155</v>
          </cell>
          <cell r="N13">
            <v>155</v>
          </cell>
          <cell r="O13">
            <v>155</v>
          </cell>
          <cell r="P13">
            <v>155</v>
          </cell>
          <cell r="Q13">
            <v>155</v>
          </cell>
          <cell r="R13">
            <v>238</v>
          </cell>
          <cell r="S13">
            <v>238</v>
          </cell>
          <cell r="T13">
            <v>238</v>
          </cell>
          <cell r="U13">
            <v>156.185</v>
          </cell>
          <cell r="V13">
            <v>155</v>
          </cell>
          <cell r="W13">
            <v>155</v>
          </cell>
          <cell r="X13">
            <v>155</v>
          </cell>
          <cell r="Y13">
            <v>155</v>
          </cell>
        </row>
        <row r="17">
          <cell r="B17">
            <v>154</v>
          </cell>
          <cell r="C17">
            <v>154</v>
          </cell>
          <cell r="D17">
            <v>154</v>
          </cell>
          <cell r="E17">
            <v>154</v>
          </cell>
          <cell r="F17">
            <v>154</v>
          </cell>
          <cell r="G17">
            <v>154</v>
          </cell>
          <cell r="H17">
            <v>154</v>
          </cell>
          <cell r="I17">
            <v>154</v>
          </cell>
          <cell r="J17">
            <v>154</v>
          </cell>
          <cell r="K17">
            <v>154</v>
          </cell>
          <cell r="L17">
            <v>154</v>
          </cell>
          <cell r="M17">
            <v>154</v>
          </cell>
          <cell r="N17">
            <v>154</v>
          </cell>
          <cell r="O17">
            <v>154</v>
          </cell>
          <cell r="P17">
            <v>154</v>
          </cell>
          <cell r="Q17">
            <v>154</v>
          </cell>
          <cell r="R17">
            <v>280</v>
          </cell>
          <cell r="S17">
            <v>224.81</v>
          </cell>
          <cell r="T17">
            <v>280</v>
          </cell>
          <cell r="U17">
            <v>154</v>
          </cell>
          <cell r="V17">
            <v>154</v>
          </cell>
          <cell r="W17">
            <v>154</v>
          </cell>
          <cell r="X17">
            <v>154</v>
          </cell>
          <cell r="Y17">
            <v>154</v>
          </cell>
        </row>
        <row r="18">
          <cell r="B18">
            <v>154</v>
          </cell>
          <cell r="C18">
            <v>154</v>
          </cell>
          <cell r="D18">
            <v>154</v>
          </cell>
          <cell r="E18">
            <v>154</v>
          </cell>
          <cell r="F18">
            <v>154</v>
          </cell>
          <cell r="G18">
            <v>154</v>
          </cell>
          <cell r="H18">
            <v>154</v>
          </cell>
          <cell r="I18">
            <v>154</v>
          </cell>
          <cell r="J18">
            <v>154</v>
          </cell>
          <cell r="K18">
            <v>154</v>
          </cell>
          <cell r="L18">
            <v>154</v>
          </cell>
          <cell r="M18">
            <v>154</v>
          </cell>
          <cell r="N18">
            <v>154</v>
          </cell>
          <cell r="O18">
            <v>154</v>
          </cell>
          <cell r="P18">
            <v>154</v>
          </cell>
          <cell r="Q18">
            <v>154</v>
          </cell>
          <cell r="R18">
            <v>154.97200000000001</v>
          </cell>
          <cell r="S18">
            <v>154</v>
          </cell>
          <cell r="T18">
            <v>210.851</v>
          </cell>
          <cell r="U18">
            <v>154</v>
          </cell>
          <cell r="V18">
            <v>154</v>
          </cell>
          <cell r="W18">
            <v>154</v>
          </cell>
          <cell r="X18">
            <v>154</v>
          </cell>
          <cell r="Y18">
            <v>154</v>
          </cell>
        </row>
        <row r="20">
          <cell r="B20">
            <v>195</v>
          </cell>
          <cell r="C20">
            <v>195</v>
          </cell>
          <cell r="D20">
            <v>195</v>
          </cell>
          <cell r="E20">
            <v>195</v>
          </cell>
          <cell r="F20">
            <v>195</v>
          </cell>
          <cell r="G20">
            <v>195</v>
          </cell>
          <cell r="H20">
            <v>195</v>
          </cell>
          <cell r="I20">
            <v>195</v>
          </cell>
          <cell r="J20">
            <v>240</v>
          </cell>
          <cell r="K20">
            <v>240</v>
          </cell>
          <cell r="L20">
            <v>214.50200000000001</v>
          </cell>
          <cell r="M20">
            <v>195</v>
          </cell>
          <cell r="N20">
            <v>195</v>
          </cell>
          <cell r="O20">
            <v>195</v>
          </cell>
          <cell r="P20">
            <v>240</v>
          </cell>
          <cell r="Q20">
            <v>240</v>
          </cell>
          <cell r="R20">
            <v>240</v>
          </cell>
          <cell r="S20">
            <v>240</v>
          </cell>
          <cell r="T20">
            <v>240</v>
          </cell>
          <cell r="U20">
            <v>240</v>
          </cell>
          <cell r="V20">
            <v>240</v>
          </cell>
          <cell r="W20">
            <v>195</v>
          </cell>
          <cell r="X20">
            <v>195</v>
          </cell>
          <cell r="Y20">
            <v>195</v>
          </cell>
        </row>
        <row r="23">
          <cell r="B23">
            <v>151</v>
          </cell>
          <cell r="C23">
            <v>151</v>
          </cell>
          <cell r="D23">
            <v>151</v>
          </cell>
          <cell r="E23">
            <v>151</v>
          </cell>
          <cell r="F23">
            <v>151</v>
          </cell>
          <cell r="G23">
            <v>151</v>
          </cell>
          <cell r="H23">
            <v>151</v>
          </cell>
          <cell r="I23">
            <v>151</v>
          </cell>
          <cell r="J23">
            <v>261</v>
          </cell>
          <cell r="K23">
            <v>261</v>
          </cell>
          <cell r="L23">
            <v>151</v>
          </cell>
          <cell r="M23">
            <v>151</v>
          </cell>
          <cell r="N23">
            <v>151</v>
          </cell>
          <cell r="O23">
            <v>151</v>
          </cell>
          <cell r="P23">
            <v>261</v>
          </cell>
          <cell r="Q23">
            <v>261</v>
          </cell>
          <cell r="R23">
            <v>261</v>
          </cell>
          <cell r="S23">
            <v>261</v>
          </cell>
          <cell r="T23">
            <v>261</v>
          </cell>
          <cell r="U23">
            <v>261</v>
          </cell>
          <cell r="V23">
            <v>261</v>
          </cell>
          <cell r="W23">
            <v>151</v>
          </cell>
          <cell r="X23">
            <v>151</v>
          </cell>
          <cell r="Y23">
            <v>151</v>
          </cell>
        </row>
        <row r="25">
          <cell r="B25">
            <v>415</v>
          </cell>
          <cell r="C25">
            <v>415</v>
          </cell>
          <cell r="D25">
            <v>415</v>
          </cell>
          <cell r="E25">
            <v>415</v>
          </cell>
          <cell r="F25">
            <v>415</v>
          </cell>
          <cell r="G25">
            <v>415</v>
          </cell>
          <cell r="H25">
            <v>415</v>
          </cell>
          <cell r="I25">
            <v>415</v>
          </cell>
          <cell r="J25">
            <v>415</v>
          </cell>
          <cell r="K25">
            <v>413</v>
          </cell>
          <cell r="L25">
            <v>413</v>
          </cell>
          <cell r="M25">
            <v>411</v>
          </cell>
          <cell r="N25">
            <v>410</v>
          </cell>
          <cell r="O25">
            <v>410</v>
          </cell>
          <cell r="P25">
            <v>409</v>
          </cell>
          <cell r="Q25">
            <v>411</v>
          </cell>
          <cell r="R25">
            <v>412</v>
          </cell>
          <cell r="S25">
            <v>412</v>
          </cell>
          <cell r="T25">
            <v>412</v>
          </cell>
          <cell r="U25">
            <v>413</v>
          </cell>
          <cell r="V25">
            <v>413</v>
          </cell>
          <cell r="W25">
            <v>414</v>
          </cell>
          <cell r="X25">
            <v>414</v>
          </cell>
          <cell r="Y25">
            <v>414</v>
          </cell>
        </row>
        <row r="26">
          <cell r="B26">
            <v>360</v>
          </cell>
          <cell r="C26">
            <v>360</v>
          </cell>
          <cell r="D26">
            <v>360</v>
          </cell>
          <cell r="E26">
            <v>360</v>
          </cell>
          <cell r="F26">
            <v>360</v>
          </cell>
          <cell r="G26">
            <v>360</v>
          </cell>
          <cell r="H26">
            <v>360</v>
          </cell>
          <cell r="I26">
            <v>502</v>
          </cell>
          <cell r="J26">
            <v>502</v>
          </cell>
          <cell r="K26">
            <v>502</v>
          </cell>
          <cell r="L26">
            <v>502</v>
          </cell>
          <cell r="M26">
            <v>502</v>
          </cell>
          <cell r="N26">
            <v>502</v>
          </cell>
          <cell r="O26">
            <v>502</v>
          </cell>
          <cell r="P26">
            <v>502</v>
          </cell>
          <cell r="Q26">
            <v>502</v>
          </cell>
          <cell r="R26">
            <v>502</v>
          </cell>
          <cell r="S26">
            <v>502</v>
          </cell>
          <cell r="T26">
            <v>502</v>
          </cell>
          <cell r="U26">
            <v>502</v>
          </cell>
          <cell r="V26">
            <v>502</v>
          </cell>
          <cell r="W26">
            <v>502</v>
          </cell>
          <cell r="X26">
            <v>360</v>
          </cell>
          <cell r="Y26">
            <v>360</v>
          </cell>
        </row>
        <row r="28">
          <cell r="B28">
            <v>448</v>
          </cell>
          <cell r="C28">
            <v>389.017</v>
          </cell>
          <cell r="D28">
            <v>352</v>
          </cell>
          <cell r="E28">
            <v>352</v>
          </cell>
          <cell r="F28">
            <v>352</v>
          </cell>
          <cell r="G28">
            <v>441</v>
          </cell>
          <cell r="H28">
            <v>441</v>
          </cell>
          <cell r="I28">
            <v>441</v>
          </cell>
          <cell r="J28">
            <v>440</v>
          </cell>
          <cell r="K28">
            <v>444</v>
          </cell>
          <cell r="L28">
            <v>443</v>
          </cell>
          <cell r="M28">
            <v>442</v>
          </cell>
          <cell r="N28">
            <v>441</v>
          </cell>
          <cell r="O28">
            <v>439</v>
          </cell>
          <cell r="P28">
            <v>440</v>
          </cell>
          <cell r="Q28">
            <v>441</v>
          </cell>
          <cell r="R28">
            <v>441</v>
          </cell>
          <cell r="S28">
            <v>441</v>
          </cell>
          <cell r="T28">
            <v>443</v>
          </cell>
          <cell r="U28">
            <v>444</v>
          </cell>
          <cell r="V28">
            <v>444</v>
          </cell>
          <cell r="W28">
            <v>443</v>
          </cell>
          <cell r="X28">
            <v>443</v>
          </cell>
          <cell r="Y28">
            <v>265</v>
          </cell>
        </row>
        <row r="29">
          <cell r="B29">
            <v>580</v>
          </cell>
          <cell r="C29">
            <v>580</v>
          </cell>
          <cell r="D29">
            <v>580</v>
          </cell>
          <cell r="E29">
            <v>580</v>
          </cell>
          <cell r="F29">
            <v>580</v>
          </cell>
          <cell r="G29">
            <v>580</v>
          </cell>
          <cell r="H29">
            <v>580</v>
          </cell>
          <cell r="I29">
            <v>811</v>
          </cell>
          <cell r="J29">
            <v>580</v>
          </cell>
          <cell r="K29">
            <v>580</v>
          </cell>
          <cell r="L29">
            <v>580</v>
          </cell>
          <cell r="M29">
            <v>580</v>
          </cell>
          <cell r="N29">
            <v>580</v>
          </cell>
          <cell r="O29">
            <v>580</v>
          </cell>
          <cell r="P29">
            <v>811</v>
          </cell>
          <cell r="Q29">
            <v>811</v>
          </cell>
          <cell r="R29">
            <v>811</v>
          </cell>
          <cell r="S29">
            <v>811</v>
          </cell>
          <cell r="T29">
            <v>811</v>
          </cell>
          <cell r="U29">
            <v>811</v>
          </cell>
          <cell r="V29">
            <v>811</v>
          </cell>
          <cell r="W29">
            <v>615.20000000000005</v>
          </cell>
          <cell r="X29">
            <v>336</v>
          </cell>
          <cell r="Y29">
            <v>401</v>
          </cell>
        </row>
        <row r="30">
          <cell r="I30">
            <v>25</v>
          </cell>
          <cell r="J30">
            <v>25</v>
          </cell>
          <cell r="K30">
            <v>25</v>
          </cell>
          <cell r="L30">
            <v>25</v>
          </cell>
          <cell r="M30">
            <v>25</v>
          </cell>
          <cell r="N30">
            <v>25</v>
          </cell>
          <cell r="O30">
            <v>25</v>
          </cell>
          <cell r="P30">
            <v>25</v>
          </cell>
          <cell r="Q30">
            <v>25</v>
          </cell>
          <cell r="R30">
            <v>25</v>
          </cell>
          <cell r="S30">
            <v>25</v>
          </cell>
          <cell r="T30">
            <v>25</v>
          </cell>
          <cell r="U30">
            <v>25</v>
          </cell>
          <cell r="V30">
            <v>25</v>
          </cell>
          <cell r="W30">
            <v>25</v>
          </cell>
          <cell r="X30">
            <v>25</v>
          </cell>
          <cell r="Y30">
            <v>25</v>
          </cell>
        </row>
        <row r="31">
          <cell r="I31">
            <v>25</v>
          </cell>
          <cell r="J31">
            <v>25</v>
          </cell>
          <cell r="K31">
            <v>25</v>
          </cell>
          <cell r="L31">
            <v>25</v>
          </cell>
          <cell r="M31">
            <v>25</v>
          </cell>
          <cell r="N31">
            <v>25</v>
          </cell>
          <cell r="O31">
            <v>25</v>
          </cell>
          <cell r="P31">
            <v>25</v>
          </cell>
          <cell r="Q31">
            <v>25</v>
          </cell>
          <cell r="R31">
            <v>25</v>
          </cell>
          <cell r="S31">
            <v>25</v>
          </cell>
          <cell r="T31">
            <v>25</v>
          </cell>
          <cell r="U31">
            <v>25</v>
          </cell>
          <cell r="V31">
            <v>25</v>
          </cell>
          <cell r="W31">
            <v>25</v>
          </cell>
          <cell r="X31">
            <v>25</v>
          </cell>
          <cell r="Y31">
            <v>25</v>
          </cell>
        </row>
        <row r="32">
          <cell r="I32">
            <v>25</v>
          </cell>
          <cell r="J32">
            <v>25</v>
          </cell>
          <cell r="K32">
            <v>25</v>
          </cell>
          <cell r="L32">
            <v>25</v>
          </cell>
          <cell r="M32">
            <v>25</v>
          </cell>
          <cell r="N32">
            <v>25</v>
          </cell>
          <cell r="O32">
            <v>25</v>
          </cell>
          <cell r="P32">
            <v>25</v>
          </cell>
          <cell r="Q32">
            <v>25</v>
          </cell>
          <cell r="R32">
            <v>25</v>
          </cell>
          <cell r="S32">
            <v>25</v>
          </cell>
          <cell r="T32">
            <v>25</v>
          </cell>
          <cell r="U32">
            <v>25</v>
          </cell>
          <cell r="V32">
            <v>25</v>
          </cell>
          <cell r="W32">
            <v>25</v>
          </cell>
          <cell r="X32">
            <v>25</v>
          </cell>
          <cell r="Y32">
            <v>25</v>
          </cell>
        </row>
        <row r="35">
          <cell r="B35">
            <v>295</v>
          </cell>
          <cell r="C35">
            <v>295</v>
          </cell>
          <cell r="D35">
            <v>297.40800000000002</v>
          </cell>
          <cell r="E35">
            <v>298.346</v>
          </cell>
          <cell r="F35">
            <v>295</v>
          </cell>
          <cell r="G35">
            <v>295</v>
          </cell>
          <cell r="H35">
            <v>300</v>
          </cell>
          <cell r="I35">
            <v>302.05799999999999</v>
          </cell>
          <cell r="J35">
            <v>333.024</v>
          </cell>
          <cell r="K35">
            <v>332.27600000000001</v>
          </cell>
          <cell r="L35">
            <v>331.512</v>
          </cell>
          <cell r="M35">
            <v>330.22399999999999</v>
          </cell>
          <cell r="N35">
            <v>330.92399999999998</v>
          </cell>
          <cell r="O35">
            <v>330.22399999999999</v>
          </cell>
          <cell r="P35">
            <v>330</v>
          </cell>
          <cell r="Q35">
            <v>340</v>
          </cell>
          <cell r="R35">
            <v>347.11599999999999</v>
          </cell>
          <cell r="S35">
            <v>346.428</v>
          </cell>
          <cell r="T35">
            <v>347.11599999999999</v>
          </cell>
          <cell r="U35">
            <v>345.61099999999999</v>
          </cell>
          <cell r="V35">
            <v>343.21300000000002</v>
          </cell>
          <cell r="W35">
            <v>340</v>
          </cell>
          <cell r="X35">
            <v>300</v>
          </cell>
          <cell r="Y35">
            <v>210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B37">
            <v>220</v>
          </cell>
          <cell r="C37">
            <v>220</v>
          </cell>
          <cell r="D37">
            <v>220</v>
          </cell>
          <cell r="E37">
            <v>220</v>
          </cell>
          <cell r="F37">
            <v>220</v>
          </cell>
          <cell r="G37">
            <v>220</v>
          </cell>
          <cell r="H37">
            <v>220</v>
          </cell>
          <cell r="I37">
            <v>340</v>
          </cell>
          <cell r="J37">
            <v>360</v>
          </cell>
          <cell r="K37">
            <v>351.41500000000002</v>
          </cell>
          <cell r="L37">
            <v>340.92899999999997</v>
          </cell>
          <cell r="M37">
            <v>335</v>
          </cell>
          <cell r="N37">
            <v>335</v>
          </cell>
          <cell r="O37">
            <v>335</v>
          </cell>
          <cell r="P37">
            <v>338.01900000000001</v>
          </cell>
          <cell r="Q37">
            <v>348.221</v>
          </cell>
          <cell r="R37">
            <v>380.70499999999998</v>
          </cell>
          <cell r="S37">
            <v>386.00599999999997</v>
          </cell>
          <cell r="T37">
            <v>387.137</v>
          </cell>
          <cell r="U37">
            <v>384.60399999999998</v>
          </cell>
          <cell r="V37">
            <v>380</v>
          </cell>
          <cell r="W37">
            <v>360</v>
          </cell>
          <cell r="X37">
            <v>340</v>
          </cell>
          <cell r="Y37">
            <v>160</v>
          </cell>
        </row>
        <row r="38">
          <cell r="B38">
            <v>182</v>
          </cell>
          <cell r="C38">
            <v>182</v>
          </cell>
          <cell r="D38">
            <v>182</v>
          </cell>
          <cell r="E38">
            <v>182</v>
          </cell>
          <cell r="F38">
            <v>182</v>
          </cell>
          <cell r="G38">
            <v>182</v>
          </cell>
          <cell r="H38">
            <v>182</v>
          </cell>
          <cell r="I38">
            <v>340</v>
          </cell>
          <cell r="J38">
            <v>350</v>
          </cell>
          <cell r="K38">
            <v>353.32100000000003</v>
          </cell>
          <cell r="L38">
            <v>340.91300000000001</v>
          </cell>
          <cell r="M38">
            <v>335</v>
          </cell>
          <cell r="N38">
            <v>335</v>
          </cell>
          <cell r="O38">
            <v>335</v>
          </cell>
          <cell r="P38">
            <v>337.92599999999999</v>
          </cell>
          <cell r="Q38">
            <v>365.34300000000002</v>
          </cell>
          <cell r="R38">
            <v>380.70499999999998</v>
          </cell>
          <cell r="S38">
            <v>386.30599999999998</v>
          </cell>
          <cell r="T38">
            <v>387.85</v>
          </cell>
          <cell r="U38">
            <v>385.065</v>
          </cell>
          <cell r="V38">
            <v>370</v>
          </cell>
          <cell r="W38">
            <v>360</v>
          </cell>
          <cell r="X38">
            <v>340</v>
          </cell>
          <cell r="Y38">
            <v>182</v>
          </cell>
        </row>
        <row r="40">
          <cell r="B40">
            <v>20</v>
          </cell>
          <cell r="C40">
            <v>20</v>
          </cell>
          <cell r="D40">
            <v>20</v>
          </cell>
          <cell r="E40">
            <v>20</v>
          </cell>
          <cell r="F40">
            <v>20</v>
          </cell>
          <cell r="G40">
            <v>20</v>
          </cell>
          <cell r="H40">
            <v>20</v>
          </cell>
          <cell r="I40">
            <v>20</v>
          </cell>
          <cell r="J40">
            <v>20</v>
          </cell>
          <cell r="K40">
            <v>20</v>
          </cell>
          <cell r="L40">
            <v>20</v>
          </cell>
          <cell r="M40">
            <v>20</v>
          </cell>
          <cell r="N40">
            <v>20</v>
          </cell>
          <cell r="O40">
            <v>20</v>
          </cell>
          <cell r="P40">
            <v>20</v>
          </cell>
          <cell r="Q40">
            <v>20</v>
          </cell>
          <cell r="R40">
            <v>20</v>
          </cell>
          <cell r="S40">
            <v>70</v>
          </cell>
          <cell r="T40">
            <v>20</v>
          </cell>
          <cell r="U40">
            <v>40</v>
          </cell>
          <cell r="V40">
            <v>20</v>
          </cell>
          <cell r="W40">
            <v>20</v>
          </cell>
          <cell r="X40">
            <v>20</v>
          </cell>
          <cell r="Y40">
            <v>20</v>
          </cell>
        </row>
        <row r="41">
          <cell r="B41">
            <v>15</v>
          </cell>
          <cell r="C41">
            <v>15</v>
          </cell>
          <cell r="D41">
            <v>15</v>
          </cell>
          <cell r="E41">
            <v>15</v>
          </cell>
          <cell r="F41">
            <v>15</v>
          </cell>
          <cell r="G41">
            <v>15</v>
          </cell>
          <cell r="H41">
            <v>15</v>
          </cell>
          <cell r="I41">
            <v>15</v>
          </cell>
          <cell r="J41">
            <v>15</v>
          </cell>
          <cell r="K41">
            <v>15</v>
          </cell>
          <cell r="L41">
            <v>15</v>
          </cell>
          <cell r="M41">
            <v>15</v>
          </cell>
          <cell r="N41">
            <v>15</v>
          </cell>
          <cell r="O41">
            <v>15</v>
          </cell>
          <cell r="P41">
            <v>15</v>
          </cell>
          <cell r="Q41">
            <v>15</v>
          </cell>
          <cell r="R41">
            <v>15</v>
          </cell>
          <cell r="S41">
            <v>40</v>
          </cell>
          <cell r="T41">
            <v>15</v>
          </cell>
          <cell r="U41">
            <v>15</v>
          </cell>
          <cell r="V41">
            <v>15</v>
          </cell>
          <cell r="W41">
            <v>15</v>
          </cell>
          <cell r="X41">
            <v>15</v>
          </cell>
          <cell r="Y41">
            <v>15</v>
          </cell>
        </row>
        <row r="42">
          <cell r="J42">
            <v>75</v>
          </cell>
          <cell r="W42">
            <v>45</v>
          </cell>
          <cell r="X42">
            <v>45</v>
          </cell>
        </row>
        <row r="45">
          <cell r="S45">
            <v>90</v>
          </cell>
        </row>
        <row r="46">
          <cell r="N46">
            <v>35</v>
          </cell>
          <cell r="O46">
            <v>35</v>
          </cell>
        </row>
        <row r="47">
          <cell r="R47">
            <v>119</v>
          </cell>
          <cell r="S47">
            <v>119</v>
          </cell>
          <cell r="T47">
            <v>119</v>
          </cell>
          <cell r="U47">
            <v>105</v>
          </cell>
        </row>
        <row r="48">
          <cell r="S48">
            <v>119</v>
          </cell>
          <cell r="T48">
            <v>119</v>
          </cell>
        </row>
        <row r="50">
          <cell r="G50">
            <v>26</v>
          </cell>
          <cell r="H50">
            <v>26</v>
          </cell>
          <cell r="N50">
            <v>26</v>
          </cell>
          <cell r="O50">
            <v>26</v>
          </cell>
          <cell r="V50">
            <v>26</v>
          </cell>
          <cell r="W50">
            <v>26</v>
          </cell>
        </row>
        <row r="51">
          <cell r="R51">
            <v>100</v>
          </cell>
          <cell r="S51">
            <v>200</v>
          </cell>
          <cell r="T51">
            <v>100</v>
          </cell>
          <cell r="U51">
            <v>100</v>
          </cell>
          <cell r="V51">
            <v>20</v>
          </cell>
        </row>
        <row r="53">
          <cell r="S53">
            <v>100</v>
          </cell>
        </row>
        <row r="54">
          <cell r="I54">
            <v>30</v>
          </cell>
          <cell r="J54">
            <v>20</v>
          </cell>
          <cell r="K54">
            <v>20</v>
          </cell>
          <cell r="T54">
            <v>20</v>
          </cell>
          <cell r="U54">
            <v>30</v>
          </cell>
          <cell r="V54">
            <v>30</v>
          </cell>
          <cell r="W54">
            <v>30</v>
          </cell>
          <cell r="X54">
            <v>30</v>
          </cell>
        </row>
        <row r="56">
          <cell r="L56">
            <v>14</v>
          </cell>
          <cell r="M56">
            <v>12</v>
          </cell>
          <cell r="N56">
            <v>12</v>
          </cell>
          <cell r="R56">
            <v>14</v>
          </cell>
        </row>
        <row r="57">
          <cell r="K57">
            <v>16</v>
          </cell>
          <cell r="L57">
            <v>16</v>
          </cell>
          <cell r="M57">
            <v>16</v>
          </cell>
          <cell r="N57">
            <v>16</v>
          </cell>
        </row>
        <row r="59">
          <cell r="B59">
            <v>300.35599999999999</v>
          </cell>
          <cell r="C59">
            <v>292.82799999999997</v>
          </cell>
          <cell r="D59">
            <v>286.06500000000005</v>
          </cell>
          <cell r="E59">
            <v>291.21199999999999</v>
          </cell>
          <cell r="F59">
            <v>299.04000000000013</v>
          </cell>
          <cell r="G59">
            <v>315.60699999999991</v>
          </cell>
          <cell r="H59">
            <v>361.72800000000001</v>
          </cell>
          <cell r="I59">
            <v>720.82999999999981</v>
          </cell>
          <cell r="J59">
            <v>1267.7369999999999</v>
          </cell>
          <cell r="K59">
            <v>1678.4649999999999</v>
          </cell>
          <cell r="L59">
            <v>1920.1789999999996</v>
          </cell>
          <cell r="M59">
            <v>2008.1279999999999</v>
          </cell>
          <cell r="N59">
            <v>1927.6099999999997</v>
          </cell>
          <cell r="O59">
            <v>1703.405</v>
          </cell>
          <cell r="P59">
            <v>1303.1910000000005</v>
          </cell>
          <cell r="Q59">
            <v>946.34299999999996</v>
          </cell>
          <cell r="R59">
            <v>879.16100000000006</v>
          </cell>
          <cell r="S59">
            <v>929.43799999999999</v>
          </cell>
          <cell r="T59">
            <v>977.56900000000007</v>
          </cell>
          <cell r="U59">
            <v>1024.056</v>
          </cell>
          <cell r="V59">
            <v>1063.8070000000002</v>
          </cell>
          <cell r="W59">
            <v>1085.1790000000001</v>
          </cell>
          <cell r="X59">
            <v>1127.144</v>
          </cell>
          <cell r="Y59">
            <v>1168.1669999999999</v>
          </cell>
        </row>
        <row r="72">
          <cell r="B72">
            <v>154</v>
          </cell>
          <cell r="C72">
            <v>148</v>
          </cell>
          <cell r="D72">
            <v>128</v>
          </cell>
          <cell r="E72">
            <v>165</v>
          </cell>
          <cell r="F72">
            <v>168</v>
          </cell>
          <cell r="G72">
            <v>145</v>
          </cell>
          <cell r="H72">
            <v>226</v>
          </cell>
          <cell r="I72">
            <v>53</v>
          </cell>
          <cell r="J72">
            <v>50</v>
          </cell>
          <cell r="K72">
            <v>17</v>
          </cell>
          <cell r="L72">
            <v>17</v>
          </cell>
          <cell r="M72">
            <v>17</v>
          </cell>
          <cell r="N72">
            <v>17</v>
          </cell>
          <cell r="O72">
            <v>17</v>
          </cell>
          <cell r="P72">
            <v>52</v>
          </cell>
          <cell r="Q72">
            <v>57</v>
          </cell>
          <cell r="R72">
            <v>57</v>
          </cell>
          <cell r="S72">
            <v>57</v>
          </cell>
          <cell r="T72">
            <v>61</v>
          </cell>
          <cell r="U72">
            <v>61</v>
          </cell>
          <cell r="V72">
            <v>60</v>
          </cell>
          <cell r="W72">
            <v>65</v>
          </cell>
          <cell r="X72">
            <v>61</v>
          </cell>
          <cell r="Y72">
            <v>170</v>
          </cell>
        </row>
        <row r="73">
          <cell r="B73">
            <v>316.012</v>
          </cell>
          <cell r="C73">
            <v>357</v>
          </cell>
          <cell r="D73">
            <v>400</v>
          </cell>
          <cell r="E73">
            <v>400</v>
          </cell>
          <cell r="F73">
            <v>391.43099999999998</v>
          </cell>
          <cell r="G73">
            <v>398.053</v>
          </cell>
          <cell r="H73">
            <v>385</v>
          </cell>
          <cell r="I73">
            <v>170</v>
          </cell>
          <cell r="J73">
            <v>151</v>
          </cell>
          <cell r="K73">
            <v>112</v>
          </cell>
          <cell r="L73">
            <v>112</v>
          </cell>
          <cell r="M73">
            <v>112</v>
          </cell>
          <cell r="N73">
            <v>112</v>
          </cell>
          <cell r="O73">
            <v>112</v>
          </cell>
          <cell r="P73">
            <v>151</v>
          </cell>
          <cell r="Q73">
            <v>160</v>
          </cell>
          <cell r="R73">
            <v>138</v>
          </cell>
          <cell r="S73">
            <v>122</v>
          </cell>
          <cell r="T73">
            <v>143</v>
          </cell>
          <cell r="U73">
            <v>318</v>
          </cell>
          <cell r="V73">
            <v>323</v>
          </cell>
          <cell r="W73">
            <v>201</v>
          </cell>
          <cell r="X73">
            <v>176</v>
          </cell>
          <cell r="Y73">
            <v>170</v>
          </cell>
        </row>
        <row r="75">
          <cell r="B75">
            <v>116</v>
          </cell>
          <cell r="C75">
            <v>116</v>
          </cell>
          <cell r="D75">
            <v>116</v>
          </cell>
          <cell r="E75">
            <v>116</v>
          </cell>
          <cell r="F75">
            <v>116</v>
          </cell>
          <cell r="G75">
            <v>116</v>
          </cell>
          <cell r="H75">
            <v>116</v>
          </cell>
          <cell r="I75">
            <v>116</v>
          </cell>
          <cell r="J75">
            <v>116</v>
          </cell>
          <cell r="K75">
            <v>116</v>
          </cell>
          <cell r="L75">
            <v>116</v>
          </cell>
          <cell r="M75">
            <v>116</v>
          </cell>
          <cell r="N75">
            <v>116</v>
          </cell>
          <cell r="O75">
            <v>116</v>
          </cell>
          <cell r="P75">
            <v>116</v>
          </cell>
          <cell r="Q75">
            <v>116</v>
          </cell>
          <cell r="R75">
            <v>116</v>
          </cell>
          <cell r="S75">
            <v>116</v>
          </cell>
          <cell r="T75">
            <v>116</v>
          </cell>
          <cell r="U75">
            <v>116</v>
          </cell>
          <cell r="V75">
            <v>116</v>
          </cell>
          <cell r="W75">
            <v>116</v>
          </cell>
          <cell r="X75">
            <v>116</v>
          </cell>
          <cell r="Y75">
            <v>116</v>
          </cell>
        </row>
        <row r="76">
          <cell r="B76">
            <v>454</v>
          </cell>
          <cell r="C76">
            <v>421</v>
          </cell>
          <cell r="D76">
            <v>464.12700000000001</v>
          </cell>
          <cell r="E76">
            <v>315.34199999999998</v>
          </cell>
          <cell r="F76">
            <v>279</v>
          </cell>
          <cell r="G76">
            <v>299</v>
          </cell>
          <cell r="H76">
            <v>265</v>
          </cell>
          <cell r="I76">
            <v>410</v>
          </cell>
          <cell r="J76">
            <v>435</v>
          </cell>
          <cell r="K76">
            <v>414</v>
          </cell>
          <cell r="L76">
            <v>389</v>
          </cell>
          <cell r="M76">
            <v>470</v>
          </cell>
          <cell r="N76">
            <v>439</v>
          </cell>
          <cell r="O76">
            <v>480</v>
          </cell>
          <cell r="P76">
            <v>417.21800000000002</v>
          </cell>
          <cell r="Q76">
            <v>500</v>
          </cell>
          <cell r="R76">
            <v>500</v>
          </cell>
          <cell r="S76">
            <v>485</v>
          </cell>
          <cell r="T76">
            <v>490</v>
          </cell>
          <cell r="U76">
            <v>500</v>
          </cell>
          <cell r="V76">
            <v>391.75200000000001</v>
          </cell>
          <cell r="W76">
            <v>346</v>
          </cell>
          <cell r="X76">
            <v>389.84800000000001</v>
          </cell>
          <cell r="Y76">
            <v>288.50299999999999</v>
          </cell>
        </row>
      </sheetData>
      <sheetData sheetId="15">
        <row r="64">
          <cell r="B64">
            <v>1005.671</v>
          </cell>
          <cell r="C64">
            <v>1019.294</v>
          </cell>
          <cell r="D64">
            <v>1032.1110000000001</v>
          </cell>
          <cell r="E64">
            <v>1021.902</v>
          </cell>
          <cell r="F64">
            <v>1029.009</v>
          </cell>
          <cell r="G64">
            <v>1028.3789999999999</v>
          </cell>
          <cell r="H64">
            <v>1011.049</v>
          </cell>
          <cell r="I64">
            <v>976.81799999999998</v>
          </cell>
          <cell r="J64">
            <v>982.32799999999997</v>
          </cell>
          <cell r="K64">
            <v>984.23699999999997</v>
          </cell>
          <cell r="L64">
            <v>978.31600000000003</v>
          </cell>
          <cell r="M64">
            <v>976.03300000000002</v>
          </cell>
          <cell r="N64">
            <v>975.60500000000002</v>
          </cell>
          <cell r="O64">
            <v>974.89</v>
          </cell>
          <cell r="P64">
            <v>958.97799999999995</v>
          </cell>
          <cell r="Q64">
            <v>945.96900000000005</v>
          </cell>
          <cell r="R64">
            <v>953.18</v>
          </cell>
          <cell r="S64">
            <v>966.779</v>
          </cell>
          <cell r="T64">
            <v>973.97</v>
          </cell>
          <cell r="U64">
            <v>978.58400000000006</v>
          </cell>
          <cell r="V64">
            <v>982.07799999999997</v>
          </cell>
          <cell r="W64">
            <v>982.33299999999997</v>
          </cell>
          <cell r="X64">
            <v>963.16300000000001</v>
          </cell>
          <cell r="Y64">
            <v>965.96399999999994</v>
          </cell>
        </row>
        <row r="65">
          <cell r="B65">
            <v>937.97999999999979</v>
          </cell>
          <cell r="C65">
            <v>916.85599999999999</v>
          </cell>
          <cell r="D65">
            <v>906.00900000000001</v>
          </cell>
          <cell r="E65">
            <v>895.93099999999993</v>
          </cell>
          <cell r="F65">
            <v>880.29099999999994</v>
          </cell>
          <cell r="G65">
            <v>894.43100000000004</v>
          </cell>
          <cell r="H65">
            <v>943.42100000000005</v>
          </cell>
          <cell r="I65">
            <v>1019.0070000000002</v>
          </cell>
          <cell r="J65">
            <v>1060.711</v>
          </cell>
          <cell r="K65">
            <v>1082.3689999999999</v>
          </cell>
          <cell r="L65">
            <v>1089.27</v>
          </cell>
          <cell r="M65">
            <v>1091.55</v>
          </cell>
          <cell r="N65">
            <v>1073.2649999999999</v>
          </cell>
          <cell r="O65">
            <v>1026.6020000000001</v>
          </cell>
          <cell r="P65">
            <v>1008.6650000000001</v>
          </cell>
          <cell r="Q65">
            <v>1001.842</v>
          </cell>
          <cell r="R65">
            <v>1039.818</v>
          </cell>
          <cell r="S65">
            <v>1064.922</v>
          </cell>
          <cell r="T65">
            <v>1053.1659999999999</v>
          </cell>
          <cell r="U65">
            <v>1034.0880000000002</v>
          </cell>
          <cell r="V65">
            <v>986.52599999999995</v>
          </cell>
          <cell r="W65">
            <v>918.70299999999986</v>
          </cell>
          <cell r="X65">
            <v>879.49300000000017</v>
          </cell>
          <cell r="Y65">
            <v>833.12199999999996</v>
          </cell>
        </row>
        <row r="66">
          <cell r="B66">
            <v>2773.1170000000002</v>
          </cell>
          <cell r="C66">
            <v>2658.5950000000003</v>
          </cell>
          <cell r="D66">
            <v>2594.38</v>
          </cell>
          <cell r="E66">
            <v>2545.9670000000001</v>
          </cell>
          <cell r="F66">
            <v>2541.0710000000004</v>
          </cell>
          <cell r="G66">
            <v>2692.75</v>
          </cell>
          <cell r="H66">
            <v>2905.8960000000002</v>
          </cell>
          <cell r="I66">
            <v>3353.8929999999996</v>
          </cell>
          <cell r="J66">
            <v>3704.8060000000005</v>
          </cell>
          <cell r="K66">
            <v>3917.0790000000002</v>
          </cell>
          <cell r="L66">
            <v>4034.8490000000002</v>
          </cell>
          <cell r="M66">
            <v>4101.116</v>
          </cell>
          <cell r="N66">
            <v>4098.8550000000005</v>
          </cell>
          <cell r="O66">
            <v>3888.4629999999993</v>
          </cell>
          <cell r="P66">
            <v>3929.6109999999999</v>
          </cell>
          <cell r="Q66">
            <v>3977.9009999999998</v>
          </cell>
          <cell r="R66">
            <v>4349.0610000000006</v>
          </cell>
          <cell r="S66">
            <v>4673.1869999999999</v>
          </cell>
          <cell r="T66">
            <v>4658.7870000000003</v>
          </cell>
          <cell r="U66">
            <v>4565.7489999999989</v>
          </cell>
          <cell r="V66">
            <v>4302.0679999999993</v>
          </cell>
          <cell r="W66">
            <v>3842.2429999999999</v>
          </cell>
          <cell r="X66">
            <v>3531.7359999999999</v>
          </cell>
          <cell r="Y66">
            <v>3146.9839999999999</v>
          </cell>
        </row>
        <row r="67">
          <cell r="D67">
            <v>250</v>
          </cell>
          <cell r="E67">
            <v>250</v>
          </cell>
          <cell r="F67">
            <v>250</v>
          </cell>
          <cell r="G67">
            <v>250</v>
          </cell>
        </row>
        <row r="68">
          <cell r="B68">
            <v>119.5</v>
          </cell>
          <cell r="C68">
            <v>119</v>
          </cell>
          <cell r="D68">
            <v>118</v>
          </cell>
          <cell r="E68">
            <v>118</v>
          </cell>
          <cell r="F68">
            <v>119</v>
          </cell>
          <cell r="G68">
            <v>119</v>
          </cell>
          <cell r="H68">
            <v>121</v>
          </cell>
          <cell r="I68">
            <v>124</v>
          </cell>
          <cell r="J68">
            <v>122.5</v>
          </cell>
          <cell r="K68">
            <v>120</v>
          </cell>
          <cell r="L68">
            <v>120.5</v>
          </cell>
          <cell r="M68">
            <v>122</v>
          </cell>
          <cell r="N68">
            <v>124</v>
          </cell>
          <cell r="O68">
            <v>124.5</v>
          </cell>
          <cell r="P68">
            <v>134</v>
          </cell>
          <cell r="Q68">
            <v>142.5</v>
          </cell>
          <cell r="R68">
            <v>156.5</v>
          </cell>
          <cell r="S68">
            <v>161</v>
          </cell>
          <cell r="T68">
            <v>160.5</v>
          </cell>
          <cell r="U68">
            <v>159</v>
          </cell>
          <cell r="V68">
            <v>152</v>
          </cell>
          <cell r="W68">
            <v>140</v>
          </cell>
          <cell r="X68">
            <v>131.5</v>
          </cell>
          <cell r="Y68">
            <v>123.5</v>
          </cell>
        </row>
        <row r="72">
          <cell r="B72">
            <v>160</v>
          </cell>
          <cell r="C72">
            <v>133</v>
          </cell>
          <cell r="D72">
            <v>80</v>
          </cell>
          <cell r="E72">
            <v>80</v>
          </cell>
          <cell r="F72">
            <v>80</v>
          </cell>
          <cell r="G72">
            <v>60</v>
          </cell>
          <cell r="H72">
            <v>72</v>
          </cell>
          <cell r="I72">
            <v>226</v>
          </cell>
          <cell r="J72">
            <v>281</v>
          </cell>
          <cell r="K72">
            <v>230</v>
          </cell>
          <cell r="L72">
            <v>230</v>
          </cell>
          <cell r="M72">
            <v>219</v>
          </cell>
          <cell r="N72">
            <v>219</v>
          </cell>
          <cell r="O72">
            <v>219</v>
          </cell>
          <cell r="P72">
            <v>249</v>
          </cell>
          <cell r="Q72">
            <v>105</v>
          </cell>
          <cell r="R72">
            <v>153</v>
          </cell>
          <cell r="S72">
            <v>153</v>
          </cell>
          <cell r="T72">
            <v>156</v>
          </cell>
          <cell r="U72">
            <v>188</v>
          </cell>
          <cell r="V72">
            <v>154</v>
          </cell>
          <cell r="W72">
            <v>154</v>
          </cell>
          <cell r="X72">
            <v>143</v>
          </cell>
          <cell r="Y72">
            <v>112</v>
          </cell>
        </row>
        <row r="73">
          <cell r="B73">
            <v>71</v>
          </cell>
          <cell r="G73">
            <v>5</v>
          </cell>
          <cell r="I73">
            <v>222</v>
          </cell>
          <cell r="J73">
            <v>313</v>
          </cell>
          <cell r="K73">
            <v>452</v>
          </cell>
          <cell r="L73">
            <v>402</v>
          </cell>
          <cell r="M73">
            <v>386</v>
          </cell>
          <cell r="N73">
            <v>417</v>
          </cell>
          <cell r="O73">
            <v>412</v>
          </cell>
          <cell r="P73">
            <v>342</v>
          </cell>
          <cell r="Q73">
            <v>166</v>
          </cell>
          <cell r="R73">
            <v>319</v>
          </cell>
          <cell r="S73">
            <v>339</v>
          </cell>
          <cell r="T73">
            <v>262</v>
          </cell>
          <cell r="U73">
            <v>142</v>
          </cell>
          <cell r="V73">
            <v>142</v>
          </cell>
          <cell r="W73">
            <v>98</v>
          </cell>
          <cell r="X73">
            <v>147</v>
          </cell>
          <cell r="Y73">
            <v>75</v>
          </cell>
        </row>
        <row r="76">
          <cell r="B76">
            <v>50</v>
          </cell>
          <cell r="C76">
            <v>206</v>
          </cell>
          <cell r="D76">
            <v>97</v>
          </cell>
          <cell r="E76">
            <v>60</v>
          </cell>
          <cell r="F76">
            <v>35</v>
          </cell>
          <cell r="G76">
            <v>20</v>
          </cell>
          <cell r="H76">
            <v>101.262</v>
          </cell>
          <cell r="I76">
            <v>81.069999999999993</v>
          </cell>
          <cell r="J76">
            <v>137.316</v>
          </cell>
          <cell r="K76">
            <v>70.692000000000007</v>
          </cell>
          <cell r="L76">
            <v>52</v>
          </cell>
          <cell r="M76">
            <v>142.553</v>
          </cell>
          <cell r="N76">
            <v>78.709000000000003</v>
          </cell>
          <cell r="O76">
            <v>127.074</v>
          </cell>
          <cell r="P76">
            <v>92</v>
          </cell>
          <cell r="Q76">
            <v>165.595</v>
          </cell>
          <cell r="V76">
            <v>82</v>
          </cell>
          <cell r="W76">
            <v>165</v>
          </cell>
          <cell r="X76">
            <v>34</v>
          </cell>
        </row>
      </sheetData>
      <sheetData sheetId="16">
        <row r="7">
          <cell r="B7">
            <v>52.79</v>
          </cell>
          <cell r="C7">
            <v>46.8</v>
          </cell>
          <cell r="D7">
            <v>46.59</v>
          </cell>
          <cell r="E7">
            <v>45.47</v>
          </cell>
          <cell r="F7">
            <v>43.97</v>
          </cell>
          <cell r="G7">
            <v>47.07</v>
          </cell>
          <cell r="H7">
            <v>50.55</v>
          </cell>
          <cell r="I7">
            <v>58.55</v>
          </cell>
          <cell r="J7">
            <v>63.55</v>
          </cell>
          <cell r="K7">
            <v>62.48</v>
          </cell>
          <cell r="L7">
            <v>61.39</v>
          </cell>
          <cell r="M7">
            <v>59.55</v>
          </cell>
          <cell r="N7">
            <v>60.55</v>
          </cell>
          <cell r="O7">
            <v>59.55</v>
          </cell>
          <cell r="P7">
            <v>62.45</v>
          </cell>
          <cell r="Q7">
            <v>65.55</v>
          </cell>
          <cell r="R7">
            <v>87.04</v>
          </cell>
          <cell r="S7">
            <v>85.91</v>
          </cell>
          <cell r="T7">
            <v>87.04</v>
          </cell>
          <cell r="U7">
            <v>84.51</v>
          </cell>
          <cell r="V7">
            <v>64.45</v>
          </cell>
          <cell r="W7">
            <v>52.21</v>
          </cell>
          <cell r="X7">
            <v>51.23</v>
          </cell>
          <cell r="Y7">
            <v>44.95</v>
          </cell>
        </row>
      </sheetData>
      <sheetData sheetId="17"/>
      <sheetData sheetId="18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EFT_SLOVENIA</v>
          </cell>
        </row>
        <row r="12">
          <cell r="A12" t="str">
            <v>ELPEDISON</v>
          </cell>
        </row>
        <row r="13">
          <cell r="A13" t="str">
            <v>EUNICE_TRADING</v>
          </cell>
        </row>
        <row r="14">
          <cell r="A14" t="str">
            <v>FORENA</v>
          </cell>
        </row>
        <row r="15">
          <cell r="A15" t="str">
            <v>GEN-I-ATHENS</v>
          </cell>
        </row>
        <row r="16">
          <cell r="A16" t="str">
            <v>GREENENV</v>
          </cell>
        </row>
        <row r="17">
          <cell r="A17" t="str">
            <v>HERON</v>
          </cell>
        </row>
        <row r="18">
          <cell r="A18" t="str">
            <v>HSE</v>
          </cell>
        </row>
        <row r="19">
          <cell r="A19" t="str">
            <v>INACCESS</v>
          </cell>
        </row>
        <row r="20">
          <cell r="A20" t="str">
            <v>INTERENERGO</v>
          </cell>
        </row>
        <row r="21">
          <cell r="A21" t="str">
            <v>KEN</v>
          </cell>
        </row>
        <row r="22">
          <cell r="A22" t="str">
            <v>KORINTHOS_POWER</v>
          </cell>
        </row>
        <row r="23">
          <cell r="A23" t="str">
            <v>LIG_MEGALOPOLIS</v>
          </cell>
        </row>
        <row r="24">
          <cell r="A24" t="str">
            <v>LIG_MELITIS</v>
          </cell>
        </row>
        <row r="25">
          <cell r="A25" t="str">
            <v>MOH</v>
          </cell>
        </row>
        <row r="26">
          <cell r="A26" t="str">
            <v>MYTILINEOS</v>
          </cell>
        </row>
        <row r="27">
          <cell r="A27" t="str">
            <v>NRG_TRADING_HOUS</v>
          </cell>
        </row>
        <row r="28">
          <cell r="A28" t="str">
            <v>OPTIMUS_ENERGY</v>
          </cell>
        </row>
        <row r="29">
          <cell r="A29" t="str">
            <v>PPC</v>
          </cell>
        </row>
        <row r="30">
          <cell r="A30" t="str">
            <v>RENOPTIPOWER</v>
          </cell>
        </row>
        <row r="31">
          <cell r="A31" t="str">
            <v>SENTRADE</v>
          </cell>
        </row>
        <row r="32">
          <cell r="A32" t="str">
            <v>SOLARENERGY</v>
          </cell>
        </row>
        <row r="33">
          <cell r="A33" t="str">
            <v>STATKRAFT-DE1</v>
          </cell>
        </row>
        <row r="34">
          <cell r="A34" t="str">
            <v>TERNA_ENERGY</v>
          </cell>
        </row>
        <row r="35">
          <cell r="A35" t="str">
            <v>VIOLAR</v>
          </cell>
        </row>
        <row r="36">
          <cell r="A36" t="str">
            <v>VOLTERRA</v>
          </cell>
        </row>
        <row r="37">
          <cell r="A37" t="str">
            <v>VOLTON</v>
          </cell>
        </row>
        <row r="38">
          <cell r="A38" t="str">
            <v>WATT_AND_VOLT</v>
          </cell>
        </row>
        <row r="39">
          <cell r="A39" t="str">
            <v>WOOTIS</v>
          </cell>
        </row>
        <row r="44">
          <cell r="A44" t="str">
            <v>ADMIE</v>
          </cell>
        </row>
        <row r="45">
          <cell r="A45" t="str">
            <v>ATTIKI_GSC</v>
          </cell>
        </row>
        <row r="46">
          <cell r="A46" t="str">
            <v>DANSKECOM</v>
          </cell>
        </row>
        <row r="47">
          <cell r="A47" t="str">
            <v>EFT_SLOVENIA</v>
          </cell>
        </row>
        <row r="48">
          <cell r="A48" t="str">
            <v>EGPH_SUPPLY</v>
          </cell>
        </row>
        <row r="49">
          <cell r="A49" t="str">
            <v>ELINOIL</v>
          </cell>
        </row>
        <row r="50">
          <cell r="A50" t="str">
            <v>ELPEDISON</v>
          </cell>
        </row>
        <row r="51">
          <cell r="A51" t="str">
            <v>ELTA</v>
          </cell>
        </row>
        <row r="52">
          <cell r="A52" t="str">
            <v>EPA_THESS</v>
          </cell>
        </row>
        <row r="53">
          <cell r="A53" t="str">
            <v>EUNICE_TRADING</v>
          </cell>
        </row>
        <row r="54">
          <cell r="A54" t="str">
            <v>GEN-I-ATHENS</v>
          </cell>
        </row>
        <row r="55">
          <cell r="A55" t="str">
            <v>GREENENV</v>
          </cell>
        </row>
        <row r="56">
          <cell r="A56" t="str">
            <v>HERON</v>
          </cell>
        </row>
        <row r="57">
          <cell r="A57" t="str">
            <v>HSE</v>
          </cell>
        </row>
        <row r="58">
          <cell r="A58" t="str">
            <v>INTERENERGO</v>
          </cell>
        </row>
        <row r="59">
          <cell r="A59" t="str">
            <v>KEN</v>
          </cell>
        </row>
        <row r="60">
          <cell r="A60" t="str">
            <v>KVMARKOUSA</v>
          </cell>
        </row>
        <row r="61">
          <cell r="A61" t="str">
            <v>LE_TRADING</v>
          </cell>
        </row>
        <row r="62">
          <cell r="A62" t="str">
            <v>LIG_MEGALOPOLIS</v>
          </cell>
        </row>
        <row r="63">
          <cell r="A63" t="str">
            <v>MYTILINEOS</v>
          </cell>
        </row>
        <row r="64">
          <cell r="A64" t="str">
            <v>NRG_TRADING_HOUS</v>
          </cell>
        </row>
        <row r="65">
          <cell r="A65" t="str">
            <v>OTEESTATE</v>
          </cell>
        </row>
        <row r="66">
          <cell r="A66" t="str">
            <v>PETROGAZ</v>
          </cell>
        </row>
        <row r="67">
          <cell r="A67" t="str">
            <v>PPC</v>
          </cell>
        </row>
        <row r="68">
          <cell r="A68" t="str">
            <v>SOLARENERGY</v>
          </cell>
        </row>
        <row r="69">
          <cell r="A69" t="str">
            <v>STATKRAFT-DE1</v>
          </cell>
        </row>
        <row r="70">
          <cell r="A70" t="str">
            <v>TERNA_ENERGY</v>
          </cell>
        </row>
        <row r="71">
          <cell r="A71" t="str">
            <v>VIENER</v>
          </cell>
        </row>
        <row r="72">
          <cell r="A72" t="str">
            <v>VIOLAR</v>
          </cell>
        </row>
        <row r="73">
          <cell r="A73" t="str">
            <v>VOLTERRA</v>
          </cell>
        </row>
        <row r="74">
          <cell r="A74" t="str">
            <v>VOLTON</v>
          </cell>
        </row>
        <row r="75">
          <cell r="A75" t="str">
            <v>WATT_AND_VOLT</v>
          </cell>
        </row>
      </sheetData>
      <sheetData sheetId="19"/>
      <sheetData sheetId="20"/>
      <sheetData sheetId="21"/>
      <sheetData sheetId="22"/>
      <sheetData sheetId="26"/>
      <sheetData sheetId="27"/>
      <sheetData sheetId="28"/>
      <sheetData sheetId="29"/>
      <sheetData sheetId="30"/>
      <sheetData sheetId="31"/>
      <sheetData sheetId="32">
        <row r="4">
          <cell r="B4">
            <v>44163</v>
          </cell>
        </row>
      </sheetData>
      <sheetData sheetId="33"/>
      <sheetData sheetId="34"/>
      <sheetData sheetId="35"/>
      <sheetData sheetId="36"/>
      <sheetData sheetId="37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38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39">
        <row r="2">
          <cell r="C2">
            <v>44164</v>
          </cell>
        </row>
      </sheetData>
      <sheetData sheetId="40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7.4946999999999999</v>
          </cell>
          <cell r="J10">
            <v>7.4950000000000001</v>
          </cell>
          <cell r="K10">
            <v>7.4950000000000001</v>
          </cell>
        </row>
        <row r="11">
          <cell r="C11" t="str">
            <v>OPTIMUS_ENERGY_BZ01_NDR_SA_N</v>
          </cell>
          <cell r="D11" t="str">
            <v>29X100010001006Z</v>
          </cell>
          <cell r="E11" t="str">
            <v>OPTIMUS_ENERGY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386.22120000000001</v>
          </cell>
          <cell r="J11">
            <v>386.221</v>
          </cell>
          <cell r="K11">
            <v>367.93900000000002</v>
          </cell>
        </row>
        <row r="12">
          <cell r="C12" t="str">
            <v>OPTIMUS_ENERGY_BZ01_NDR_SA_C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315.79500000000002</v>
          </cell>
          <cell r="J12">
            <v>315.79500000000002</v>
          </cell>
          <cell r="K12">
            <v>299.79500000000002</v>
          </cell>
        </row>
        <row r="13">
          <cell r="C13" t="str">
            <v>OPTIMUS_ENERGY_BZ01_NDR_NA_N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SPHE</v>
          </cell>
          <cell r="H13" t="str">
            <v>NO</v>
          </cell>
          <cell r="I13">
            <v>49.04</v>
          </cell>
          <cell r="J13">
            <v>49.04</v>
          </cell>
          <cell r="K13">
            <v>49.04</v>
          </cell>
        </row>
        <row r="14">
          <cell r="C14" t="str">
            <v>FORENA_BZ01_NDR_SA_N</v>
          </cell>
          <cell r="D14" t="str">
            <v>29X10001000100AR</v>
          </cell>
          <cell r="E14" t="str">
            <v>FORENA</v>
          </cell>
          <cell r="F14" t="str">
            <v>01</v>
          </cell>
          <cell r="G14" t="str">
            <v>SEDP</v>
          </cell>
          <cell r="H14" t="str">
            <v>NO</v>
          </cell>
          <cell r="I14">
            <v>7.5952999999999999</v>
          </cell>
          <cell r="J14">
            <v>7.5949999999999998</v>
          </cell>
          <cell r="K14">
            <v>7.0949999999999998</v>
          </cell>
        </row>
        <row r="15">
          <cell r="C15" t="str">
            <v>FORENA_BZ01_NDR_SA_C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YES</v>
          </cell>
          <cell r="I15">
            <v>9.25</v>
          </cell>
          <cell r="J15">
            <v>9.25</v>
          </cell>
          <cell r="K15">
            <v>9.25</v>
          </cell>
        </row>
        <row r="16">
          <cell r="C16" t="str">
            <v>FORENA_BZ01_NDR_NA_N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SPHE</v>
          </cell>
          <cell r="H16" t="str">
            <v>NO</v>
          </cell>
          <cell r="I16">
            <v>1.27</v>
          </cell>
          <cell r="J16">
            <v>1.27</v>
          </cell>
          <cell r="K16">
            <v>1.27</v>
          </cell>
        </row>
        <row r="17">
          <cell r="C17" t="str">
            <v>RENOPTIPOWER_BZ01_NDR_SA_N</v>
          </cell>
          <cell r="D17" t="str">
            <v>29X10001000100BP</v>
          </cell>
          <cell r="E17" t="str">
            <v>RENOPTIPOWER</v>
          </cell>
          <cell r="F17" t="str">
            <v>01</v>
          </cell>
          <cell r="G17" t="str">
            <v>SEDP</v>
          </cell>
          <cell r="H17" t="str">
            <v>NO</v>
          </cell>
          <cell r="I17">
            <v>94.4</v>
          </cell>
          <cell r="J17">
            <v>94.4</v>
          </cell>
          <cell r="K17">
            <v>94.4</v>
          </cell>
        </row>
        <row r="18">
          <cell r="C18" t="str">
            <v>RENOPTIPOWER_BZ01_NDR_SA_C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YES</v>
          </cell>
          <cell r="I18">
            <v>14.4</v>
          </cell>
          <cell r="J18">
            <v>14.4</v>
          </cell>
          <cell r="K18">
            <v>14.4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7.4965000000000002</v>
          </cell>
          <cell r="J19">
            <v>7.4960000000000004</v>
          </cell>
          <cell r="K19">
            <v>5.9969999999999999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20.9</v>
          </cell>
          <cell r="J20">
            <v>20.9</v>
          </cell>
          <cell r="K20">
            <v>20.9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37.323</v>
          </cell>
          <cell r="J23">
            <v>37.323</v>
          </cell>
          <cell r="K23">
            <v>36.323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146.50129999999999</v>
          </cell>
          <cell r="J24">
            <v>146.501</v>
          </cell>
          <cell r="K24">
            <v>145.001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24.851199999999999</v>
          </cell>
          <cell r="J29">
            <v>24.850999999999999</v>
          </cell>
          <cell r="K29">
            <v>24.850999999999999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1">
        <row r="2">
          <cell r="C2">
            <v>44164</v>
          </cell>
        </row>
        <row r="4">
          <cell r="C4">
            <v>24</v>
          </cell>
        </row>
        <row r="11">
          <cell r="C11">
            <v>0</v>
          </cell>
        </row>
        <row r="16">
          <cell r="B16" t="str">
            <v>SOLARENERGY_BZ01_NDR_SA_N</v>
          </cell>
          <cell r="C16" t="str">
            <v>SOLARENERGY</v>
          </cell>
          <cell r="D16">
            <v>0</v>
          </cell>
          <cell r="E16" t="b">
            <v>0</v>
          </cell>
        </row>
        <row r="17">
          <cell r="B17" t="str">
            <v>OPTIMUS_ENERGY_BZ01_NDR_SA_N</v>
          </cell>
          <cell r="C17" t="str">
            <v>OPTIMUS_ENERGY</v>
          </cell>
          <cell r="D17">
            <v>0</v>
          </cell>
          <cell r="E17" t="b">
            <v>1</v>
          </cell>
        </row>
        <row r="18">
          <cell r="B18" t="str">
            <v>OPTIMUS_ENERGY_BZ01_NDR_SA_C</v>
          </cell>
          <cell r="C18" t="str">
            <v>OPTIMUS_ENERGY</v>
          </cell>
          <cell r="D18">
            <v>0</v>
          </cell>
          <cell r="E18" t="b">
            <v>1</v>
          </cell>
        </row>
        <row r="19">
          <cell r="B19" t="str">
            <v>OPTIMUS_ENERGY_BZ01_NDR_NA_N</v>
          </cell>
          <cell r="C19" t="str">
            <v>OPTIMUS_ENERGY</v>
          </cell>
          <cell r="D19">
            <v>0</v>
          </cell>
          <cell r="E19" t="b">
            <v>0</v>
          </cell>
        </row>
        <row r="20">
          <cell r="B20" t="str">
            <v>FORENA_BZ01_NDR_SA_N</v>
          </cell>
          <cell r="C20" t="str">
            <v>FORENA</v>
          </cell>
          <cell r="D20">
            <v>0</v>
          </cell>
          <cell r="E20" t="b">
            <v>1</v>
          </cell>
        </row>
        <row r="21">
          <cell r="B21" t="str">
            <v>FORENA_BZ01_NDR_SA_C</v>
          </cell>
          <cell r="C21" t="str">
            <v>FORENA</v>
          </cell>
          <cell r="D21">
            <v>0</v>
          </cell>
          <cell r="E21" t="b">
            <v>0</v>
          </cell>
        </row>
        <row r="22">
          <cell r="B22" t="str">
            <v>FORENA_BZ01_NDR_NA_N</v>
          </cell>
          <cell r="C22" t="str">
            <v>FORENA</v>
          </cell>
          <cell r="D22">
            <v>0</v>
          </cell>
          <cell r="E22" t="b">
            <v>0</v>
          </cell>
        </row>
        <row r="23">
          <cell r="B23" t="str">
            <v>RENOPTIPOWER_BZ01_NDR_SA_N</v>
          </cell>
          <cell r="C23" t="str">
            <v>RENOPTIPOWER</v>
          </cell>
          <cell r="D23">
            <v>0</v>
          </cell>
          <cell r="E23" t="b">
            <v>0</v>
          </cell>
        </row>
        <row r="24">
          <cell r="B24" t="str">
            <v>RENOPTIPOWER_BZ01_NDR_SA_C</v>
          </cell>
          <cell r="C24" t="str">
            <v>RENOPTIPOWER</v>
          </cell>
          <cell r="D24">
            <v>0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0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0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0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0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0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0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0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0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0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0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0</v>
          </cell>
          <cell r="E35" t="b">
            <v>0</v>
          </cell>
        </row>
        <row r="36">
          <cell r="B36" t="str">
            <v>FOSETEK_BZ01_NDR_NA</v>
          </cell>
          <cell r="C36" t="str">
            <v>DAPEEP</v>
          </cell>
          <cell r="D36">
            <v>0</v>
          </cell>
          <cell r="E36" t="b">
            <v>0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0"/>
      <sheetData sheetId="51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TBD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EFT_SLOVENIA</v>
          </cell>
          <cell r="B13" t="str">
            <v>ELEKTRICNI FINANCNI TIM d.o.o.</v>
          </cell>
          <cell r="C13" t="str">
            <v>28XEFT-SI000000L</v>
          </cell>
          <cell r="D13" t="str">
            <v>A0001551S.SI</v>
          </cell>
          <cell r="E13" t="str">
            <v>SI14136457</v>
          </cell>
          <cell r="F13" t="str">
            <v>MP15401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Jovan.krstic@eft-group.net</v>
          </cell>
          <cell r="N13" t="str">
            <v>ivana.vlajsavljevic@eft-group.net;lianna.kiriakakis@eft-group.net;aleksandra.kovacevic@eft-group.net</v>
          </cell>
          <cell r="O13" t="str">
            <v>maja.rasovic@eft-group.net;lianna.kiriakakis@eft-group.net;ivan.kalafatic@eft-group.net;Ivan.Kalafatic@eft-group.net;maja.rasovic@eft-group.net</v>
          </cell>
          <cell r="P13" t="str">
            <v>maja.rasovic@eft-group.net;lianna.kiriakakis@eft-group.net</v>
          </cell>
          <cell r="S13" t="str">
            <v>aleksandra.kovacevic@eft-group.net;lianna.kiriakakis@eft-group.net</v>
          </cell>
          <cell r="T13" t="str">
            <v>bojan.popeskovic@eft-group.net;marko.maric@eft-group.net</v>
          </cell>
        </row>
        <row r="14">
          <cell r="A14" t="str">
            <v>EGPH_SUPPLY</v>
          </cell>
          <cell r="B14" t="str">
            <v>ENEL GREEN POWER HELLAS ΠΡΟΜΗΘΕΙΑ Α.Ε</v>
          </cell>
          <cell r="C14" t="str">
            <v>29XEGPHSUPPLY--F</v>
          </cell>
          <cell r="D14" t="str">
            <v>A0014168A.GR</v>
          </cell>
          <cell r="E14" t="str">
            <v>EL998384896</v>
          </cell>
          <cell r="F14" t="str">
            <v>MP18901</v>
          </cell>
          <cell r="G14" t="str">
            <v>SUP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aristotelis.chantavas@enel.com</v>
          </cell>
          <cell r="N14" t="str">
            <v>george.karalis@enel.com</v>
          </cell>
          <cell r="O14" t="str">
            <v>apostolos.panos@enel.com;anastasios.apanomeritakis@enel.com;Anastasios.Apanomeritakis@enel.com;apostolos.panos@enel.com</v>
          </cell>
          <cell r="S14" t="str">
            <v>apostolos.panos@enel.com;anastasios.apanomeritakis@enel.com</v>
          </cell>
        </row>
        <row r="15">
          <cell r="A15" t="str">
            <v>ELINOIL</v>
          </cell>
          <cell r="B15" t="str">
            <v>ΕΛΙΝΟΙΛ ΕΛΛΗΝΙΚΗ ΕΤΑΙΡΕΙΑ ΠΕΤΡΕΛΑΙΩΝ ΑE</v>
          </cell>
          <cell r="C15" t="str">
            <v>29X1000100010042</v>
          </cell>
          <cell r="D15" t="str">
            <v>A0015406D.GR</v>
          </cell>
          <cell r="E15" t="str">
            <v>EL094004190</v>
          </cell>
          <cell r="F15" t="str">
            <v>MP19402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dimos@elin.gr;bayias@elin.gr</v>
          </cell>
          <cell r="N15" t="str">
            <v>p.malovitch@gmail.com</v>
          </cell>
          <cell r="O15" t="str">
            <v>dimos@elin.gr;bayias@elin.gr;dimos@elin.gr</v>
          </cell>
          <cell r="P15" t="str">
            <v>dimos@elin.gr</v>
          </cell>
          <cell r="S15" t="str">
            <v>lazarou@elin.gr;dimos@elin.gr</v>
          </cell>
          <cell r="T15" t="str">
            <v>aggelis@elin.gr</v>
          </cell>
        </row>
        <row r="16">
          <cell r="A16" t="str">
            <v>ELPEDISON</v>
          </cell>
          <cell r="B16" t="str">
            <v>ELPEDISON Α.Ε.</v>
          </cell>
          <cell r="C16" t="str">
            <v>29XTHESSALPOWERA</v>
          </cell>
          <cell r="D16" t="str">
            <v>A0002988W.GR</v>
          </cell>
          <cell r="E16" t="str">
            <v>EL999717970</v>
          </cell>
          <cell r="F16" t="str">
            <v>MP10200</v>
          </cell>
          <cell r="G16" t="str">
            <v>PRD+RES_AGR+SUP+USS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a.katsilerou@elpedison.gr</v>
          </cell>
          <cell r="N16" t="str">
            <v>m.andrikopoulos@elpedison.gr;d.kollia@elpedison.gr</v>
          </cell>
          <cell r="O16" t="str">
            <v>e.giannopoulou@elpedison.gr;s.tsaklidou@elpedison.gr;d.maxilaris@elpedison.gr;g.chouliara@elpedison.gr;g.chouliara@elpedison.gr;e.giannopoulou@elpedison.gr;d.maxilaris@elpedison.gr;s.tsaklidou@elpedison.gr</v>
          </cell>
          <cell r="P16" t="str">
            <v>v.pantzalis@elpedison.gr</v>
          </cell>
          <cell r="S16" t="str">
            <v>i.cheli@elpedison.gr;e.milioni@elpedison.gr</v>
          </cell>
          <cell r="T16" t="str">
            <v>p.tsoutsanis@elpedison.gr;e.giannopoulou@elpedison.gr</v>
          </cell>
        </row>
        <row r="17">
          <cell r="A17" t="str">
            <v>ELTA</v>
          </cell>
          <cell r="B17" t="str">
            <v>ΕΛΛΗΝΙΚΑ ΤΑΧΥΔΡΟΜΕΙΑ Α.Ε.</v>
          </cell>
          <cell r="C17" t="str">
            <v>29XHELLENICPOST1</v>
          </cell>
          <cell r="D17" t="str">
            <v>A00119926.GR</v>
          </cell>
          <cell r="E17" t="str">
            <v>EL094026421</v>
          </cell>
          <cell r="F17" t="str">
            <v>MP17501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gramceo@elta-net.gr</v>
          </cell>
          <cell r="M17" t="str">
            <v>gramceo@elta-net.gr</v>
          </cell>
          <cell r="N17" t="str">
            <v>afilippatos@elta-net.gr</v>
          </cell>
          <cell r="O17" t="str">
            <v>amagganas@elta-net.gr;AMAGGANAS@ELTA-NET.GR</v>
          </cell>
          <cell r="P17" t="str">
            <v>amagganas@elta-net.gr</v>
          </cell>
          <cell r="Q17" t="str">
            <v>afilippatos@elta-net.gr</v>
          </cell>
          <cell r="R17" t="str">
            <v>afilippatos@elta-net.gr</v>
          </cell>
          <cell r="S17" t="str">
            <v>amagganas@elta-net.gr;afilippatos@elta-net.gr</v>
          </cell>
          <cell r="T17" t="str">
            <v>s.kirikos@elta-net.gr;d.pagonis@elta-net.gr</v>
          </cell>
        </row>
        <row r="18">
          <cell r="A18" t="str">
            <v>ENSCO_ENERGY</v>
          </cell>
          <cell r="B18" t="str">
            <v>EnSCo S.A.</v>
          </cell>
          <cell r="C18" t="str">
            <v>29XENSCOENERGY-I</v>
          </cell>
          <cell r="D18" t="str">
            <v>A0003516E.GR</v>
          </cell>
          <cell r="E18" t="str">
            <v>EL800388409</v>
          </cell>
          <cell r="F18" t="str">
            <v>MP15701</v>
          </cell>
          <cell r="G18" t="str">
            <v>TRD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backoffice@ensco.eu</v>
          </cell>
          <cell r="N18" t="str">
            <v>npp@ensco.eu</v>
          </cell>
          <cell r="O18" t="str">
            <v>scheduling@ensco.eu;</v>
          </cell>
          <cell r="S18" t="str">
            <v>scheduling@ensco.eu</v>
          </cell>
          <cell r="T18" t="str">
            <v>pek@ensco.eu</v>
          </cell>
        </row>
        <row r="19">
          <cell r="A19" t="str">
            <v>EPA_THESS</v>
          </cell>
          <cell r="B19" t="str">
            <v>ΖΕΝΙΘ GAS &amp; LIGHT</v>
          </cell>
          <cell r="C19" t="str">
            <v>23X--170309-TT-J</v>
          </cell>
          <cell r="D19" t="str">
            <v>A00135782.GR</v>
          </cell>
          <cell r="E19" t="str">
            <v>EL997998048</v>
          </cell>
          <cell r="F19" t="str">
            <v>MP18701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f.regola@zenith.gr;supply@zenith.gr</v>
          </cell>
          <cell r="N19" t="str">
            <v>c.tsalikidis@zenith.gr;m.kokkalidou@zenith.gr</v>
          </cell>
          <cell r="O19" t="str">
            <v>i.marneris@zenith.gr;m.kokkalidou@zenith.gr;i.marneris@zenith.gr;o.nikolopoulos@zenith.gr;c.roumkos@zenith.gr;m.stanitsas@zenith.gr;c.tsalikidis@zenith.gr</v>
          </cell>
          <cell r="P19" t="str">
            <v>i.marneris@zenith.gr;c.tsalikidis@zenith.gr;o.nikolopoulos@zenith.gr</v>
          </cell>
          <cell r="S19" t="str">
            <v>c.tsalikidis@zenith.gr;m.kokkalidou@zenith.gr</v>
          </cell>
          <cell r="T19" t="str">
            <v>n.dallas@zenith.gr</v>
          </cell>
        </row>
        <row r="20">
          <cell r="A20" t="str">
            <v>EUNICE_TRADING</v>
          </cell>
          <cell r="B20" t="str">
            <v>EUNICE TRADING Α.Ε.</v>
          </cell>
          <cell r="C20" t="str">
            <v>29XEUNICETRADINE</v>
          </cell>
          <cell r="D20" t="str">
            <v>A0004231R.GR</v>
          </cell>
          <cell r="E20" t="str">
            <v>EL800481500</v>
          </cell>
          <cell r="F20" t="str">
            <v>MP17101</v>
          </cell>
          <cell r="G20" t="str">
            <v>SUP+RES_AGR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PZografos@eunice-group.com</v>
          </cell>
          <cell r="M20" t="str">
            <v>PZografos@eunice-group.com</v>
          </cell>
          <cell r="N20" t="str">
            <v>e.kotopouli@weenergy.gr;a.dardamanis@weenergy.gr;c.zografos@weenergy.gr</v>
          </cell>
          <cell r="O20" t="str">
            <v>e.kotopouli@weenergy.gr;c.zografos@weenergy.gr;ip@weenergy.gr;e.kotopouli@weenergy.gr;ip@weenergy.gr;c.zografos@weenergy.gr</v>
          </cell>
          <cell r="P20" t="str">
            <v>ip@weenergy.gr;e.kotopouli@weenergy.gr;a.dardamanis@weenergy.gr</v>
          </cell>
          <cell r="S20" t="str">
            <v>e.kotopouli@weenergy.gr;a.dardamanis@weenergy.gr;c.zografos@weenergy.gr</v>
          </cell>
          <cell r="T20" t="str">
            <v>vkalavrouziotis@eunice-group.com;e.kotopouli@weenergy.gr</v>
          </cell>
          <cell r="U20" t="str">
            <v>ip@weenergy.gr;e.kotopouli@weenergy.gr;a.dardamanis@weenergy.gr</v>
          </cell>
        </row>
        <row r="21">
          <cell r="A21" t="str">
            <v>EUROBANK</v>
          </cell>
          <cell r="B21" t="str">
            <v>EUROBANK ERGASIAS Α.Ε.</v>
          </cell>
          <cell r="C21" t="str">
            <v>IGNORED</v>
          </cell>
          <cell r="D21" t="str">
            <v>IGNORED</v>
          </cell>
          <cell r="E21" t="str">
            <v>---TBD---</v>
          </cell>
          <cell r="F21" t="str">
            <v>IGNORED</v>
          </cell>
          <cell r="G21" t="str">
            <v>GCM</v>
          </cell>
          <cell r="H21" t="str">
            <v>YES</v>
          </cell>
          <cell r="I21" t="str">
            <v>YES</v>
          </cell>
          <cell r="J21" t="str">
            <v>EL</v>
          </cell>
        </row>
        <row r="22">
          <cell r="A22" t="str">
            <v>EVN_TRADING_SEE</v>
          </cell>
          <cell r="B22" t="str">
            <v>EVN TRADING SOUTH EAST EUROPE EAD</v>
          </cell>
          <cell r="C22" t="str">
            <v>32X-EVN-TSEE---K</v>
          </cell>
          <cell r="D22" t="str">
            <v>A00025348.BG</v>
          </cell>
          <cell r="E22" t="str">
            <v>BG1753707639</v>
          </cell>
          <cell r="F22" t="str">
            <v>MP13901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martin.slavov@evn.bg;dim.dimitrov@evn.bg;dimitrinka.chupetlovska@evn.bg;office@evn-trading.com;office@evn-trading.com</v>
          </cell>
          <cell r="M22" t="str">
            <v>martin.slavov@evn.bg;dim.dimitrov@evn.bg;dimitrinka.chupetlovska@evn.bg;office@evn-trading.com;office@evn-trading.com</v>
          </cell>
          <cell r="N22" t="str">
            <v>dim.dimitrov@evn.bg</v>
          </cell>
          <cell r="O22" t="str">
            <v>simeon.buchkov@evn.bg;tihomir.zhelev@evn.bg;simeon.buchkov@evn.bg</v>
          </cell>
          <cell r="Q22" t="str">
            <v>dim.dimitrov@evn.bg</v>
          </cell>
          <cell r="R22" t="str">
            <v>dim.dimitrov@evn.bg</v>
          </cell>
          <cell r="S22" t="str">
            <v>madlena.hristova@evn.bg;remit@evn-trading.com</v>
          </cell>
          <cell r="T22" t="str">
            <v>boris.godzhunov@evn.bg</v>
          </cell>
        </row>
        <row r="23">
          <cell r="A23" t="str">
            <v>FORENA</v>
          </cell>
          <cell r="B23" t="str">
            <v>FORENA ENERGY A.E.</v>
          </cell>
          <cell r="C23" t="str">
            <v>29X10001000100AR</v>
          </cell>
          <cell r="D23" t="str">
            <v>A0016749W.GR</v>
          </cell>
          <cell r="E23" t="str">
            <v>---TBD---</v>
          </cell>
          <cell r="F23" t="str">
            <v>MP19902</v>
          </cell>
          <cell r="G23" t="str">
            <v>RES_AGR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d.zafeiropoulos@forenaenergy.gr</v>
          </cell>
          <cell r="N23" t="str">
            <v>kostas.vasilikos@forenaenergy.gr</v>
          </cell>
          <cell r="O23" t="str">
            <v>dimitris.vlassis@forenaenergy.gr;maria.sideri@forenaenergy.gr;maria.sideri@forenaenergy.gr;dimitris.vlassis@forenaenergy.gr</v>
          </cell>
          <cell r="S23" t="str">
            <v>dimitris.vlassis@forenaenergy.gr;maria.sideri@forenaenergy.gr</v>
          </cell>
          <cell r="T23" t="str">
            <v>padelis.padelelis@gmail.com</v>
          </cell>
        </row>
        <row r="24">
          <cell r="A24" t="str">
            <v>GEN-I-ATHENS</v>
          </cell>
          <cell r="B24" t="str">
            <v>GEN - I ATHENS Μ.Ε.Π.Ε (SMLLC)</v>
          </cell>
          <cell r="C24" t="str">
            <v>29XGEN-I-ATHENSC</v>
          </cell>
          <cell r="D24" t="str">
            <v>A0002155L.GR</v>
          </cell>
          <cell r="E24" t="str">
            <v>EL998276800</v>
          </cell>
          <cell r="F24" t="str">
            <v>MP12801</v>
          </cell>
          <cell r="G24" t="str">
            <v>SUP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konstantinos.athanassiadis@gen-i.si</v>
          </cell>
          <cell r="L24" t="str">
            <v>konstantinos.athanassiadis@gen-i.si</v>
          </cell>
          <cell r="M24" t="str">
            <v>konstantinos.athanassiadis@gen-i.si</v>
          </cell>
          <cell r="N24" t="str">
            <v>genibsrc@gen-i.si;geni.rm@gen-i.si;Andreja.Zupan@gen-i.si</v>
          </cell>
          <cell r="O24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4" t="str">
            <v>Peter.Svensek@gen-i.si;Ales.Mijot@gen-i.si;konstantinos.athanassiadis@gen-i.si</v>
          </cell>
          <cell r="S24" t="str">
            <v>genitr.dm@gen-i.si;geni.ittr@gen-i.si</v>
          </cell>
          <cell r="T24" t="str">
            <v>aleksandar.ilic@gen-i.si;robert.jaksa@gen-i.si</v>
          </cell>
        </row>
        <row r="25">
          <cell r="A25" t="str">
            <v>GREENENV</v>
          </cell>
          <cell r="B25" t="str">
            <v>GRE.EN.</v>
          </cell>
          <cell r="C25" t="str">
            <v>29XGRENVENERNET8</v>
          </cell>
          <cell r="D25" t="str">
            <v>A0000466E.GR</v>
          </cell>
          <cell r="E25" t="str">
            <v>EL998206312</v>
          </cell>
          <cell r="F25" t="str">
            <v>MP14401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vasileiou@gre-en.gr;bouras@gre-en.gr</v>
          </cell>
          <cell r="M25" t="str">
            <v>vasileiou@gre-en.gr;bouras@gre-en.gr</v>
          </cell>
          <cell r="N25" t="str">
            <v>vasileiou@gre-en.gr;bouras@gre-en.gr;dalla@gre-en.gr;miliotis@gre-en.gr</v>
          </cell>
          <cell r="O25" t="str">
            <v>vasileiou@gre-en.gr;bouras@gre-en.gr;laskaris@gre-en.gr;kmv@gre-en.gr;schedule@gre-en.gr;bouras@gre-en.gr</v>
          </cell>
          <cell r="Q25" t="str">
            <v>dalla@gre-en.gr</v>
          </cell>
          <cell r="R25" t="str">
            <v>dalla@gre-en.gr</v>
          </cell>
          <cell r="S25" t="str">
            <v>dalla@gre-en.gr;bouras@gre-en.gr</v>
          </cell>
          <cell r="T25" t="str">
            <v>bouras@gre-en.gr</v>
          </cell>
        </row>
        <row r="26">
          <cell r="A26" t="str">
            <v>HERON</v>
          </cell>
          <cell r="B26" t="str">
            <v>ΗΡΩΝ ΘΕΡΜΟΗΛΕΚΤΡΙΚΗ ΑΝΩΝΥΜΗ ΕΤΑΙΡΕΙΑ</v>
          </cell>
          <cell r="C26" t="str">
            <v>29XHERONTHERMELC</v>
          </cell>
          <cell r="D26" t="str">
            <v>A0003851E.GR</v>
          </cell>
          <cell r="E26" t="str">
            <v>EL099810593</v>
          </cell>
          <cell r="F26" t="str">
            <v>MP10400</v>
          </cell>
          <cell r="G26" t="str">
            <v>PRD+SUP+USS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gkouvaris@heron.gr;gkouvaris@heron.gr;gkouvaris@heron.gr;gdaniolos@heron.gr</v>
          </cell>
          <cell r="L26" t="str">
            <v>gdaniolos@heron.gr;gdaniolos@heron.gr;gkouvaris@heron.gr;gdaniolos@heron.gr</v>
          </cell>
          <cell r="N26" t="str">
            <v>palexandrakis@heron.gr;palexandrakis@heron.gr</v>
          </cell>
          <cell r="O26" t="str">
            <v>liliadis@heron.gr;dlazaridis@heron.gr;enellopoulos@heron.gr;ntsouris@heron.gr;dchatzigiannis@heron.gr;liliadis@heron.gr;dlazaridis@heron.gr;enellopoulos@heron.gr;dchatzigiannis@heron.gr;ntsouris@heron.gr</v>
          </cell>
          <cell r="P26" t="str">
            <v>liliadis@heron.gr;ntsouris@heron.gr;dchatzigiannis@heron.gr</v>
          </cell>
          <cell r="S26" t="str">
            <v>energy.management@heron.gr;dlazaridis@heron.gr;enellopoulos@heron.gr;emops@heron.gr ;dchatzigiannis@heron.gr</v>
          </cell>
          <cell r="T26" t="str">
            <v>dpalantzas@heron.gr;dpalantzas@heron.gr</v>
          </cell>
        </row>
        <row r="27">
          <cell r="A27" t="str">
            <v>HERON_II_VIOTIAS</v>
          </cell>
          <cell r="B27" t="str">
            <v>ΗΡΩΝ ΙΙ ΒΟΙΩΤΙΑΣ Α.Ε.</v>
          </cell>
          <cell r="C27" t="str">
            <v>29XHERONIIVIOT-R</v>
          </cell>
          <cell r="D27" t="str">
            <v>A00038548.GR</v>
          </cell>
          <cell r="E27" t="str">
            <v>EL998380990</v>
          </cell>
          <cell r="F27" t="str">
            <v>MP13601</v>
          </cell>
          <cell r="G27" t="str">
            <v>PRD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gkouvaris@heron.gr;gdaniolos@heron.gr</v>
          </cell>
          <cell r="L27" t="str">
            <v>gkouvaris@heron.gr;gdaniolos@heron.gr</v>
          </cell>
          <cell r="N27" t="str">
            <v>palexandrakis@heron.gr</v>
          </cell>
          <cell r="O27" t="str">
            <v>ntsouris@heron.gr;dchatzigiannis@heron.gr;dchatzigiannis@heron.gr;ntsouris@heron.gr</v>
          </cell>
          <cell r="P27" t="str">
            <v>ntsouris@heron.gr;dchatzigiannis@heron.gr</v>
          </cell>
          <cell r="S27" t="str">
            <v>emops@heron.gr ;dchatzigiannis@heron.gr</v>
          </cell>
          <cell r="T27" t="str">
            <v>dpalantzas@heron.gr</v>
          </cell>
        </row>
        <row r="28">
          <cell r="A28" t="str">
            <v>HSE</v>
          </cell>
          <cell r="B28" t="str">
            <v>HOLDING SLOVENSKE ELEKTRARNE d.o.o.</v>
          </cell>
          <cell r="C28" t="str">
            <v>11XHSE-SLOVENIAG</v>
          </cell>
          <cell r="D28" t="str">
            <v>A0000476J.SI</v>
          </cell>
          <cell r="E28" t="str">
            <v>SI99666189</v>
          </cell>
          <cell r="F28" t="str">
            <v>MP13301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damjan.lipuscek@hse.si;tesa.krnc@hse.si</v>
          </cell>
          <cell r="L28" t="str">
            <v>damjan.lipuscek@hse.si;tesa.krnc@hse.si</v>
          </cell>
          <cell r="N28" t="str">
            <v>tjasa.brilej-molan@hse.si</v>
          </cell>
          <cell r="O28" t="str">
            <v>rade.ristic@hse.si;miha.stendler@hse.si;david.gjuran@hse.si;David.gjuran@hse.si;rade.ristic@hse.si;miha.stendler@hse.si</v>
          </cell>
          <cell r="P28" t="str">
            <v>rade.ristic@hse.si</v>
          </cell>
          <cell r="S28" t="str">
            <v>janez.sinkovec@hse.si</v>
          </cell>
          <cell r="T28" t="str">
            <v>janez.sinkovec@hse.si</v>
          </cell>
        </row>
        <row r="29">
          <cell r="A29" t="str">
            <v>INACCESS</v>
          </cell>
          <cell r="B29" t="str">
            <v>INACCESS NETWORKS S.A.</v>
          </cell>
          <cell r="C29" t="str">
            <v>29XINACCESSNETWJ</v>
          </cell>
          <cell r="D29" t="str">
            <v>A0016473B.GR</v>
          </cell>
          <cell r="E29" t="str">
            <v>---TBD---</v>
          </cell>
          <cell r="F29" t="str">
            <v>MP19802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cgeorg@inaccess.com;vnellas@inaccess.com</v>
          </cell>
          <cell r="N29" t="str">
            <v>vpapakonstantinou@mplegal.gr</v>
          </cell>
          <cell r="O29" t="str">
            <v>cgeorg@inaccess.com;npsaltis@inaccess.com;cgeorg@inaccess.com;npsaltis@inaccess.com</v>
          </cell>
          <cell r="S29" t="str">
            <v>cgeorg@inaccess.com;vnellas@inaccess.com</v>
          </cell>
          <cell r="T29" t="str">
            <v>vnellas@inaccess.com</v>
          </cell>
        </row>
        <row r="30">
          <cell r="A30" t="str">
            <v>INTERENERGO</v>
          </cell>
          <cell r="B30" t="str">
            <v>INTERENERGO d.o.o.</v>
          </cell>
          <cell r="C30" t="str">
            <v>28X-INTERENERGO8</v>
          </cell>
          <cell r="D30" t="str">
            <v>A0001048P.SI</v>
          </cell>
          <cell r="E30" t="str">
            <v>SI99144590</v>
          </cell>
          <cell r="F30" t="str">
            <v>MP18301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info@interenergo.si;info@interenergo.si</v>
          </cell>
          <cell r="N30" t="str">
            <v>miha.gornik@interenergo.si</v>
          </cell>
          <cell r="O30" t="str">
            <v>anita.stankovic@interenergo.si;nik.mlakar@interenergo.si;nik.mlakar@interenergo.si;anita.stankovic@interenergo.si</v>
          </cell>
          <cell r="Q30" t="str">
            <v>lili.kotnik@interenergo.si;backoffice@interenergo.si</v>
          </cell>
          <cell r="S30" t="str">
            <v>miha.gornik@interenergo.si;lili.kotnik@interenergo.si;matjaz.kodermac@interenergo.si</v>
          </cell>
          <cell r="T30" t="str">
            <v>it@interenergo.si</v>
          </cell>
        </row>
        <row r="31">
          <cell r="A31" t="str">
            <v>KEN</v>
          </cell>
          <cell r="B31" t="str">
            <v>KEN ΠΑΡΑΓΩΓΗ ΚΑΙ ΕΜΠΟΡΙΑ ΕΝΕΡΓΕΙΑΚΩΝ ΠΡΟΪΟΝΤΩΝ ΑΝΩΝΥΜΗ ΕΤΑΙΡΕΙΑ</v>
          </cell>
          <cell r="C31" t="str">
            <v>29XKENENERGYSA-4</v>
          </cell>
          <cell r="D31" t="str">
            <v>A0013307F.GR</v>
          </cell>
          <cell r="E31" t="str">
            <v>EL800749766</v>
          </cell>
          <cell r="F31" t="str">
            <v>MP18201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info@k-en.gr;info@k-en.gr;d.tsitos@k-en.gr</v>
          </cell>
          <cell r="N31" t="str">
            <v>k.vamvoukakis@k-en.gr</v>
          </cell>
          <cell r="O31" t="str">
            <v>k.vamvoukakis@k-en.gr;e.papadimou@k-en.gr;e.papadimou@k-en.gr;k.vamvoukakis@k-en.gr</v>
          </cell>
          <cell r="S31" t="str">
            <v>k.vamvoukakis@k-en.gr;e.papadimou@k-en.gr</v>
          </cell>
          <cell r="T31" t="str">
            <v>g.antonakakis@k-en.gr</v>
          </cell>
        </row>
        <row r="32">
          <cell r="A32" t="str">
            <v>KORINTHOS_POWER</v>
          </cell>
          <cell r="B32" t="str">
            <v>ΚΟΡΙΝΘΟΣ POWER Α.Ε.</v>
          </cell>
          <cell r="C32" t="str">
            <v>29XKPOWER2010A-L</v>
          </cell>
          <cell r="D32" t="str">
            <v>A00043787.GR</v>
          </cell>
          <cell r="E32" t="str">
            <v>EL99964475</v>
          </cell>
          <cell r="F32" t="str">
            <v>MP15201</v>
          </cell>
          <cell r="G32" t="str">
            <v>PRD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ioannis.giannakopoulos@protergia.gr</v>
          </cell>
          <cell r="N32" t="str">
            <v>ioannis.giannakopoulos@protergia.gr</v>
          </cell>
          <cell r="O32" t="str">
            <v>Anastasios.Mastrapas@protergia.gr;Georgios.Zokaris@protergia.gr;Dimitrios.Kotzaoustopoulos@mytilineos.gr;anastasios.mastrapas@protergia.gr;georgios.zokaris@protergia.gr</v>
          </cell>
          <cell r="S32" t="str">
            <v>Omiros.vlachos1@protergia.gr</v>
          </cell>
          <cell r="T32" t="str">
            <v>konstantinos.fatolas@mytilineos.gr;Dimosthenis.exarchos@protergia.gr;Evangelos.kapareliotis@mytilineos.gr</v>
          </cell>
        </row>
        <row r="33">
          <cell r="A33" t="str">
            <v>KVMARKOUSA</v>
          </cell>
          <cell r="B33" t="str">
            <v>ΚΩΝΣΤΑΝΤΙΝΟΣ Β. ΜΑΡΚΟΥ Α.Β.Ε.Ε.</v>
          </cell>
          <cell r="C33" t="str">
            <v>29XKVMARKOUSA--O</v>
          </cell>
          <cell r="D33" t="str">
            <v>A0013998S.GR</v>
          </cell>
          <cell r="E33" t="str">
            <v>EL094084172</v>
          </cell>
          <cell r="F33" t="str">
            <v>MP19001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pt@markoubros.com;pt@markoubros.com</v>
          </cell>
          <cell r="N33" t="str">
            <v>pt@markoubros.com</v>
          </cell>
          <cell r="O33" t="str">
            <v>pt@markoubros.com;pt@markoubros.com;c.tsakiris@markoubros.com</v>
          </cell>
          <cell r="S33" t="str">
            <v>pt@markoubros.com</v>
          </cell>
          <cell r="T33" t="str">
            <v>pkm@markoubros.com</v>
          </cell>
        </row>
        <row r="34">
          <cell r="A34" t="str">
            <v>LE_TRADING</v>
          </cell>
          <cell r="B34" t="str">
            <v>LE TRADING a.s.</v>
          </cell>
          <cell r="C34" t="str">
            <v>24X-LE-TRADING-N</v>
          </cell>
          <cell r="D34" t="str">
            <v>A00036875.SK</v>
          </cell>
          <cell r="E34" t="str">
            <v>SK2023878747</v>
          </cell>
          <cell r="F34" t="str">
            <v>MP17601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dajdacic@le-trading.sk;nnedic@le-trading.sk;nmilovanovic@le-trading.sk;dmarkovic@le-trading.sk;vnovovic@le-trading.sk</v>
          </cell>
          <cell r="M34" t="str">
            <v>mmilanovic@le-trading.sk;vnovovic@le-trading.sk</v>
          </cell>
          <cell r="N34" t="str">
            <v>backoffice@le-trading.sk;nnedic@le-trading.sk</v>
          </cell>
          <cell r="O34" t="str">
            <v>nnedic@le-trading.sk;dajdacic@le-trading.sk;mmilanovic@le-trading.sk;dajdacic@le-trading.sk;mmilanovic@le-trading.sk</v>
          </cell>
          <cell r="R34" t="str">
            <v>vnovovic@le-trading.sk</v>
          </cell>
          <cell r="S34" t="str">
            <v>dajdacic@le-trading.sk;nrunjic@le-trading.sk</v>
          </cell>
          <cell r="T34" t="str">
            <v>nmilovanovic@le-trading.sk</v>
          </cell>
        </row>
        <row r="35">
          <cell r="A35" t="str">
            <v>LIG_MEGALOPOLIS</v>
          </cell>
          <cell r="B35" t="str">
            <v>ΛΙΓΝΙΤΙΚΗ ΜΕΓΑΛΟΠΟΛΗΣ Α.Ε.</v>
          </cell>
          <cell r="C35" t="str">
            <v>29X1000100010018</v>
          </cell>
          <cell r="D35" t="str">
            <v>A0015032Q.GR</v>
          </cell>
          <cell r="E35" t="str">
            <v>EL996942450</v>
          </cell>
          <cell r="F35" t="str">
            <v>MP19202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megalopoli-offers@lignitiki-megalopolis.gr;as.vlachou@dei.com.gr</v>
          </cell>
          <cell r="N35" t="str">
            <v>e.pantazis@dei.com.gr</v>
          </cell>
          <cell r="O35" t="str">
            <v>a.koumanakos@dei.com.gr;megalopoli-offers@lignitiki-megalopolis.gr;a.koumanakos@dei.com.gr</v>
          </cell>
          <cell r="S35" t="str">
            <v xml:space="preserve"> i.iliopoulos@dei.com.gr;s.christopoulos@dei.com.gr</v>
          </cell>
          <cell r="T35" t="str">
            <v>ev.angelopoulos@dei.com.gr;a.adamakos@dei.com.gr</v>
          </cell>
        </row>
        <row r="36">
          <cell r="A36" t="str">
            <v>LIG_MELITIS</v>
          </cell>
          <cell r="B36" t="str">
            <v>ΛΙΓΝΙΤΙΚΗ ΜΕΛΙΤΗΣ Α.Ε.</v>
          </cell>
          <cell r="C36" t="str">
            <v>29X1000100010026</v>
          </cell>
          <cell r="D36" t="str">
            <v>A0015033O.GR</v>
          </cell>
          <cell r="E36" t="str">
            <v>EL996942461</v>
          </cell>
          <cell r="F36" t="str">
            <v>MP19203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meliti-offers@lignitiki-melitis.gr;as.vlachou@dei.com.gr</v>
          </cell>
          <cell r="N36" t="str">
            <v>e.pantazis@dei.com.gr</v>
          </cell>
          <cell r="O36" t="str">
            <v>t.pagtzis@dei.com.gr;meliti-offers@lignitiki-melitis.gr;t.pagtzis@dei.com.gr</v>
          </cell>
          <cell r="S36" t="str">
            <v>f.kosmidou@dei.com.gr;ge.papadakis@dei.com.gr</v>
          </cell>
          <cell r="T36" t="str">
            <v>ev.angelopoulos@dei.com.gr;a.adamakos@dei.com.gr</v>
          </cell>
        </row>
        <row r="37">
          <cell r="A37" t="str">
            <v>MOH</v>
          </cell>
          <cell r="B37" t="str">
            <v>ΜΟΤΟΡ ΟΙΛ (ΕΛΛΑΣ) ΔΙΥΛΙΣΤΗΡΙΑ ΚΟΡΙΝΘΟΥ ΑΕ</v>
          </cell>
          <cell r="C37" t="str">
            <v>29XMOTOROILCREFC</v>
          </cell>
          <cell r="D37" t="str">
            <v>A0006216H.GR</v>
          </cell>
          <cell r="E37" t="str">
            <v>EL094027509</v>
          </cell>
          <cell r="F37" t="str">
            <v>MP19602</v>
          </cell>
          <cell r="G37" t="str">
            <v>SUP+RES_AGR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info@moh.gr</v>
          </cell>
          <cell r="M37" t="str">
            <v>info@moh.gr</v>
          </cell>
          <cell r="N37" t="str">
            <v>goikonomou@moh.gr</v>
          </cell>
          <cell r="O37" t="str">
            <v>goikonomou@moh.gr;akoumentakos@moh.gr</v>
          </cell>
          <cell r="Q37" t="str">
            <v>goikonomou@moh.gr</v>
          </cell>
          <cell r="R37" t="str">
            <v>goikonomou@moh.gr</v>
          </cell>
          <cell r="S37" t="str">
            <v>satrasni@moh.gr</v>
          </cell>
          <cell r="T37" t="str">
            <v>goikonomou@moh.gr</v>
          </cell>
        </row>
        <row r="38">
          <cell r="A38" t="str">
            <v>MYTILINEOS</v>
          </cell>
          <cell r="B38" t="str">
            <v>MYTILINEOS GROUP OF COMPANIES SOCIETE ANONYME</v>
          </cell>
          <cell r="C38" t="str">
            <v>29XMYTILINEOSSA2</v>
          </cell>
          <cell r="D38" t="str">
            <v>A00139156.GR</v>
          </cell>
          <cell r="E38" t="str">
            <v>EL094316669</v>
          </cell>
          <cell r="F38" t="str">
            <v>MP18403</v>
          </cell>
          <cell r="G38" t="str">
            <v>PRD+RES_AGR+SUP+USS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ioannis.giannakopoulos@protergia.gr;dinos@benroubi@protergia.gr</v>
          </cell>
          <cell r="N38" t="str">
            <v>sofoklis.karapidakis@protergia.gr</v>
          </cell>
          <cell r="O38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38" t="str">
            <v>Omiros.vlachos@protergia.gr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NATIONAL BANK OF GREECE</v>
          </cell>
          <cell r="B39" t="str">
            <v>ΕΘΝΙΚΗ ΤΡΑΠΕΖΑ ΤΗΣ ΕΛΛΑΔΟΣ Α.Ε.</v>
          </cell>
          <cell r="C39" t="str">
            <v>IGNORED</v>
          </cell>
          <cell r="D39" t="str">
            <v>IGNORED</v>
          </cell>
          <cell r="E39" t="str">
            <v>---TBD---</v>
          </cell>
          <cell r="F39" t="str">
            <v>IGNORED</v>
          </cell>
          <cell r="G39" t="str">
            <v>GCM</v>
          </cell>
          <cell r="H39" t="str">
            <v>YES</v>
          </cell>
          <cell r="I39" t="str">
            <v>YES</v>
          </cell>
          <cell r="J39" t="str">
            <v>EL</v>
          </cell>
        </row>
        <row r="40">
          <cell r="A40" t="str">
            <v>NRG_TRADING_HOUS</v>
          </cell>
          <cell r="B40" t="str">
            <v>NRG TRADING HOUSE S.A.</v>
          </cell>
          <cell r="C40" t="str">
            <v>29XNRGTRADING--S</v>
          </cell>
          <cell r="D40" t="str">
            <v>A0003170S.GR</v>
          </cell>
          <cell r="E40" t="str">
            <v>EL998102480</v>
          </cell>
          <cell r="F40" t="str">
            <v>MP16001</v>
          </cell>
          <cell r="G40" t="str">
            <v>SUP+RES_AGR+USS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alostrakos@nrg.gr;epetris@moh.gr</v>
          </cell>
          <cell r="N40" t="str">
            <v>vlarissi@nrg.gr</v>
          </cell>
          <cell r="O40" t="str">
            <v>vlarissi@nrg.gr;etzamalis@nrg.gr;etzamalis@nrg.gr;vlarissi@nrg.gr</v>
          </cell>
          <cell r="P40" t="str">
            <v>vlarissi@nrg.gr;etzamalis@nrg.gr</v>
          </cell>
          <cell r="S40" t="str">
            <v>vlarissi@nrg.gr;etzamalis@nrg.gr</v>
          </cell>
          <cell r="T40" t="str">
            <v>it-support@nrg.gr;it@nrg.gr</v>
          </cell>
        </row>
        <row r="41">
          <cell r="A41" t="str">
            <v>OPTIMUS_ENERGY</v>
          </cell>
          <cell r="B41" t="str">
            <v>OPTIMUS ENERGY A.E.</v>
          </cell>
          <cell r="C41" t="str">
            <v>29X100010001006Z</v>
          </cell>
          <cell r="D41" t="str">
            <v>A0016052N.GR</v>
          </cell>
          <cell r="E41" t="str">
            <v>EL800833990</v>
          </cell>
          <cell r="F41" t="str">
            <v>MP19702</v>
          </cell>
          <cell r="G41" t="str">
            <v>RES_AGR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szaharia@optimusenergy.gr</v>
          </cell>
          <cell r="M41" t="str">
            <v>szaharia@optimusenergy.gr</v>
          </cell>
          <cell r="N41" t="str">
            <v>szaharia@optimusenergy.gr</v>
          </cell>
          <cell r="O41" t="str">
            <v>svagropoulos@optimusenergy.gr;drizou@optimusenergy.gr;drizou@optimusenergy.gr;svagropoulos@optimusenergy.gr</v>
          </cell>
          <cell r="S41" t="str">
            <v>svagropoulos@optimusenergy.gr;drizou@optimusenergy.gr</v>
          </cell>
          <cell r="T41" t="str">
            <v>gkorosidis@optimusenergy.gr;svagropoulos@optimusenergy.gr</v>
          </cell>
        </row>
        <row r="42">
          <cell r="A42" t="str">
            <v>OTEESTATE</v>
          </cell>
          <cell r="B42" t="str">
            <v>ΟΤΕ ΑΚΙΝΗΤΑ ΑΝΩΝΥΜΗ ΕΤΑΙΡΕΙΑ</v>
          </cell>
          <cell r="C42" t="str">
            <v>29XOTEESTATESA-W</v>
          </cell>
          <cell r="D42" t="str">
            <v>A0011860F.GR</v>
          </cell>
          <cell r="E42" t="str">
            <v>EL094436540</v>
          </cell>
          <cell r="F42" t="str">
            <v>MP17401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panos.kaliabetsos@ote-estate.gr;spyros.lazaris@ote-estate.gr</v>
          </cell>
          <cell r="M42" t="str">
            <v>panos.kaliabetsos@ote-estate.gr;spyros.lazaris@ote-estate.gr</v>
          </cell>
          <cell r="N42" t="str">
            <v>arisdimitriadis@ote.gr</v>
          </cell>
          <cell r="O42" t="str">
            <v>giorgos.vagionakis@ote-estate.gr;lysandros.katsaros@ote-estate.gr;ioannis.andreou@ote-estate.gr;ioannis.andreou@ote-estate.gr;Lysandros.katsaros@ote-estate.gr;giorgos.vagionakis@ote-estate.gr</v>
          </cell>
          <cell r="S42" t="str">
            <v>spyros.lazaris@ote-estate.gr;giorgos.vagionakis@ote-estate.gr;ioannis.andreou@ote-estate.gr</v>
          </cell>
          <cell r="T42" t="str">
            <v>petros.gonatas@ote-estate.gr</v>
          </cell>
        </row>
        <row r="43">
          <cell r="A43" t="str">
            <v>PEIRAEUS BANK</v>
          </cell>
          <cell r="B43" t="str">
            <v>ΤΡΑΠΕΖΑ ΠΕΙΡΑΙΩΣ Α.Ε.</v>
          </cell>
          <cell r="C43" t="str">
            <v>IGNORED</v>
          </cell>
          <cell r="D43" t="str">
            <v>IGNORED</v>
          </cell>
          <cell r="E43" t="str">
            <v>---TBD---</v>
          </cell>
          <cell r="F43" t="str">
            <v>IGNORED</v>
          </cell>
          <cell r="G43" t="str">
            <v>GCM</v>
          </cell>
          <cell r="H43" t="str">
            <v>YES</v>
          </cell>
          <cell r="I43" t="str">
            <v>YES</v>
          </cell>
          <cell r="J43" t="str">
            <v>EL</v>
          </cell>
        </row>
        <row r="44">
          <cell r="A44" t="str">
            <v>PETROGAZ</v>
          </cell>
          <cell r="B44" t="str">
            <v>ΠΕΤΡΟΓΚΑΖ ΑΝΩΝΥΜΟΣ ΕΛΛΗΝΙΚΗ ΕΤΑΙΡΕΙΑ ΥΓΡΑΕΡΙΩΝ, ΒΙΟΜΗΧΑΝΙΚΩΝ ΠΡΟΪΟΝΤΩΝ ΚΑΙ ΓΕΝΙΚΩΝ ΕΠΙΧΕΙΡΗΣΕΩΝ</v>
          </cell>
          <cell r="C44" t="str">
            <v>29X1000100010050</v>
          </cell>
          <cell r="D44" t="str">
            <v>A0015631G.GR</v>
          </cell>
          <cell r="E44" t="str">
            <v>EL094011757</v>
          </cell>
          <cell r="F44" t="str">
            <v>MP19502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tpolimenakos@petrogaz.gr;pkoutris@petrogaz.gr;trading@petrogaz.gr</v>
          </cell>
          <cell r="L44" t="str">
            <v>tpolimenakos@petrogaz.gr;gpapadakos@petrogaz.gr;trading@petrogaz.gr</v>
          </cell>
          <cell r="N44" t="str">
            <v>ekounani@petrogaz.gr</v>
          </cell>
          <cell r="O44" t="str">
            <v>trading@petrogaz.gr;kkallitsis@petrogaz.gr;kkallitsis@petrogaz.gr;emavridi@petrogaz.gr</v>
          </cell>
          <cell r="P44" t="str">
            <v>trading@petrogaz.gr;kkallitsis@petrogaz.gr</v>
          </cell>
          <cell r="S44" t="str">
            <v>tpolimenakos@petrogaz.gr;trading@petrogaz.gr</v>
          </cell>
          <cell r="T44" t="str">
            <v>helpdesk@petrogaz.gr</v>
          </cell>
        </row>
        <row r="45">
          <cell r="A45" t="str">
            <v>PPC</v>
          </cell>
          <cell r="B45" t="str">
            <v>ΔΗΜΟΣΙΑ ΕΠΙΧΕΙΡΗΣΗ ΗΛΕΚΤΡΙΣΜΟΥ Α.Ε.</v>
          </cell>
          <cell r="C45" t="str">
            <v>11XPPCDDE9-----D</v>
          </cell>
          <cell r="D45" t="str">
            <v>A0003522L.GR</v>
          </cell>
          <cell r="E45" t="str">
            <v>EL090000045</v>
          </cell>
          <cell r="F45" t="str">
            <v>MP10100</v>
          </cell>
          <cell r="G45" t="str">
            <v>PRD+RES_AGR+SUP+USS+LRS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e.chatziantoniou@dei.com.gr;as.vlachou@dei.com.gr</v>
          </cell>
          <cell r="N45" t="str">
            <v>e.pantazis@dei.com.gr</v>
          </cell>
          <cell r="O45" t="str">
            <v>e.kouniaki@dei.com.gr;s.zygogianni@dei.com.gr;e.chatziantoniou@dei.com.gr;e.chatziantoniou@dei.com.gr;e.kouniaki@dei.com.gr;s.zygogianni@dei.com.gr</v>
          </cell>
          <cell r="P45" t="str">
            <v>r.sassun@dei.com.gr</v>
          </cell>
          <cell r="S45" t="str">
            <v>f.chouliaras@dei.com.gr; i.maris@dei.com.gr; p.balasi@dei.com.gr</v>
          </cell>
          <cell r="T45" t="str">
            <v>ev.angelopoulos@dei.com.gr;a.adamakos@dei.com.gr</v>
          </cell>
        </row>
        <row r="46">
          <cell r="A46" t="str">
            <v>PROTERGIA-ENERGY</v>
          </cell>
          <cell r="B46" t="str">
            <v>PROTERGIA ΑΝΩΝYΜΗ ΕTΑΙΡΕΙΑ ΠΡΟΜΗΘΕΙΑΣ ΚΑΙ ΕΜΠΟΡΙΑΣ</v>
          </cell>
          <cell r="C46" t="str">
            <v>29X100010001009T</v>
          </cell>
          <cell r="D46" t="str">
            <v>A00167256.GR</v>
          </cell>
          <cell r="E46" t="str">
            <v>---TBD---</v>
          </cell>
          <cell r="F46" t="str">
            <v>MP20002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sofoklis.karapidakis@protergia.gr</v>
          </cell>
          <cell r="O46" t="str">
            <v>Dimitrios.Georgopoulos@protergia.gr;Dimitrios.Georgopoulos@protergia.gr</v>
          </cell>
          <cell r="S46" t="str">
            <v>Dimitrios.Georgopoulos@protergia.gr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PROTERGIA_THER</v>
          </cell>
          <cell r="B47" t="str">
            <v>PROTERGIA ΘΕΡΜΟΗΛΕΚΤΡΙΚΗ ΑΝΩΝΥΜΗ ΕΤΑΙΡΕΙΑ</v>
          </cell>
          <cell r="C47" t="str">
            <v>29XPROTERGIA---7</v>
          </cell>
          <cell r="D47" t="str">
            <v>A00138950.GR</v>
          </cell>
          <cell r="E47" t="str">
            <v>EL998381789</v>
          </cell>
          <cell r="F47" t="str">
            <v>MP18402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</v>
          </cell>
          <cell r="N47" t="str">
            <v>sofoklis.karapidakis@protergia.gr</v>
          </cell>
          <cell r="O47" t="str">
            <v>Vasilios.Mavrakis@protergia.gr;vasilios.mavrakis@protergia.gr</v>
          </cell>
          <cell r="S47" t="str">
            <v>Vasilios.Mavrakis@protergia.gr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RENOPTIPOWER</v>
          </cell>
          <cell r="B48" t="str">
            <v>RENOPTIPOWER ΑΝΩΝΥΜΗ ΕΝΕΡΓΕΙΑΚΗ ΕΤΑΙΡΕΙΑ</v>
          </cell>
          <cell r="C48" t="str">
            <v>29X10001000100BP</v>
          </cell>
          <cell r="D48" t="str">
            <v>A00168709.GR</v>
          </cell>
          <cell r="E48" t="str">
            <v>---TBD---</v>
          </cell>
          <cell r="F48" t="str">
            <v>MP20102</v>
          </cell>
          <cell r="G48" t="str">
            <v>RES_PRD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gfakidis@eren.com.gr;nmela@eren.com.gr</v>
          </cell>
          <cell r="N48" t="str">
            <v>mmanolaki@renoptipower.gr;sdaggas@renoptipower.gr;gmilionis@renoptipower.gr</v>
          </cell>
          <cell r="O48" t="str">
            <v>mmanolaki@renoptipower.gr;sdaggas@renoptipower.gr;gmilionis@renoptipower.gr;mmanolaki@renoptipower.gr;gmilionis@renoptipower.gr;sdaggas@renoptipower.gr</v>
          </cell>
          <cell r="S48" t="str">
            <v>mmanolaki@renoptipower.gr;eprionisti@eren.com.gr</v>
          </cell>
          <cell r="T48" t="str">
            <v>sdaggas@renoptipower.gr;mmanolaki@renoptipower.gr;gmilionis@renoptipower.gr</v>
          </cell>
        </row>
        <row r="49">
          <cell r="A49" t="str">
            <v>SENTRADE</v>
          </cell>
          <cell r="B49" t="str">
            <v>SENTRADE Α.Ε.</v>
          </cell>
          <cell r="C49" t="str">
            <v>29XSTRENERGTRADA</v>
          </cell>
          <cell r="D49" t="str">
            <v>A0001278C.GR</v>
          </cell>
          <cell r="E49" t="str">
            <v>EL800491972</v>
          </cell>
          <cell r="F49" t="str">
            <v>MP16501</v>
          </cell>
          <cell r="G49" t="str">
            <v>TRD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ha@sentradesa.com</v>
          </cell>
          <cell r="N49" t="str">
            <v>mt@sentradesa.com</v>
          </cell>
          <cell r="O49" t="str">
            <v>ha@sentradesa.com;cg@sentradesa.com;gk@sentradesa.com;ha@sentradesa.com;cg@sentradesa.com;gk@sentradesa.com;mm@sentradesa.com</v>
          </cell>
          <cell r="S49" t="str">
            <v>trading@sentradesa.com;accounts@sentradesa.com</v>
          </cell>
          <cell r="T49" t="str">
            <v>it@sentradesa.com</v>
          </cell>
        </row>
        <row r="50">
          <cell r="A50" t="str">
            <v>SOLARENERGY</v>
          </cell>
          <cell r="B50" t="str">
            <v>SOLAR ENERGY</v>
          </cell>
          <cell r="C50" t="str">
            <v>29X1000100010034</v>
          </cell>
          <cell r="D50" t="str">
            <v>A00152588.GR</v>
          </cell>
          <cell r="E50" t="str">
            <v>EL998564072</v>
          </cell>
          <cell r="F50" t="str">
            <v>MP19302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pv@soumpasis.gr</v>
          </cell>
          <cell r="L50" t="str">
            <v>pv@soumpasis.gr</v>
          </cell>
          <cell r="N50" t="str">
            <v>vtasiou@soumpasis.gr;ksoum@soumpasis.gr</v>
          </cell>
          <cell r="O50" t="str">
            <v>vtasiou@soumpasis.gr;ksoum@soumpasis.gr;ksoum@soumpasis.gr;vtasiou@soumpasis.gr</v>
          </cell>
          <cell r="P50" t="str">
            <v>ksoum@soumpasis.gr;vtasiou@soumpasis.gr</v>
          </cell>
          <cell r="S50" t="str">
            <v>ksoum@soumpasis.gr;vtasiou@soumpasis.gr</v>
          </cell>
          <cell r="T50" t="str">
            <v>ksoum@soumpasis.gr;vtasiou@soumpasis.gr</v>
          </cell>
        </row>
        <row r="51">
          <cell r="A51" t="str">
            <v>STATKRAFT-DE1</v>
          </cell>
          <cell r="B51" t="str">
            <v>STATKRAFT MARKETS GmbH</v>
          </cell>
          <cell r="C51" t="str">
            <v>11XSTATKRAFT001N</v>
          </cell>
          <cell r="D51" t="str">
            <v>A00009146.DE</v>
          </cell>
          <cell r="E51" t="str">
            <v>DE204011192</v>
          </cell>
          <cell r="F51" t="str">
            <v>MP13001</v>
          </cell>
          <cell r="G51" t="str">
            <v>TRD</v>
          </cell>
          <cell r="H51" t="str">
            <v>YES</v>
          </cell>
          <cell r="I51" t="str">
            <v>NO</v>
          </cell>
          <cell r="J51" t="str">
            <v>EN</v>
          </cell>
          <cell r="K51" t="str">
            <v>plamen.popov@statkraft.de</v>
          </cell>
          <cell r="M51" t="str">
            <v>plamen.popov@statkraft.de</v>
          </cell>
          <cell r="N51" t="str">
            <v>marek.dal-canton@statkraft.com;mariia.pereverzeva@statkraft.com</v>
          </cell>
          <cell r="O51" t="str">
            <v>Michal.Greben@statkraft.com;ozan.sahin@statkraft.com;ozan.sahin@statkraft.com</v>
          </cell>
          <cell r="Q51" t="str">
            <v>ermela.hoxha@statkraft.com;Michal.Greben@statkraft.com</v>
          </cell>
          <cell r="R51" t="str">
            <v>ermela.hoxha@statkraft.com;Michal.Greben@statkraft.com</v>
          </cell>
          <cell r="T51" t="str">
            <v>Michal.Greben@statkraft.com;ozan.sahin@statkraft.com;support@statkraft.com</v>
          </cell>
        </row>
        <row r="52">
          <cell r="A52" t="str">
            <v>SUSAKI_POWER</v>
          </cell>
          <cell r="B52" t="str">
            <v>ΗΛΕΚΤΡΟΠΑΡΑΓΩΓΗ ΣΟΥΣΑΚΙΟΥ Α.Ε.</v>
          </cell>
          <cell r="C52" t="str">
            <v>29XSOUSAKIPOWERE</v>
          </cell>
          <cell r="D52" t="str">
            <v>A0004239B.GR</v>
          </cell>
          <cell r="E52" t="str">
            <v>EL998382909</v>
          </cell>
          <cell r="F52" t="str">
            <v>MP15101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goikonomou@moh.gr</v>
          </cell>
          <cell r="M52" t="str">
            <v>goikonomou@moh.gr</v>
          </cell>
          <cell r="N52" t="str">
            <v>goikonomou@moh.gr</v>
          </cell>
          <cell r="O52" t="str">
            <v>goikonomou@moh.gr;goikonomou@moh.gr</v>
          </cell>
          <cell r="Q52" t="str">
            <v>goikonomou@moh.gr</v>
          </cell>
          <cell r="R52" t="str">
            <v>goikonomou@moh.gr</v>
          </cell>
          <cell r="S52" t="str">
            <v>goikonomou@moh.gr</v>
          </cell>
          <cell r="T52" t="str">
            <v>goikonomou@moh.gr</v>
          </cell>
        </row>
        <row r="53">
          <cell r="A53" t="str">
            <v>TERNA_ENERGY</v>
          </cell>
          <cell r="B53" t="str">
            <v>ΤΕΡΝΑ ΕΝΕΡΓΕΙΑΚΗ ΑΒΕΤΕ</v>
          </cell>
          <cell r="C53" t="str">
            <v>29XTERNAENEWIND4</v>
          </cell>
          <cell r="D53" t="str">
            <v>A0004374F.GR</v>
          </cell>
          <cell r="E53" t="str">
            <v>EL094006030</v>
          </cell>
          <cell r="F53" t="str">
            <v>MP10707</v>
          </cell>
          <cell r="G53" t="str">
            <v>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info@terna-energy.com;info@terna-energy.com</v>
          </cell>
          <cell r="L53" t="str">
            <v>info@terna-energy.com</v>
          </cell>
          <cell r="M53" t="str">
            <v>info@terna-energy.com;info@terna-energy.com</v>
          </cell>
          <cell r="N53" t="str">
            <v>agrigoroudis@terna-energy.com</v>
          </cell>
          <cell r="O53" t="str">
            <v>dmilionis@terna-energy.com;nskourli@terna-energy.com;pgalanis@terna-energy.com;nskourli@terna-energy.com</v>
          </cell>
          <cell r="T53" t="str">
            <v>dvlachogiannis@gekterna.com;dalexopoulos@gekterna.com</v>
          </cell>
        </row>
        <row r="54">
          <cell r="A54" t="str">
            <v>VIENER</v>
          </cell>
          <cell r="B54" t="str">
            <v>ΒΙΕΝΕΡ Α.Ε. ΕΝΕΡΓΕΙΑΚΕΣ ΕΠΙΧΕΙΡΗΣΕΙΣ ΑΝΩΝΥΜΗ ΕΤΑΙΡΕΙΑ</v>
          </cell>
          <cell r="C54" t="str">
            <v>29XVIENERENERGYC</v>
          </cell>
          <cell r="D54" t="str">
            <v>A00129157.GR</v>
          </cell>
          <cell r="E54" t="str">
            <v>EL998474460</v>
          </cell>
          <cell r="F54" t="str">
            <v>MP17901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ffouki@vienersa.gr</v>
          </cell>
          <cell r="L54" t="str">
            <v>cdaskalopoulou@vienersa.gr</v>
          </cell>
          <cell r="N54" t="str">
            <v>cdaskalopoulou@vienersa.gr</v>
          </cell>
          <cell r="O54" t="str">
            <v>mkalaitzakis@vienersa.gr;ffouki@vienersa.gr;ffouki@vienersa.gr;mkalaitzakis@vienersa.gr</v>
          </cell>
          <cell r="P54" t="str">
            <v>mkalaitzakis@vienersa.gr;cdaskalopoulou@vienersa.gr</v>
          </cell>
          <cell r="S54" t="str">
            <v>mkalaitzakis@vienersa.gr;cdaskalopoulou@vienersa.gr</v>
          </cell>
          <cell r="T54" t="str">
            <v>jkoulis@steelmet.vionet.gr</v>
          </cell>
        </row>
        <row r="55">
          <cell r="A55" t="str">
            <v>VIOLAR</v>
          </cell>
          <cell r="B55" t="str">
            <v>ΒΙΟΛΑΡ Α.Ε.</v>
          </cell>
          <cell r="C55" t="str">
            <v>29XVIOLARSA----O</v>
          </cell>
          <cell r="D55" t="str">
            <v>A00139536.GR</v>
          </cell>
          <cell r="E55" t="str">
            <v>EL094182684</v>
          </cell>
          <cell r="F55" t="str">
            <v>MP18602</v>
          </cell>
          <cell r="G55" t="str">
            <v>SUP+RES_AGR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pt@markoubros.com;pt@markoubros.com</v>
          </cell>
          <cell r="N55" t="str">
            <v>pt@markoubros.com</v>
          </cell>
          <cell r="O55" t="str">
            <v>pt@markoubros.com;pt@markoubros.com;pkm@markoubros.com</v>
          </cell>
          <cell r="S55" t="str">
            <v>pt@markoubros.com</v>
          </cell>
          <cell r="T55" t="str">
            <v>pkm@markoubros.com</v>
          </cell>
        </row>
        <row r="56">
          <cell r="A56" t="str">
            <v>VOLTERRA</v>
          </cell>
          <cell r="B56" t="str">
            <v>VOLTERRA Α.Ε.</v>
          </cell>
          <cell r="C56" t="str">
            <v>29XVOLTERRA--SAQ</v>
          </cell>
          <cell r="D56" t="str">
            <v>A00039950.GR</v>
          </cell>
          <cell r="E56" t="str">
            <v>EL998808439</v>
          </cell>
          <cell r="F56" t="str">
            <v>MP14301</v>
          </cell>
          <cell r="G56" t="str">
            <v>SUP+RES_AGR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ceo-office@volterra.gr</v>
          </cell>
          <cell r="L56" t="str">
            <v>ceo-office@volterra.gr</v>
          </cell>
          <cell r="N56" t="str">
            <v>nliouliou@volterra.gr</v>
          </cell>
          <cell r="O56" t="str">
            <v>ninabakara@volterra.gr;ninabakara@volterra.gr;ninabakara@volterra.gr;amitskini@volterra.gr;ipolitis@volterra.gr</v>
          </cell>
          <cell r="P56" t="str">
            <v>ipolitis@volterra.gr;ipolitis@volterra.gr</v>
          </cell>
          <cell r="S56" t="str">
            <v>ipolitis@volterra.gr;ninabakara@volterra.gr</v>
          </cell>
          <cell r="T56" t="str">
            <v>thellinas@volterra.gr</v>
          </cell>
        </row>
        <row r="57">
          <cell r="A57" t="str">
            <v>VOLTON</v>
          </cell>
          <cell r="B57" t="str">
            <v>VOLTON ΕΛΛΗΝΙΚΗ ΕΝΕΡΓΕΙΑΚΗ ΑΝΩΝΥΜΗ ΕΤΑΙΡΕΙΑ</v>
          </cell>
          <cell r="C57" t="str">
            <v>29XVOLTONAE----O</v>
          </cell>
          <cell r="D57" t="str">
            <v>A00132994.GR</v>
          </cell>
          <cell r="E57" t="str">
            <v>EL800750372</v>
          </cell>
          <cell r="F57" t="str">
            <v>MP18202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info@volton.gr;info@volton.gr;d.tsitos@volton.gr</v>
          </cell>
          <cell r="N57" t="str">
            <v>g.panagiotou@volton.gr</v>
          </cell>
          <cell r="O57" t="str">
            <v>g.panagiotou@volton.gr;k.pantziris@volton.gr;g.theleritis@volton.gr;g.panagiotou@volton.gr;k.pantziris@volton.gr;g.theleritis@volton.gr</v>
          </cell>
          <cell r="S57" t="str">
            <v>g.panagiotou@volton.gr;k.pantziris@volton.gr</v>
          </cell>
          <cell r="T57" t="str">
            <v>n.palaiologos@volton.gr;p.petridisoglou@volton.gr</v>
          </cell>
        </row>
        <row r="58">
          <cell r="A58" t="str">
            <v>WATT_AND_VOLT</v>
          </cell>
          <cell r="B58" t="str">
            <v>WATT AND VOLT A.E.</v>
          </cell>
          <cell r="C58" t="str">
            <v>29XBLACKPEARL--T</v>
          </cell>
          <cell r="D58" t="str">
            <v>A0003997W.GR</v>
          </cell>
          <cell r="E58" t="str">
            <v>EL998283692</v>
          </cell>
          <cell r="F58" t="str">
            <v>MP15001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anastasios@watt-volt.gr</v>
          </cell>
          <cell r="L58" t="str">
            <v>anastasios@watt-volt.gr</v>
          </cell>
          <cell r="N58" t="str">
            <v>n.xanthi@watt-volt.gr</v>
          </cell>
          <cell r="O58" t="str">
            <v>g.makridakis@watt-volt.gr;k.daskalou@watt-volt.gr;m.piacha@watt-volt.gr;v.mavrogenis@watt-volt.gr;k.daskalou@watt-volt.gr;g.makridakis@watt-volt.gr;v.mavrogenis@watt-volt.gr;m.piacha@watt-volt.gr</v>
          </cell>
          <cell r="P58" t="str">
            <v>g.makridakis@watt-volt.gr;k.daskalou@watt-volt.gr;m.piacha@watt-volt.gr;v.mavrogenis@watt-volt.gr</v>
          </cell>
          <cell r="S58" t="str">
            <v>g.makridakis@watt-volt.gr;k.daskalou@watt-volt.gr</v>
          </cell>
          <cell r="T58" t="str">
            <v>k.petrou@watt-volt.gr</v>
          </cell>
        </row>
        <row r="59">
          <cell r="A59" t="str">
            <v>WOOTIS</v>
          </cell>
          <cell r="B59" t="str">
            <v>ΒΟΩΤΗΣ - Ανανεώσιμες Πηγές Ενέργειας Ανώνυμη Εταιρ</v>
          </cell>
          <cell r="C59" t="str">
            <v>29X10001000100DL</v>
          </cell>
          <cell r="D59" t="str">
            <v>A0017056E.GR</v>
          </cell>
          <cell r="E59" t="str">
            <v>---TBD---</v>
          </cell>
          <cell r="F59" t="str">
            <v>MP20302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papatheodorou@wootis.gr</v>
          </cell>
          <cell r="N59" t="str">
            <v>papatheodorou@wootis.gr</v>
          </cell>
          <cell r="O59" t="str">
            <v>papatheodorou@wootis.gr;michas@wootis.gr;kampili@wootis.gr;kampili@wootis.gr;michas@wootis.gr;papatheodorou@wootis.gr</v>
          </cell>
          <cell r="S59" t="str">
            <v>papatheodorou@wootis.gr;michas@wootis.gr</v>
          </cell>
          <cell r="T59" t="str">
            <v>michas@wootis.gr</v>
          </cell>
        </row>
      </sheetData>
      <sheetData sheetId="52"/>
      <sheetData sheetId="53"/>
      <sheetData sheetId="54"/>
      <sheetData sheetId="55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6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7"/>
      <sheetData sheetId="58"/>
      <sheetData sheetId="59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5">
          <cell r="B55" t="str">
            <v>B:\</v>
          </cell>
        </row>
        <row r="85">
          <cell r="B85" t="str">
            <v>Παπαθανασίου Αθανάσιος</v>
          </cell>
        </row>
        <row r="86">
          <cell r="B86" t="str">
            <v>Τασούλης Αναστάσης</v>
          </cell>
        </row>
        <row r="87">
          <cell r="B87" t="str">
            <v>Ζήσιμος Δημήτριος</v>
          </cell>
        </row>
        <row r="88">
          <cell r="B88" t="str">
            <v>Ταγκίρης Δημήτριος</v>
          </cell>
        </row>
        <row r="89">
          <cell r="B89" t="str">
            <v>Σεμερτζίδου Ελένη</v>
          </cell>
        </row>
        <row r="90">
          <cell r="B90" t="str">
            <v>Καλλιγερος Ιωάννης</v>
          </cell>
        </row>
        <row r="91">
          <cell r="B91" t="str">
            <v>Τόλιας Αθανάσιος</v>
          </cell>
        </row>
        <row r="92">
          <cell r="B92" t="str">
            <v>Φαλιέρος Φίλιππος</v>
          </cell>
        </row>
        <row r="97">
          <cell r="B97" t="str">
            <v>ar.tasoulis@enexgroup.gr;c.zoumas@enexgroup.gr;e.lampaditou@enexgroup.gr;k.oureilidis@enexgroup.gr</v>
          </cell>
        </row>
        <row r="98">
          <cell r="B98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39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D39" sqref="AD3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44163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5117.268</v>
      </c>
      <c r="C4" s="18">
        <v>5052.7449999999999</v>
      </c>
      <c r="D4" s="18">
        <v>5077.5</v>
      </c>
      <c r="E4" s="18">
        <v>4971.8</v>
      </c>
      <c r="F4" s="18">
        <v>4934.3710000000001</v>
      </c>
      <c r="G4" s="18">
        <v>5069.5600000000004</v>
      </c>
      <c r="H4" s="18">
        <v>5154.6279999999997</v>
      </c>
      <c r="I4" s="18">
        <v>6002.7879999999996</v>
      </c>
      <c r="J4" s="18">
        <v>6601.6610000000001</v>
      </c>
      <c r="K4" s="18">
        <v>6856.3770000000004</v>
      </c>
      <c r="L4" s="18">
        <v>6906.9350000000004</v>
      </c>
      <c r="M4" s="18">
        <v>7038.2520000000004</v>
      </c>
      <c r="N4" s="18">
        <v>6986.4340000000002</v>
      </c>
      <c r="O4" s="18">
        <v>6772.5290000000005</v>
      </c>
      <c r="P4" s="18">
        <v>6714.2539999999999</v>
      </c>
      <c r="Q4" s="18">
        <v>6504.8069999999998</v>
      </c>
      <c r="R4" s="18">
        <v>6970.5590000000002</v>
      </c>
      <c r="S4" s="18">
        <v>7357.8879999999999</v>
      </c>
      <c r="T4" s="18">
        <v>7264.4229999999998</v>
      </c>
      <c r="U4" s="18">
        <v>7067.4210000000003</v>
      </c>
      <c r="V4" s="18">
        <v>6800.6719999999996</v>
      </c>
      <c r="W4" s="18">
        <v>6300.2790000000005</v>
      </c>
      <c r="X4" s="18">
        <v>5829.8919999999998</v>
      </c>
      <c r="Y4" s="18">
        <v>5256.57</v>
      </c>
      <c r="Z4" s="19"/>
      <c r="AA4" s="20">
        <f>SUM(B4:Z4)</f>
        <v>148609.61299999998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52.79</v>
      </c>
      <c r="C7" s="28">
        <v>46.8</v>
      </c>
      <c r="D7" s="28">
        <v>46.59</v>
      </c>
      <c r="E7" s="28">
        <v>45.47</v>
      </c>
      <c r="F7" s="28">
        <v>43.97</v>
      </c>
      <c r="G7" s="28">
        <v>47.07</v>
      </c>
      <c r="H7" s="28">
        <v>50.55</v>
      </c>
      <c r="I7" s="28">
        <v>58.55</v>
      </c>
      <c r="J7" s="28">
        <v>63.55</v>
      </c>
      <c r="K7" s="28">
        <v>62.48</v>
      </c>
      <c r="L7" s="28">
        <v>61.39</v>
      </c>
      <c r="M7" s="28">
        <v>59.55</v>
      </c>
      <c r="N7" s="28">
        <v>60.55</v>
      </c>
      <c r="O7" s="28">
        <v>59.55</v>
      </c>
      <c r="P7" s="28">
        <v>62.45</v>
      </c>
      <c r="Q7" s="28">
        <v>65.55</v>
      </c>
      <c r="R7" s="28">
        <v>87.04</v>
      </c>
      <c r="S7" s="28">
        <v>85.91</v>
      </c>
      <c r="T7" s="28">
        <v>87.04</v>
      </c>
      <c r="U7" s="28">
        <v>84.51</v>
      </c>
      <c r="V7" s="28">
        <v>64.45</v>
      </c>
      <c r="W7" s="28">
        <v>52.21</v>
      </c>
      <c r="X7" s="28">
        <v>51.23</v>
      </c>
      <c r="Y7" s="28">
        <v>44.95</v>
      </c>
      <c r="Z7" s="29"/>
      <c r="AA7" s="30">
        <f>IF(SUM(GR_MAINLAND_MCP_SUM_SELL)&lt;&gt;0,AVERAGEIF(GR_MAINLAND_MCP_SUM_SELL,"&lt;&gt;"""),"")</f>
        <v>60.175000000000004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1114</v>
      </c>
      <c r="C10" s="42">
        <v>1114</v>
      </c>
      <c r="D10" s="42">
        <v>1114</v>
      </c>
      <c r="E10" s="42">
        <v>1114</v>
      </c>
      <c r="F10" s="42">
        <v>1114</v>
      </c>
      <c r="G10" s="42">
        <v>1114</v>
      </c>
      <c r="H10" s="42">
        <v>1114</v>
      </c>
      <c r="I10" s="42">
        <v>1114</v>
      </c>
      <c r="J10" s="42">
        <v>1269</v>
      </c>
      <c r="K10" s="42">
        <v>1269</v>
      </c>
      <c r="L10" s="42">
        <v>1133.502</v>
      </c>
      <c r="M10" s="42">
        <v>1114</v>
      </c>
      <c r="N10" s="42">
        <v>1114</v>
      </c>
      <c r="O10" s="42">
        <v>1114</v>
      </c>
      <c r="P10" s="42">
        <v>1269</v>
      </c>
      <c r="Q10" s="42">
        <v>1269</v>
      </c>
      <c r="R10" s="42">
        <v>1534.972</v>
      </c>
      <c r="S10" s="42">
        <v>1422.81</v>
      </c>
      <c r="T10" s="42">
        <v>1590.8510000000001</v>
      </c>
      <c r="U10" s="42">
        <v>1270.1849999999999</v>
      </c>
      <c r="V10" s="42">
        <v>1269</v>
      </c>
      <c r="W10" s="42">
        <v>1114</v>
      </c>
      <c r="X10" s="42">
        <v>1114</v>
      </c>
      <c r="Y10" s="42">
        <v>1114</v>
      </c>
      <c r="Z10" s="43"/>
      <c r="AA10" s="44">
        <f>SUM(B10:Z10)</f>
        <v>28893.320000000003</v>
      </c>
    </row>
    <row r="11" spans="1:27" ht="24.95" customHeight="1" x14ac:dyDescent="0.2">
      <c r="A11" s="45" t="s">
        <v>7</v>
      </c>
      <c r="B11" s="46">
        <v>2627.9</v>
      </c>
      <c r="C11" s="47">
        <v>2568.9170000000004</v>
      </c>
      <c r="D11" s="47">
        <v>2534.308</v>
      </c>
      <c r="E11" s="47">
        <v>2535.2460000000001</v>
      </c>
      <c r="F11" s="47">
        <v>2531.9</v>
      </c>
      <c r="G11" s="47">
        <v>2620.9</v>
      </c>
      <c r="H11" s="47">
        <v>2625.9</v>
      </c>
      <c r="I11" s="47">
        <v>3353.9580000000001</v>
      </c>
      <c r="J11" s="47">
        <v>3182.924</v>
      </c>
      <c r="K11" s="47">
        <v>3178.9120000000003</v>
      </c>
      <c r="L11" s="47">
        <v>3154.2539999999999</v>
      </c>
      <c r="M11" s="47">
        <v>3138.1239999999998</v>
      </c>
      <c r="N11" s="47">
        <v>3136.8240000000001</v>
      </c>
      <c r="O11" s="47">
        <v>3134.1239999999998</v>
      </c>
      <c r="P11" s="47">
        <v>3370.8449999999998</v>
      </c>
      <c r="Q11" s="47">
        <v>3421.4639999999999</v>
      </c>
      <c r="R11" s="47">
        <v>3477.4259999999999</v>
      </c>
      <c r="S11" s="47">
        <v>3487.64</v>
      </c>
      <c r="T11" s="47">
        <v>3493.0029999999997</v>
      </c>
      <c r="U11" s="47">
        <v>3488.18</v>
      </c>
      <c r="V11" s="47">
        <v>3466.1129999999998</v>
      </c>
      <c r="W11" s="47">
        <v>3237.1000000000004</v>
      </c>
      <c r="X11" s="47">
        <v>2735.9</v>
      </c>
      <c r="Y11" s="47">
        <v>2194.9</v>
      </c>
      <c r="Z11" s="48"/>
      <c r="AA11" s="49">
        <f>SUM(B11:Z11)</f>
        <v>72696.761999999988</v>
      </c>
    </row>
    <row r="12" spans="1:27" ht="24.95" customHeight="1" x14ac:dyDescent="0.2">
      <c r="A12" s="45" t="s">
        <v>8</v>
      </c>
      <c r="B12" s="46">
        <v>35</v>
      </c>
      <c r="C12" s="47">
        <v>35</v>
      </c>
      <c r="D12" s="47">
        <v>35</v>
      </c>
      <c r="E12" s="47">
        <v>35</v>
      </c>
      <c r="F12" s="47">
        <v>35</v>
      </c>
      <c r="G12" s="47">
        <v>61</v>
      </c>
      <c r="H12" s="47">
        <v>61</v>
      </c>
      <c r="I12" s="47">
        <v>65</v>
      </c>
      <c r="J12" s="47">
        <v>130</v>
      </c>
      <c r="K12" s="47">
        <v>71</v>
      </c>
      <c r="L12" s="47">
        <v>65</v>
      </c>
      <c r="M12" s="47">
        <v>63</v>
      </c>
      <c r="N12" s="47">
        <v>124</v>
      </c>
      <c r="O12" s="47">
        <v>96</v>
      </c>
      <c r="P12" s="47">
        <v>35</v>
      </c>
      <c r="Q12" s="47">
        <v>35</v>
      </c>
      <c r="R12" s="47">
        <v>268</v>
      </c>
      <c r="S12" s="47">
        <v>738</v>
      </c>
      <c r="T12" s="47">
        <v>393</v>
      </c>
      <c r="U12" s="47">
        <v>290</v>
      </c>
      <c r="V12" s="47">
        <v>111</v>
      </c>
      <c r="W12" s="47">
        <v>136</v>
      </c>
      <c r="X12" s="47">
        <v>110</v>
      </c>
      <c r="Y12" s="47">
        <v>35</v>
      </c>
      <c r="Z12" s="48"/>
      <c r="AA12" s="49">
        <f>SUM(B12:Z12)</f>
        <v>3062</v>
      </c>
    </row>
    <row r="13" spans="1:27" ht="24.95" customHeight="1" x14ac:dyDescent="0.2">
      <c r="A13" s="50" t="s">
        <v>9</v>
      </c>
      <c r="B13" s="51">
        <v>300.35599999999999</v>
      </c>
      <c r="C13" s="52">
        <v>292.82799999999997</v>
      </c>
      <c r="D13" s="52">
        <v>286.06500000000005</v>
      </c>
      <c r="E13" s="52">
        <v>291.21199999999999</v>
      </c>
      <c r="F13" s="52">
        <v>299.04000000000013</v>
      </c>
      <c r="G13" s="52">
        <v>315.60699999999991</v>
      </c>
      <c r="H13" s="52">
        <v>361.72800000000001</v>
      </c>
      <c r="I13" s="52">
        <v>720.82999999999981</v>
      </c>
      <c r="J13" s="52">
        <v>1267.7369999999999</v>
      </c>
      <c r="K13" s="52">
        <v>1678.4649999999999</v>
      </c>
      <c r="L13" s="52">
        <v>1920.1789999999996</v>
      </c>
      <c r="M13" s="52">
        <v>2008.1279999999999</v>
      </c>
      <c r="N13" s="52">
        <v>1927.6099999999997</v>
      </c>
      <c r="O13" s="52">
        <v>1703.405</v>
      </c>
      <c r="P13" s="52">
        <v>1303.1910000000005</v>
      </c>
      <c r="Q13" s="52">
        <v>946.34299999999996</v>
      </c>
      <c r="R13" s="52">
        <v>879.16100000000006</v>
      </c>
      <c r="S13" s="52">
        <v>929.43799999999999</v>
      </c>
      <c r="T13" s="52">
        <v>977.56900000000007</v>
      </c>
      <c r="U13" s="52">
        <v>1024.056</v>
      </c>
      <c r="V13" s="52">
        <v>1063.8070000000002</v>
      </c>
      <c r="W13" s="52">
        <v>1085.1790000000001</v>
      </c>
      <c r="X13" s="52">
        <v>1127.144</v>
      </c>
      <c r="Y13" s="52">
        <v>1168.1669999999999</v>
      </c>
      <c r="Z13" s="53"/>
      <c r="AA13" s="54">
        <f>SUM(B13:Z13)</f>
        <v>23877.245000000003</v>
      </c>
    </row>
    <row r="14" spans="1:27" ht="30" customHeight="1" thickBot="1" x14ac:dyDescent="0.25">
      <c r="A14" s="55" t="s">
        <v>10</v>
      </c>
      <c r="B14" s="56">
        <f>IF(LEN(B$2)&gt;0,SUM(B10:B13),"")</f>
        <v>4077.2560000000003</v>
      </c>
      <c r="C14" s="57">
        <f t="shared" ref="C14:Z14" si="0">IF(LEN(C$2)&gt;0,SUM(C10:C13),"")</f>
        <v>4010.7450000000003</v>
      </c>
      <c r="D14" s="57">
        <f t="shared" si="0"/>
        <v>3969.373</v>
      </c>
      <c r="E14" s="57">
        <f t="shared" si="0"/>
        <v>3975.4580000000001</v>
      </c>
      <c r="F14" s="57">
        <f t="shared" si="0"/>
        <v>3979.94</v>
      </c>
      <c r="G14" s="57">
        <f t="shared" si="0"/>
        <v>4111.5069999999996</v>
      </c>
      <c r="H14" s="57">
        <f t="shared" si="0"/>
        <v>4162.6279999999997</v>
      </c>
      <c r="I14" s="57">
        <f t="shared" si="0"/>
        <v>5253.7880000000005</v>
      </c>
      <c r="J14" s="57">
        <f t="shared" si="0"/>
        <v>5849.6610000000001</v>
      </c>
      <c r="K14" s="57">
        <f t="shared" si="0"/>
        <v>6197.3770000000004</v>
      </c>
      <c r="L14" s="57">
        <f t="shared" si="0"/>
        <v>6272.9349999999995</v>
      </c>
      <c r="M14" s="57">
        <f t="shared" si="0"/>
        <v>6323.2519999999995</v>
      </c>
      <c r="N14" s="57">
        <f t="shared" si="0"/>
        <v>6302.4340000000002</v>
      </c>
      <c r="O14" s="57">
        <f t="shared" si="0"/>
        <v>6047.5289999999995</v>
      </c>
      <c r="P14" s="57">
        <f t="shared" si="0"/>
        <v>5978.0360000000001</v>
      </c>
      <c r="Q14" s="57">
        <f t="shared" si="0"/>
        <v>5671.8069999999998</v>
      </c>
      <c r="R14" s="57">
        <f t="shared" si="0"/>
        <v>6159.5590000000002</v>
      </c>
      <c r="S14" s="57">
        <f t="shared" si="0"/>
        <v>6577.8879999999999</v>
      </c>
      <c r="T14" s="57">
        <f t="shared" si="0"/>
        <v>6454.4229999999998</v>
      </c>
      <c r="U14" s="57">
        <f t="shared" si="0"/>
        <v>6072.4210000000003</v>
      </c>
      <c r="V14" s="57">
        <f t="shared" si="0"/>
        <v>5909.92</v>
      </c>
      <c r="W14" s="57">
        <f t="shared" si="0"/>
        <v>5572.2790000000005</v>
      </c>
      <c r="X14" s="57">
        <f t="shared" si="0"/>
        <v>5087.0439999999999</v>
      </c>
      <c r="Y14" s="57">
        <f t="shared" si="0"/>
        <v>4512.067</v>
      </c>
      <c r="Z14" s="58" t="str">
        <f t="shared" si="0"/>
        <v/>
      </c>
      <c r="AA14" s="59">
        <f>SUM(AA9:AA13)</f>
        <v>128529.32699999999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1311.9</v>
      </c>
      <c r="C25" s="67">
        <v>1318.9</v>
      </c>
      <c r="D25" s="67">
        <v>1288.9000000000001</v>
      </c>
      <c r="E25" s="67">
        <v>1295.9000000000001</v>
      </c>
      <c r="F25" s="67">
        <v>1303.9000000000001</v>
      </c>
      <c r="G25" s="67">
        <v>1366.9</v>
      </c>
      <c r="H25" s="67">
        <v>1377.9</v>
      </c>
      <c r="I25" s="67">
        <v>1648.9</v>
      </c>
      <c r="J25" s="67">
        <v>2208.9</v>
      </c>
      <c r="K25" s="67">
        <v>2478.9</v>
      </c>
      <c r="L25" s="67">
        <v>2682.9</v>
      </c>
      <c r="M25" s="67">
        <v>2753.9</v>
      </c>
      <c r="N25" s="67">
        <v>2734.9</v>
      </c>
      <c r="O25" s="67">
        <v>2500.9</v>
      </c>
      <c r="P25" s="67">
        <v>2114.9</v>
      </c>
      <c r="Q25" s="67">
        <v>1799.9</v>
      </c>
      <c r="R25" s="67">
        <v>1741.9</v>
      </c>
      <c r="S25" s="67">
        <v>2136.9</v>
      </c>
      <c r="T25" s="67">
        <v>1810.9</v>
      </c>
      <c r="U25" s="67">
        <v>1842.9</v>
      </c>
      <c r="V25" s="67">
        <v>1865.9</v>
      </c>
      <c r="W25" s="67">
        <v>1931.9</v>
      </c>
      <c r="X25" s="67">
        <v>1940.9</v>
      </c>
      <c r="Y25" s="67">
        <v>1900.9</v>
      </c>
      <c r="Z25" s="68"/>
      <c r="AA25" s="69">
        <f>SUM(B25:Z25)</f>
        <v>45360.600000000013</v>
      </c>
    </row>
    <row r="26" spans="1:27" ht="24.95" customHeight="1" x14ac:dyDescent="0.2">
      <c r="A26" s="70" t="s">
        <v>20</v>
      </c>
      <c r="B26" s="71">
        <v>887.36800000000005</v>
      </c>
      <c r="C26" s="72">
        <v>815.84500000000003</v>
      </c>
      <c r="D26" s="72">
        <v>870.6</v>
      </c>
      <c r="E26" s="72">
        <v>757.9</v>
      </c>
      <c r="F26" s="72">
        <v>712.471</v>
      </c>
      <c r="G26" s="72">
        <v>784.66</v>
      </c>
      <c r="H26" s="72">
        <v>1188.7280000000001</v>
      </c>
      <c r="I26" s="72">
        <v>1842.8879999999999</v>
      </c>
      <c r="J26" s="72">
        <v>1831.761</v>
      </c>
      <c r="K26" s="72">
        <v>1816.4770000000001</v>
      </c>
      <c r="L26" s="72">
        <v>1743.0350000000001</v>
      </c>
      <c r="M26" s="72">
        <v>1803.3520000000001</v>
      </c>
      <c r="N26" s="72">
        <v>1770.5340000000001</v>
      </c>
      <c r="O26" s="72">
        <v>1790.6289999999999</v>
      </c>
      <c r="P26" s="72">
        <v>2118.3539999999998</v>
      </c>
      <c r="Q26" s="72">
        <v>1613.9069999999999</v>
      </c>
      <c r="R26" s="72">
        <v>2037.6590000000001</v>
      </c>
      <c r="S26" s="72">
        <v>2029.9880000000001</v>
      </c>
      <c r="T26" s="72">
        <v>2262.5230000000001</v>
      </c>
      <c r="U26" s="72">
        <v>2033.521</v>
      </c>
      <c r="V26" s="72">
        <v>1843.7719999999999</v>
      </c>
      <c r="W26" s="72">
        <v>1377.3789999999999</v>
      </c>
      <c r="X26" s="72">
        <v>1101.992</v>
      </c>
      <c r="Y26" s="72">
        <v>1237.67</v>
      </c>
      <c r="Z26" s="73"/>
      <c r="AA26" s="74">
        <f>SUM(B26:Z26)</f>
        <v>36273.012999999999</v>
      </c>
    </row>
    <row r="27" spans="1:27" ht="24.95" customHeight="1" x14ac:dyDescent="0.2">
      <c r="A27" s="77" t="s">
        <v>21</v>
      </c>
      <c r="B27" s="75">
        <v>2918</v>
      </c>
      <c r="C27" s="76">
        <v>2918</v>
      </c>
      <c r="D27" s="76">
        <v>2918</v>
      </c>
      <c r="E27" s="76">
        <v>2918</v>
      </c>
      <c r="F27" s="76">
        <v>2918</v>
      </c>
      <c r="G27" s="76">
        <v>2918</v>
      </c>
      <c r="H27" s="76">
        <v>2588</v>
      </c>
      <c r="I27" s="76">
        <v>2511</v>
      </c>
      <c r="J27" s="76">
        <v>2561</v>
      </c>
      <c r="K27" s="76">
        <v>2561</v>
      </c>
      <c r="L27" s="76">
        <v>2481</v>
      </c>
      <c r="M27" s="76">
        <v>2481</v>
      </c>
      <c r="N27" s="76">
        <v>2481</v>
      </c>
      <c r="O27" s="76">
        <v>2481</v>
      </c>
      <c r="P27" s="76">
        <v>2481</v>
      </c>
      <c r="Q27" s="76">
        <v>3091</v>
      </c>
      <c r="R27" s="76">
        <v>3191</v>
      </c>
      <c r="S27" s="76">
        <v>3191</v>
      </c>
      <c r="T27" s="76">
        <v>3191</v>
      </c>
      <c r="U27" s="76">
        <v>3191</v>
      </c>
      <c r="V27" s="76">
        <v>3091</v>
      </c>
      <c r="W27" s="76">
        <v>2991</v>
      </c>
      <c r="X27" s="76">
        <v>2787</v>
      </c>
      <c r="Y27" s="76">
        <v>2118</v>
      </c>
      <c r="Z27" s="78"/>
      <c r="AA27" s="79">
        <f>SUM(B27:Z27)</f>
        <v>66976</v>
      </c>
    </row>
    <row r="28" spans="1:27" ht="30" customHeight="1" thickBot="1" x14ac:dyDescent="0.25">
      <c r="A28" s="55" t="s">
        <v>22</v>
      </c>
      <c r="B28" s="56">
        <f>IF(LEN(B$2)&gt;0,SUM(B25:B27),"")</f>
        <v>5117.268</v>
      </c>
      <c r="C28" s="57">
        <f t="shared" ref="C28:Z28" si="2">IF(LEN(C$2)&gt;0,SUM(C25:C27),"")</f>
        <v>5052.7449999999999</v>
      </c>
      <c r="D28" s="57">
        <f t="shared" si="2"/>
        <v>5077.5</v>
      </c>
      <c r="E28" s="57">
        <f t="shared" si="2"/>
        <v>4971.8</v>
      </c>
      <c r="F28" s="57">
        <f t="shared" si="2"/>
        <v>4934.3710000000001</v>
      </c>
      <c r="G28" s="57">
        <f t="shared" si="2"/>
        <v>5069.5599999999995</v>
      </c>
      <c r="H28" s="57">
        <f t="shared" si="2"/>
        <v>5154.6280000000006</v>
      </c>
      <c r="I28" s="57">
        <f t="shared" si="2"/>
        <v>6002.7880000000005</v>
      </c>
      <c r="J28" s="57">
        <f t="shared" si="2"/>
        <v>6601.6610000000001</v>
      </c>
      <c r="K28" s="57">
        <f t="shared" si="2"/>
        <v>6856.3770000000004</v>
      </c>
      <c r="L28" s="57">
        <f t="shared" si="2"/>
        <v>6906.9350000000004</v>
      </c>
      <c r="M28" s="57">
        <f t="shared" si="2"/>
        <v>7038.2520000000004</v>
      </c>
      <c r="N28" s="57">
        <f t="shared" si="2"/>
        <v>6986.4340000000002</v>
      </c>
      <c r="O28" s="57">
        <f t="shared" si="2"/>
        <v>6772.5290000000005</v>
      </c>
      <c r="P28" s="57">
        <f t="shared" si="2"/>
        <v>6714.2539999999999</v>
      </c>
      <c r="Q28" s="57">
        <f t="shared" si="2"/>
        <v>6504.8069999999998</v>
      </c>
      <c r="R28" s="57">
        <f t="shared" si="2"/>
        <v>6970.5590000000002</v>
      </c>
      <c r="S28" s="57">
        <f t="shared" si="2"/>
        <v>7357.8879999999999</v>
      </c>
      <c r="T28" s="57">
        <f t="shared" si="2"/>
        <v>7264.4230000000007</v>
      </c>
      <c r="U28" s="57">
        <f t="shared" si="2"/>
        <v>7067.4210000000003</v>
      </c>
      <c r="V28" s="57">
        <f t="shared" si="2"/>
        <v>6800.6720000000005</v>
      </c>
      <c r="W28" s="57">
        <f t="shared" si="2"/>
        <v>6300.2790000000005</v>
      </c>
      <c r="X28" s="57">
        <f t="shared" si="2"/>
        <v>5829.8919999999998</v>
      </c>
      <c r="Y28" s="57">
        <f t="shared" si="2"/>
        <v>5256.57</v>
      </c>
      <c r="Z28" s="58" t="str">
        <f t="shared" si="2"/>
        <v/>
      </c>
      <c r="AA28" s="59">
        <f>SUM(AA25:AA27)</f>
        <v>148609.61300000001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154</v>
      </c>
      <c r="C31" s="90">
        <v>148</v>
      </c>
      <c r="D31" s="90">
        <v>128</v>
      </c>
      <c r="E31" s="90">
        <v>165</v>
      </c>
      <c r="F31" s="90">
        <v>168</v>
      </c>
      <c r="G31" s="90">
        <v>145</v>
      </c>
      <c r="H31" s="90">
        <v>226</v>
      </c>
      <c r="I31" s="90">
        <v>53</v>
      </c>
      <c r="J31" s="90">
        <v>50</v>
      </c>
      <c r="K31" s="90">
        <v>17</v>
      </c>
      <c r="L31" s="90">
        <v>17</v>
      </c>
      <c r="M31" s="90">
        <v>17</v>
      </c>
      <c r="N31" s="90">
        <v>17</v>
      </c>
      <c r="O31" s="90">
        <v>17</v>
      </c>
      <c r="P31" s="90">
        <v>52</v>
      </c>
      <c r="Q31" s="90">
        <v>57</v>
      </c>
      <c r="R31" s="90">
        <v>57</v>
      </c>
      <c r="S31" s="90">
        <v>57</v>
      </c>
      <c r="T31" s="90">
        <v>61</v>
      </c>
      <c r="U31" s="90">
        <v>61</v>
      </c>
      <c r="V31" s="90">
        <v>60</v>
      </c>
      <c r="W31" s="90">
        <v>65</v>
      </c>
      <c r="X31" s="90">
        <v>61</v>
      </c>
      <c r="Y31" s="90">
        <v>170</v>
      </c>
      <c r="Z31" s="91"/>
      <c r="AA31" s="69">
        <f t="shared" ref="AA31:AA36" si="3">SUM(B31:Z31)</f>
        <v>2023</v>
      </c>
    </row>
    <row r="32" spans="1:27" ht="24.95" customHeight="1" x14ac:dyDescent="0.2">
      <c r="A32" s="92" t="s">
        <v>25</v>
      </c>
      <c r="B32" s="93">
        <v>316.012</v>
      </c>
      <c r="C32" s="94">
        <v>357</v>
      </c>
      <c r="D32" s="94">
        <v>400</v>
      </c>
      <c r="E32" s="94">
        <v>400</v>
      </c>
      <c r="F32" s="94">
        <v>391.43099999999998</v>
      </c>
      <c r="G32" s="94">
        <v>398.053</v>
      </c>
      <c r="H32" s="94">
        <v>385</v>
      </c>
      <c r="I32" s="94">
        <v>170</v>
      </c>
      <c r="J32" s="94">
        <v>151</v>
      </c>
      <c r="K32" s="94">
        <v>112</v>
      </c>
      <c r="L32" s="94">
        <v>112</v>
      </c>
      <c r="M32" s="94">
        <v>112</v>
      </c>
      <c r="N32" s="94">
        <v>112</v>
      </c>
      <c r="O32" s="94">
        <v>112</v>
      </c>
      <c r="P32" s="94">
        <v>151</v>
      </c>
      <c r="Q32" s="94">
        <v>160</v>
      </c>
      <c r="R32" s="94">
        <v>138</v>
      </c>
      <c r="S32" s="94">
        <v>122</v>
      </c>
      <c r="T32" s="94">
        <v>143</v>
      </c>
      <c r="U32" s="94">
        <v>318</v>
      </c>
      <c r="V32" s="94">
        <v>323</v>
      </c>
      <c r="W32" s="94">
        <v>201</v>
      </c>
      <c r="X32" s="94">
        <v>176</v>
      </c>
      <c r="Y32" s="94">
        <v>170</v>
      </c>
      <c r="Z32" s="95"/>
      <c r="AA32" s="74">
        <f t="shared" si="3"/>
        <v>5430.4960000000001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>
        <v>116</v>
      </c>
      <c r="C34" s="94">
        <v>116</v>
      </c>
      <c r="D34" s="94">
        <v>116</v>
      </c>
      <c r="E34" s="94">
        <v>116</v>
      </c>
      <c r="F34" s="94">
        <v>116</v>
      </c>
      <c r="G34" s="94">
        <v>116</v>
      </c>
      <c r="H34" s="94">
        <v>116</v>
      </c>
      <c r="I34" s="94">
        <v>116</v>
      </c>
      <c r="J34" s="94">
        <v>116</v>
      </c>
      <c r="K34" s="94">
        <v>116</v>
      </c>
      <c r="L34" s="94">
        <v>116</v>
      </c>
      <c r="M34" s="94">
        <v>116</v>
      </c>
      <c r="N34" s="94">
        <v>116</v>
      </c>
      <c r="O34" s="94">
        <v>116</v>
      </c>
      <c r="P34" s="94">
        <v>116</v>
      </c>
      <c r="Q34" s="94">
        <v>116</v>
      </c>
      <c r="R34" s="94">
        <v>116</v>
      </c>
      <c r="S34" s="94">
        <v>116</v>
      </c>
      <c r="T34" s="94">
        <v>116</v>
      </c>
      <c r="U34" s="94">
        <v>116</v>
      </c>
      <c r="V34" s="94">
        <v>116</v>
      </c>
      <c r="W34" s="94">
        <v>116</v>
      </c>
      <c r="X34" s="94">
        <v>116</v>
      </c>
      <c r="Y34" s="94">
        <v>116</v>
      </c>
      <c r="Z34" s="95"/>
      <c r="AA34" s="74">
        <f t="shared" si="3"/>
        <v>2784</v>
      </c>
    </row>
    <row r="35" spans="1:27" ht="24.95" customHeight="1" x14ac:dyDescent="0.2">
      <c r="A35" s="92" t="s">
        <v>28</v>
      </c>
      <c r="B35" s="93">
        <v>454</v>
      </c>
      <c r="C35" s="94">
        <v>421</v>
      </c>
      <c r="D35" s="94">
        <v>464.12700000000001</v>
      </c>
      <c r="E35" s="94">
        <v>315.34199999999998</v>
      </c>
      <c r="F35" s="94">
        <v>279</v>
      </c>
      <c r="G35" s="94">
        <v>299</v>
      </c>
      <c r="H35" s="94">
        <v>265</v>
      </c>
      <c r="I35" s="94">
        <v>410</v>
      </c>
      <c r="J35" s="94">
        <v>435</v>
      </c>
      <c r="K35" s="94">
        <v>414</v>
      </c>
      <c r="L35" s="94">
        <v>389</v>
      </c>
      <c r="M35" s="94">
        <v>470</v>
      </c>
      <c r="N35" s="94">
        <v>439</v>
      </c>
      <c r="O35" s="94">
        <v>480</v>
      </c>
      <c r="P35" s="94">
        <v>417.21800000000002</v>
      </c>
      <c r="Q35" s="94">
        <v>500</v>
      </c>
      <c r="R35" s="94">
        <v>500</v>
      </c>
      <c r="S35" s="94">
        <v>485</v>
      </c>
      <c r="T35" s="94">
        <v>490</v>
      </c>
      <c r="U35" s="94">
        <v>500</v>
      </c>
      <c r="V35" s="94">
        <v>391.75200000000001</v>
      </c>
      <c r="W35" s="94">
        <v>346</v>
      </c>
      <c r="X35" s="94">
        <v>389.84800000000001</v>
      </c>
      <c r="Y35" s="94">
        <v>288.50299999999999</v>
      </c>
      <c r="Z35" s="95"/>
      <c r="AA35" s="74">
        <f t="shared" si="3"/>
        <v>9842.7900000000009</v>
      </c>
    </row>
    <row r="36" spans="1:27" ht="30" customHeight="1" thickBot="1" x14ac:dyDescent="0.25">
      <c r="A36" s="81" t="s">
        <v>29</v>
      </c>
      <c r="B36" s="82">
        <f>IF(LEN(B$2)&gt;0,SUM(B31:B35),"")</f>
        <v>1040.0119999999999</v>
      </c>
      <c r="C36" s="83">
        <f t="shared" ref="C36:Z36" si="4">IF(LEN(C$2)&gt;0,SUM(C31:C35),"")</f>
        <v>1042</v>
      </c>
      <c r="D36" s="83">
        <f t="shared" si="4"/>
        <v>1108.127</v>
      </c>
      <c r="E36" s="83">
        <f t="shared" si="4"/>
        <v>996.34199999999998</v>
      </c>
      <c r="F36" s="83">
        <f t="shared" si="4"/>
        <v>954.43100000000004</v>
      </c>
      <c r="G36" s="83">
        <f t="shared" si="4"/>
        <v>958.053</v>
      </c>
      <c r="H36" s="83">
        <f t="shared" si="4"/>
        <v>992</v>
      </c>
      <c r="I36" s="83">
        <f t="shared" si="4"/>
        <v>749</v>
      </c>
      <c r="J36" s="83">
        <f t="shared" si="4"/>
        <v>752</v>
      </c>
      <c r="K36" s="83">
        <f t="shared" si="4"/>
        <v>659</v>
      </c>
      <c r="L36" s="83">
        <f t="shared" si="4"/>
        <v>634</v>
      </c>
      <c r="M36" s="83">
        <f t="shared" si="4"/>
        <v>715</v>
      </c>
      <c r="N36" s="83">
        <f t="shared" si="4"/>
        <v>684</v>
      </c>
      <c r="O36" s="83">
        <f t="shared" si="4"/>
        <v>725</v>
      </c>
      <c r="P36" s="83">
        <f t="shared" si="4"/>
        <v>736.21800000000007</v>
      </c>
      <c r="Q36" s="83">
        <f t="shared" si="4"/>
        <v>833</v>
      </c>
      <c r="R36" s="83">
        <f t="shared" si="4"/>
        <v>811</v>
      </c>
      <c r="S36" s="83">
        <f t="shared" si="4"/>
        <v>780</v>
      </c>
      <c r="T36" s="83">
        <f t="shared" si="4"/>
        <v>810</v>
      </c>
      <c r="U36" s="83">
        <f t="shared" si="4"/>
        <v>995</v>
      </c>
      <c r="V36" s="83">
        <f t="shared" si="4"/>
        <v>890.75199999999995</v>
      </c>
      <c r="W36" s="83">
        <f t="shared" si="4"/>
        <v>728</v>
      </c>
      <c r="X36" s="83">
        <f t="shared" si="4"/>
        <v>742.84799999999996</v>
      </c>
      <c r="Y36" s="83">
        <f t="shared" si="4"/>
        <v>744.50299999999993</v>
      </c>
      <c r="Z36" s="84" t="str">
        <f t="shared" si="4"/>
        <v/>
      </c>
      <c r="AA36" s="85">
        <f t="shared" si="3"/>
        <v>20080.286000000004</v>
      </c>
    </row>
    <row r="37" spans="1:27" ht="15.95" customHeight="1" thickBot="1" x14ac:dyDescent="0.25"/>
    <row r="38" spans="1:27" ht="30" customHeight="1" thickBot="1" x14ac:dyDescent="0.25">
      <c r="A38" s="64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22</v>
      </c>
      <c r="B39" s="82">
        <f>IF(LEN(B$2)&gt;0,B14+B22+B36,"")</f>
        <v>5117.268</v>
      </c>
      <c r="C39" s="83">
        <f t="shared" ref="C39:Z39" si="6">IF(LEN(C$2)&gt;0,C14+C22+C36,"")</f>
        <v>5052.7450000000008</v>
      </c>
      <c r="D39" s="83">
        <f t="shared" si="6"/>
        <v>5077.5</v>
      </c>
      <c r="E39" s="83">
        <f t="shared" si="6"/>
        <v>4971.8</v>
      </c>
      <c r="F39" s="83">
        <f t="shared" si="6"/>
        <v>4934.3710000000001</v>
      </c>
      <c r="G39" s="83">
        <f t="shared" si="6"/>
        <v>5069.5599999999995</v>
      </c>
      <c r="H39" s="83">
        <f t="shared" si="6"/>
        <v>5154.6279999999997</v>
      </c>
      <c r="I39" s="83">
        <f t="shared" si="6"/>
        <v>6002.7880000000005</v>
      </c>
      <c r="J39" s="83">
        <f t="shared" si="6"/>
        <v>6601.6610000000001</v>
      </c>
      <c r="K39" s="83">
        <f t="shared" si="6"/>
        <v>6856.3770000000004</v>
      </c>
      <c r="L39" s="83">
        <f t="shared" si="6"/>
        <v>6906.9349999999995</v>
      </c>
      <c r="M39" s="83">
        <f t="shared" si="6"/>
        <v>7038.2519999999995</v>
      </c>
      <c r="N39" s="83">
        <f t="shared" si="6"/>
        <v>6986.4340000000002</v>
      </c>
      <c r="O39" s="83">
        <f t="shared" si="6"/>
        <v>6772.5289999999995</v>
      </c>
      <c r="P39" s="83">
        <f t="shared" si="6"/>
        <v>6714.2539999999999</v>
      </c>
      <c r="Q39" s="83">
        <f t="shared" si="6"/>
        <v>6504.8069999999998</v>
      </c>
      <c r="R39" s="83">
        <f t="shared" si="6"/>
        <v>6970.5590000000002</v>
      </c>
      <c r="S39" s="83">
        <f t="shared" si="6"/>
        <v>7357.8879999999999</v>
      </c>
      <c r="T39" s="83">
        <f t="shared" si="6"/>
        <v>7264.4229999999998</v>
      </c>
      <c r="U39" s="83">
        <f t="shared" si="6"/>
        <v>7067.4210000000003</v>
      </c>
      <c r="V39" s="83">
        <f t="shared" si="6"/>
        <v>6800.6720000000005</v>
      </c>
      <c r="W39" s="83">
        <f t="shared" si="6"/>
        <v>6300.2790000000005</v>
      </c>
      <c r="X39" s="83">
        <f t="shared" si="6"/>
        <v>5829.8919999999998</v>
      </c>
      <c r="Y39" s="83">
        <f t="shared" si="6"/>
        <v>5256.57</v>
      </c>
      <c r="Z39" s="84" t="str">
        <f t="shared" si="6"/>
        <v/>
      </c>
      <c r="AA39" s="96">
        <f>SUM(B39:Z39)</f>
        <v>148609.61299999998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39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Z2" sqref="Z1:Z104857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44163</v>
      </c>
      <c r="B2" s="97">
        <v>1</v>
      </c>
      <c r="C2" s="98">
        <v>2</v>
      </c>
      <c r="D2" s="98">
        <v>3</v>
      </c>
      <c r="E2" s="98">
        <v>4</v>
      </c>
      <c r="F2" s="98">
        <v>5</v>
      </c>
      <c r="G2" s="98">
        <v>6</v>
      </c>
      <c r="H2" s="98">
        <v>7</v>
      </c>
      <c r="I2" s="98">
        <v>8</v>
      </c>
      <c r="J2" s="98">
        <v>9</v>
      </c>
      <c r="K2" s="98">
        <v>10</v>
      </c>
      <c r="L2" s="98">
        <v>11</v>
      </c>
      <c r="M2" s="98">
        <v>12</v>
      </c>
      <c r="N2" s="98">
        <v>13</v>
      </c>
      <c r="O2" s="98">
        <v>14</v>
      </c>
      <c r="P2" s="98">
        <v>15</v>
      </c>
      <c r="Q2" s="98">
        <v>16</v>
      </c>
      <c r="R2" s="98">
        <v>17</v>
      </c>
      <c r="S2" s="98">
        <v>18</v>
      </c>
      <c r="T2" s="98">
        <v>19</v>
      </c>
      <c r="U2" s="98">
        <v>20</v>
      </c>
      <c r="V2" s="98">
        <v>21</v>
      </c>
      <c r="W2" s="98">
        <v>22</v>
      </c>
      <c r="X2" s="98">
        <v>23</v>
      </c>
      <c r="Y2" s="99">
        <v>24</v>
      </c>
      <c r="Z2" s="100"/>
      <c r="AA2" s="101" t="s">
        <v>1</v>
      </c>
    </row>
    <row r="3" spans="1:27" ht="30" customHeight="1" thickBot="1" x14ac:dyDescent="0.25">
      <c r="A3" s="12" t="s">
        <v>30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5117.268</v>
      </c>
      <c r="C4" s="18">
        <v>5052.7449999999999</v>
      </c>
      <c r="D4" s="18">
        <v>5077.5</v>
      </c>
      <c r="E4" s="18">
        <v>4971.8</v>
      </c>
      <c r="F4" s="18">
        <v>4934.3710000000001</v>
      </c>
      <c r="G4" s="18">
        <v>5069.5600000000004</v>
      </c>
      <c r="H4" s="18">
        <v>5154.6279999999997</v>
      </c>
      <c r="I4" s="18">
        <v>6002.7879999999996</v>
      </c>
      <c r="J4" s="18">
        <v>6601.6610000000001</v>
      </c>
      <c r="K4" s="18">
        <v>6856.3770000000004</v>
      </c>
      <c r="L4" s="18">
        <v>6906.9350000000004</v>
      </c>
      <c r="M4" s="18">
        <v>7038.2520000000004</v>
      </c>
      <c r="N4" s="18">
        <v>6986.4340000000002</v>
      </c>
      <c r="O4" s="18">
        <v>6772.5290000000005</v>
      </c>
      <c r="P4" s="18">
        <v>6714.2539999999999</v>
      </c>
      <c r="Q4" s="18">
        <v>6504.8069999999998</v>
      </c>
      <c r="R4" s="18">
        <v>6970.5590000000002</v>
      </c>
      <c r="S4" s="18">
        <v>7357.8879999999999</v>
      </c>
      <c r="T4" s="18">
        <v>7264.4229999999998</v>
      </c>
      <c r="U4" s="18">
        <v>7067.4210000000003</v>
      </c>
      <c r="V4" s="18">
        <v>6800.6719999999996</v>
      </c>
      <c r="W4" s="18">
        <v>6300.2790000000005</v>
      </c>
      <c r="X4" s="18">
        <v>5829.8919999999998</v>
      </c>
      <c r="Y4" s="18">
        <v>5256.57</v>
      </c>
      <c r="Z4" s="19"/>
      <c r="AA4" s="20">
        <f>SUM(B4:Z4)</f>
        <v>148609.61299999998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52.79</v>
      </c>
      <c r="C7" s="28">
        <v>46.8</v>
      </c>
      <c r="D7" s="28">
        <v>46.59</v>
      </c>
      <c r="E7" s="28">
        <v>45.47</v>
      </c>
      <c r="F7" s="28">
        <v>43.97</v>
      </c>
      <c r="G7" s="28">
        <v>47.07</v>
      </c>
      <c r="H7" s="28">
        <v>50.55</v>
      </c>
      <c r="I7" s="28">
        <v>58.55</v>
      </c>
      <c r="J7" s="28">
        <v>63.55</v>
      </c>
      <c r="K7" s="28">
        <v>62.48</v>
      </c>
      <c r="L7" s="28">
        <v>61.39</v>
      </c>
      <c r="M7" s="28">
        <v>59.55</v>
      </c>
      <c r="N7" s="28">
        <v>60.55</v>
      </c>
      <c r="O7" s="28">
        <v>59.55</v>
      </c>
      <c r="P7" s="28">
        <v>62.45</v>
      </c>
      <c r="Q7" s="28">
        <v>65.55</v>
      </c>
      <c r="R7" s="28">
        <v>87.04</v>
      </c>
      <c r="S7" s="28">
        <v>85.91</v>
      </c>
      <c r="T7" s="28">
        <v>87.04</v>
      </c>
      <c r="U7" s="28">
        <v>84.51</v>
      </c>
      <c r="V7" s="28">
        <v>64.45</v>
      </c>
      <c r="W7" s="28">
        <v>52.21</v>
      </c>
      <c r="X7" s="28">
        <v>51.23</v>
      </c>
      <c r="Y7" s="28">
        <v>44.95</v>
      </c>
      <c r="Z7" s="29"/>
      <c r="AA7" s="30">
        <v>60.175000000000004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1005.671</v>
      </c>
      <c r="C17" s="67">
        <v>1019.294</v>
      </c>
      <c r="D17" s="67">
        <v>1032.1110000000001</v>
      </c>
      <c r="E17" s="67">
        <v>1021.902</v>
      </c>
      <c r="F17" s="67">
        <v>1029.009</v>
      </c>
      <c r="G17" s="67">
        <v>1028.3789999999999</v>
      </c>
      <c r="H17" s="67">
        <v>1011.049</v>
      </c>
      <c r="I17" s="67">
        <v>976.81799999999998</v>
      </c>
      <c r="J17" s="67">
        <v>982.32799999999997</v>
      </c>
      <c r="K17" s="67">
        <v>984.23699999999997</v>
      </c>
      <c r="L17" s="67">
        <v>978.31600000000003</v>
      </c>
      <c r="M17" s="67">
        <v>976.03300000000002</v>
      </c>
      <c r="N17" s="67">
        <v>975.60500000000002</v>
      </c>
      <c r="O17" s="67">
        <v>974.89</v>
      </c>
      <c r="P17" s="67">
        <v>958.97799999999995</v>
      </c>
      <c r="Q17" s="67">
        <v>945.96900000000005</v>
      </c>
      <c r="R17" s="67">
        <v>953.18</v>
      </c>
      <c r="S17" s="67">
        <v>966.779</v>
      </c>
      <c r="T17" s="67">
        <v>973.97</v>
      </c>
      <c r="U17" s="67">
        <v>978.58400000000006</v>
      </c>
      <c r="V17" s="67">
        <v>982.07799999999997</v>
      </c>
      <c r="W17" s="67">
        <v>982.33299999999997</v>
      </c>
      <c r="X17" s="67">
        <v>963.16300000000001</v>
      </c>
      <c r="Y17" s="67">
        <v>965.96399999999994</v>
      </c>
      <c r="Z17" s="68"/>
      <c r="AA17" s="69">
        <f>SUM(B17:Z17)</f>
        <v>23666.639999999996</v>
      </c>
    </row>
    <row r="18" spans="1:27" ht="24.95" customHeight="1" x14ac:dyDescent="0.2">
      <c r="A18" s="70" t="s">
        <v>13</v>
      </c>
      <c r="B18" s="71">
        <v>937.97999999999979</v>
      </c>
      <c r="C18" s="72">
        <v>916.85599999999999</v>
      </c>
      <c r="D18" s="72">
        <v>906.00900000000001</v>
      </c>
      <c r="E18" s="72">
        <v>895.93099999999993</v>
      </c>
      <c r="F18" s="72">
        <v>880.29099999999994</v>
      </c>
      <c r="G18" s="72">
        <v>894.43100000000004</v>
      </c>
      <c r="H18" s="72">
        <v>943.42100000000005</v>
      </c>
      <c r="I18" s="72">
        <v>1019.0070000000002</v>
      </c>
      <c r="J18" s="72">
        <v>1060.711</v>
      </c>
      <c r="K18" s="72">
        <v>1082.3689999999999</v>
      </c>
      <c r="L18" s="72">
        <v>1089.27</v>
      </c>
      <c r="M18" s="72">
        <v>1091.55</v>
      </c>
      <c r="N18" s="72">
        <v>1073.2649999999999</v>
      </c>
      <c r="O18" s="72">
        <v>1026.6020000000001</v>
      </c>
      <c r="P18" s="72">
        <v>1008.6650000000001</v>
      </c>
      <c r="Q18" s="72">
        <v>1001.842</v>
      </c>
      <c r="R18" s="72">
        <v>1039.818</v>
      </c>
      <c r="S18" s="72">
        <v>1064.922</v>
      </c>
      <c r="T18" s="72">
        <v>1053.1659999999999</v>
      </c>
      <c r="U18" s="72">
        <v>1034.0880000000002</v>
      </c>
      <c r="V18" s="72">
        <v>986.52599999999995</v>
      </c>
      <c r="W18" s="72">
        <v>918.70299999999986</v>
      </c>
      <c r="X18" s="72">
        <v>879.49300000000017</v>
      </c>
      <c r="Y18" s="72">
        <v>833.12199999999996</v>
      </c>
      <c r="Z18" s="73"/>
      <c r="AA18" s="74">
        <f>SUM(B18:Z18)</f>
        <v>23638.038000000004</v>
      </c>
    </row>
    <row r="19" spans="1:27" ht="24.95" customHeight="1" x14ac:dyDescent="0.2">
      <c r="A19" s="70" t="s">
        <v>14</v>
      </c>
      <c r="B19" s="75">
        <v>2773.1170000000002</v>
      </c>
      <c r="C19" s="76">
        <v>2658.5950000000003</v>
      </c>
      <c r="D19" s="76">
        <v>2594.38</v>
      </c>
      <c r="E19" s="76">
        <v>2545.9670000000001</v>
      </c>
      <c r="F19" s="76">
        <v>2541.0710000000004</v>
      </c>
      <c r="G19" s="76">
        <v>2692.75</v>
      </c>
      <c r="H19" s="76">
        <v>2905.8960000000002</v>
      </c>
      <c r="I19" s="76">
        <v>3353.8929999999996</v>
      </c>
      <c r="J19" s="76">
        <v>3704.8060000000005</v>
      </c>
      <c r="K19" s="76">
        <v>3917.0790000000002</v>
      </c>
      <c r="L19" s="76">
        <v>4034.8490000000002</v>
      </c>
      <c r="M19" s="76">
        <v>4101.116</v>
      </c>
      <c r="N19" s="76">
        <v>4098.8550000000005</v>
      </c>
      <c r="O19" s="76">
        <v>3888.4629999999993</v>
      </c>
      <c r="P19" s="76">
        <v>3929.6109999999999</v>
      </c>
      <c r="Q19" s="76">
        <v>3977.9009999999998</v>
      </c>
      <c r="R19" s="76">
        <v>4349.0610000000006</v>
      </c>
      <c r="S19" s="76">
        <v>4673.1869999999999</v>
      </c>
      <c r="T19" s="76">
        <v>4658.7870000000003</v>
      </c>
      <c r="U19" s="76">
        <v>4565.7489999999989</v>
      </c>
      <c r="V19" s="76">
        <v>4302.0679999999993</v>
      </c>
      <c r="W19" s="76">
        <v>3842.2429999999999</v>
      </c>
      <c r="X19" s="76">
        <v>3531.7359999999999</v>
      </c>
      <c r="Y19" s="76">
        <v>3146.9839999999999</v>
      </c>
      <c r="Z19" s="73"/>
      <c r="AA19" s="74">
        <f>SUM(B19:Z19)</f>
        <v>86788.164000000004</v>
      </c>
    </row>
    <row r="20" spans="1:27" ht="24.95" customHeight="1" x14ac:dyDescent="0.2">
      <c r="A20" s="77" t="s">
        <v>15</v>
      </c>
      <c r="B20" s="76"/>
      <c r="C20" s="76"/>
      <c r="D20" s="76">
        <v>250</v>
      </c>
      <c r="E20" s="76">
        <v>250</v>
      </c>
      <c r="F20" s="76">
        <v>250</v>
      </c>
      <c r="G20" s="76">
        <v>250</v>
      </c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1000</v>
      </c>
    </row>
    <row r="21" spans="1:27" ht="24.95" customHeight="1" x14ac:dyDescent="0.2">
      <c r="A21" s="80" t="s">
        <v>16</v>
      </c>
      <c r="B21" s="72">
        <v>119.5</v>
      </c>
      <c r="C21" s="72">
        <v>119</v>
      </c>
      <c r="D21" s="72">
        <v>118</v>
      </c>
      <c r="E21" s="72">
        <v>118</v>
      </c>
      <c r="F21" s="72">
        <v>119</v>
      </c>
      <c r="G21" s="72">
        <v>119</v>
      </c>
      <c r="H21" s="72">
        <v>121</v>
      </c>
      <c r="I21" s="72">
        <v>124</v>
      </c>
      <c r="J21" s="72">
        <v>122.5</v>
      </c>
      <c r="K21" s="72">
        <v>120</v>
      </c>
      <c r="L21" s="72">
        <v>120.5</v>
      </c>
      <c r="M21" s="72">
        <v>122</v>
      </c>
      <c r="N21" s="72">
        <v>124</v>
      </c>
      <c r="O21" s="72">
        <v>124.5</v>
      </c>
      <c r="P21" s="72">
        <v>134</v>
      </c>
      <c r="Q21" s="72">
        <v>142.5</v>
      </c>
      <c r="R21" s="72">
        <v>156.5</v>
      </c>
      <c r="S21" s="72">
        <v>161</v>
      </c>
      <c r="T21" s="72">
        <v>160.5</v>
      </c>
      <c r="U21" s="72">
        <v>159</v>
      </c>
      <c r="V21" s="72">
        <v>152</v>
      </c>
      <c r="W21" s="72">
        <v>140</v>
      </c>
      <c r="X21" s="72">
        <v>131.5</v>
      </c>
      <c r="Y21" s="72">
        <v>123.5</v>
      </c>
      <c r="Z21" s="72"/>
      <c r="AA21" s="74">
        <f>SUM(B21:Z21)</f>
        <v>3151.5</v>
      </c>
    </row>
    <row r="22" spans="1:27" ht="30" customHeight="1" thickBot="1" x14ac:dyDescent="0.25">
      <c r="A22" s="81" t="s">
        <v>17</v>
      </c>
      <c r="B22" s="82">
        <f t="shared" ref="B22:AA22" si="1">SUM(B17:B21)</f>
        <v>4836.268</v>
      </c>
      <c r="C22" s="83">
        <f t="shared" si="1"/>
        <v>4713.7450000000008</v>
      </c>
      <c r="D22" s="83">
        <f t="shared" si="1"/>
        <v>4900.5</v>
      </c>
      <c r="E22" s="83">
        <f t="shared" si="1"/>
        <v>4831.8</v>
      </c>
      <c r="F22" s="83">
        <f t="shared" si="1"/>
        <v>4819.3710000000001</v>
      </c>
      <c r="G22" s="83">
        <f t="shared" si="1"/>
        <v>4984.5599999999995</v>
      </c>
      <c r="H22" s="83">
        <f t="shared" si="1"/>
        <v>4981.366</v>
      </c>
      <c r="I22" s="83">
        <f t="shared" si="1"/>
        <v>5473.7179999999998</v>
      </c>
      <c r="J22" s="83">
        <f t="shared" si="1"/>
        <v>5870.3450000000003</v>
      </c>
      <c r="K22" s="83">
        <f t="shared" si="1"/>
        <v>6103.6849999999995</v>
      </c>
      <c r="L22" s="83">
        <f t="shared" si="1"/>
        <v>6222.9350000000004</v>
      </c>
      <c r="M22" s="83">
        <f t="shared" si="1"/>
        <v>6290.6990000000005</v>
      </c>
      <c r="N22" s="83">
        <f t="shared" si="1"/>
        <v>6271.7250000000004</v>
      </c>
      <c r="O22" s="83">
        <f t="shared" si="1"/>
        <v>6014.4549999999999</v>
      </c>
      <c r="P22" s="83">
        <f t="shared" si="1"/>
        <v>6031.2539999999999</v>
      </c>
      <c r="Q22" s="83">
        <f t="shared" si="1"/>
        <v>6068.2119999999995</v>
      </c>
      <c r="R22" s="83">
        <f t="shared" si="1"/>
        <v>6498.5590000000011</v>
      </c>
      <c r="S22" s="83">
        <f t="shared" si="1"/>
        <v>6865.8879999999999</v>
      </c>
      <c r="T22" s="83">
        <f t="shared" si="1"/>
        <v>6846.4230000000007</v>
      </c>
      <c r="U22" s="83">
        <f t="shared" si="1"/>
        <v>6737.4209999999994</v>
      </c>
      <c r="V22" s="83">
        <f t="shared" si="1"/>
        <v>6422.6719999999987</v>
      </c>
      <c r="W22" s="83">
        <f t="shared" si="1"/>
        <v>5883.2789999999995</v>
      </c>
      <c r="X22" s="83">
        <f t="shared" si="1"/>
        <v>5505.8919999999998</v>
      </c>
      <c r="Y22" s="83">
        <f t="shared" si="1"/>
        <v>5069.57</v>
      </c>
      <c r="Z22" s="84">
        <f t="shared" si="1"/>
        <v>0</v>
      </c>
      <c r="AA22" s="85">
        <f t="shared" si="1"/>
        <v>138244.342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769.5</v>
      </c>
      <c r="C25" s="67">
        <v>775</v>
      </c>
      <c r="D25" s="67">
        <v>774</v>
      </c>
      <c r="E25" s="67">
        <v>774</v>
      </c>
      <c r="F25" s="67">
        <v>775</v>
      </c>
      <c r="G25" s="67">
        <v>775</v>
      </c>
      <c r="H25" s="67">
        <v>771</v>
      </c>
      <c r="I25" s="67">
        <v>779</v>
      </c>
      <c r="J25" s="67">
        <v>782.5</v>
      </c>
      <c r="K25" s="67">
        <v>780</v>
      </c>
      <c r="L25" s="67">
        <v>780.5</v>
      </c>
      <c r="M25" s="67">
        <v>782</v>
      </c>
      <c r="N25" s="67">
        <v>784</v>
      </c>
      <c r="O25" s="67">
        <v>779.5</v>
      </c>
      <c r="P25" s="67">
        <v>789</v>
      </c>
      <c r="Q25" s="67">
        <v>797.5</v>
      </c>
      <c r="R25" s="67">
        <v>811.5</v>
      </c>
      <c r="S25" s="67">
        <v>816</v>
      </c>
      <c r="T25" s="67">
        <v>815.5</v>
      </c>
      <c r="U25" s="67">
        <v>814</v>
      </c>
      <c r="V25" s="67">
        <v>807</v>
      </c>
      <c r="W25" s="67">
        <v>795</v>
      </c>
      <c r="X25" s="67">
        <v>785.5</v>
      </c>
      <c r="Y25" s="67">
        <v>773.5</v>
      </c>
      <c r="Z25" s="68"/>
      <c r="AA25" s="69">
        <f>SUM(B25:Z25)</f>
        <v>18885.5</v>
      </c>
    </row>
    <row r="26" spans="1:27" ht="24.95" customHeight="1" x14ac:dyDescent="0.2">
      <c r="A26" s="70" t="s">
        <v>20</v>
      </c>
      <c r="B26" s="71">
        <v>4347.768</v>
      </c>
      <c r="C26" s="72">
        <v>4277.7449999999999</v>
      </c>
      <c r="D26" s="72">
        <v>4303.5</v>
      </c>
      <c r="E26" s="72">
        <v>4197.8</v>
      </c>
      <c r="F26" s="72">
        <v>4159.3710000000001</v>
      </c>
      <c r="G26" s="72">
        <v>4294.5600000000004</v>
      </c>
      <c r="H26" s="72">
        <v>4383.6279999999997</v>
      </c>
      <c r="I26" s="72">
        <v>5223.7879999999996</v>
      </c>
      <c r="J26" s="72">
        <v>5819.1610000000001</v>
      </c>
      <c r="K26" s="72">
        <v>6076.3770000000004</v>
      </c>
      <c r="L26" s="72">
        <v>6126.4350000000004</v>
      </c>
      <c r="M26" s="72">
        <v>6256.2520000000004</v>
      </c>
      <c r="N26" s="72">
        <v>6202.4340000000002</v>
      </c>
      <c r="O26" s="72">
        <v>5993.0290000000005</v>
      </c>
      <c r="P26" s="72">
        <v>5925.2539999999999</v>
      </c>
      <c r="Q26" s="72">
        <v>5707.3069999999998</v>
      </c>
      <c r="R26" s="72">
        <v>6159.0590000000002</v>
      </c>
      <c r="S26" s="72">
        <v>6541.8879999999999</v>
      </c>
      <c r="T26" s="72">
        <v>6448.9229999999998</v>
      </c>
      <c r="U26" s="72">
        <v>6253.4210000000003</v>
      </c>
      <c r="V26" s="72">
        <v>5993.6719999999996</v>
      </c>
      <c r="W26" s="72">
        <v>5505.2790000000005</v>
      </c>
      <c r="X26" s="72">
        <v>5044.3919999999998</v>
      </c>
      <c r="Y26" s="72">
        <v>4483.07</v>
      </c>
      <c r="Z26" s="73"/>
      <c r="AA26" s="74">
        <f>SUM(B26:Z26)</f>
        <v>129724.11299999998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32</v>
      </c>
      <c r="B28" s="56">
        <f t="shared" ref="B28:AA28" si="2">SUM(B25:B27)</f>
        <v>5117.268</v>
      </c>
      <c r="C28" s="57">
        <f t="shared" si="2"/>
        <v>5052.7449999999999</v>
      </c>
      <c r="D28" s="57">
        <f t="shared" si="2"/>
        <v>5077.5</v>
      </c>
      <c r="E28" s="57">
        <f t="shared" si="2"/>
        <v>4971.8</v>
      </c>
      <c r="F28" s="57">
        <f t="shared" si="2"/>
        <v>4934.3710000000001</v>
      </c>
      <c r="G28" s="57">
        <f t="shared" si="2"/>
        <v>5069.5600000000004</v>
      </c>
      <c r="H28" s="57">
        <f t="shared" si="2"/>
        <v>5154.6279999999997</v>
      </c>
      <c r="I28" s="57">
        <f t="shared" si="2"/>
        <v>6002.7879999999996</v>
      </c>
      <c r="J28" s="57">
        <f t="shared" si="2"/>
        <v>6601.6610000000001</v>
      </c>
      <c r="K28" s="57">
        <f t="shared" si="2"/>
        <v>6856.3770000000004</v>
      </c>
      <c r="L28" s="57">
        <f t="shared" si="2"/>
        <v>6906.9350000000004</v>
      </c>
      <c r="M28" s="57">
        <f t="shared" si="2"/>
        <v>7038.2520000000004</v>
      </c>
      <c r="N28" s="57">
        <f t="shared" si="2"/>
        <v>6986.4340000000002</v>
      </c>
      <c r="O28" s="57">
        <f t="shared" si="2"/>
        <v>6772.5290000000005</v>
      </c>
      <c r="P28" s="57">
        <f t="shared" si="2"/>
        <v>6714.2539999999999</v>
      </c>
      <c r="Q28" s="57">
        <f t="shared" si="2"/>
        <v>6504.8069999999998</v>
      </c>
      <c r="R28" s="57">
        <f t="shared" si="2"/>
        <v>6970.5590000000002</v>
      </c>
      <c r="S28" s="57">
        <f t="shared" si="2"/>
        <v>7357.8879999999999</v>
      </c>
      <c r="T28" s="57">
        <f t="shared" si="2"/>
        <v>7264.4229999999998</v>
      </c>
      <c r="U28" s="57">
        <f t="shared" si="2"/>
        <v>7067.4210000000003</v>
      </c>
      <c r="V28" s="57">
        <f t="shared" si="2"/>
        <v>6800.6719999999996</v>
      </c>
      <c r="W28" s="57">
        <f t="shared" si="2"/>
        <v>6300.2790000000005</v>
      </c>
      <c r="X28" s="57">
        <f t="shared" si="2"/>
        <v>5829.8919999999998</v>
      </c>
      <c r="Y28" s="57">
        <f t="shared" si="2"/>
        <v>5256.57</v>
      </c>
      <c r="Z28" s="58">
        <f t="shared" si="2"/>
        <v>0</v>
      </c>
      <c r="AA28" s="59">
        <f t="shared" si="2"/>
        <v>148609.61299999998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34</v>
      </c>
      <c r="B31" s="89">
        <v>160</v>
      </c>
      <c r="C31" s="90">
        <v>133</v>
      </c>
      <c r="D31" s="90">
        <v>80</v>
      </c>
      <c r="E31" s="90">
        <v>80</v>
      </c>
      <c r="F31" s="90">
        <v>80</v>
      </c>
      <c r="G31" s="90">
        <v>60</v>
      </c>
      <c r="H31" s="90">
        <v>72</v>
      </c>
      <c r="I31" s="90">
        <v>226</v>
      </c>
      <c r="J31" s="90">
        <v>281</v>
      </c>
      <c r="K31" s="90">
        <v>230</v>
      </c>
      <c r="L31" s="90">
        <v>230</v>
      </c>
      <c r="M31" s="90">
        <v>219</v>
      </c>
      <c r="N31" s="90">
        <v>219</v>
      </c>
      <c r="O31" s="90">
        <v>219</v>
      </c>
      <c r="P31" s="90">
        <v>249</v>
      </c>
      <c r="Q31" s="90">
        <v>105</v>
      </c>
      <c r="R31" s="90">
        <v>153</v>
      </c>
      <c r="S31" s="90">
        <v>153</v>
      </c>
      <c r="T31" s="90">
        <v>156</v>
      </c>
      <c r="U31" s="90">
        <v>188</v>
      </c>
      <c r="V31" s="90">
        <v>154</v>
      </c>
      <c r="W31" s="90">
        <v>154</v>
      </c>
      <c r="X31" s="90">
        <v>143</v>
      </c>
      <c r="Y31" s="90">
        <v>112</v>
      </c>
      <c r="Z31" s="91"/>
      <c r="AA31" s="69">
        <f t="shared" ref="AA31:AA36" si="3">SUM(B31:Z31)</f>
        <v>3856</v>
      </c>
    </row>
    <row r="32" spans="1:27" ht="24.95" customHeight="1" x14ac:dyDescent="0.2">
      <c r="A32" s="92" t="s">
        <v>35</v>
      </c>
      <c r="B32" s="93">
        <v>71</v>
      </c>
      <c r="C32" s="94"/>
      <c r="D32" s="94"/>
      <c r="E32" s="94"/>
      <c r="F32" s="94"/>
      <c r="G32" s="94">
        <v>5</v>
      </c>
      <c r="H32" s="94"/>
      <c r="I32" s="94">
        <v>222</v>
      </c>
      <c r="J32" s="94">
        <v>313</v>
      </c>
      <c r="K32" s="94">
        <v>452</v>
      </c>
      <c r="L32" s="94">
        <v>402</v>
      </c>
      <c r="M32" s="94">
        <v>386</v>
      </c>
      <c r="N32" s="94">
        <v>417</v>
      </c>
      <c r="O32" s="94">
        <v>412</v>
      </c>
      <c r="P32" s="94">
        <v>342</v>
      </c>
      <c r="Q32" s="94">
        <v>166</v>
      </c>
      <c r="R32" s="94">
        <v>319</v>
      </c>
      <c r="S32" s="94">
        <v>339</v>
      </c>
      <c r="T32" s="94">
        <v>262</v>
      </c>
      <c r="U32" s="94">
        <v>142</v>
      </c>
      <c r="V32" s="94">
        <v>142</v>
      </c>
      <c r="W32" s="94">
        <v>98</v>
      </c>
      <c r="X32" s="94">
        <v>147</v>
      </c>
      <c r="Y32" s="94">
        <v>75</v>
      </c>
      <c r="Z32" s="95"/>
      <c r="AA32" s="74">
        <f t="shared" si="3"/>
        <v>4712</v>
      </c>
    </row>
    <row r="33" spans="1:27" ht="24.95" customHeight="1" x14ac:dyDescent="0.2">
      <c r="A33" s="92" t="s">
        <v>36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38</v>
      </c>
      <c r="B35" s="93">
        <v>50</v>
      </c>
      <c r="C35" s="94">
        <v>206</v>
      </c>
      <c r="D35" s="94">
        <v>97</v>
      </c>
      <c r="E35" s="94">
        <v>60</v>
      </c>
      <c r="F35" s="94">
        <v>35</v>
      </c>
      <c r="G35" s="94">
        <v>20</v>
      </c>
      <c r="H35" s="94">
        <v>101.262</v>
      </c>
      <c r="I35" s="94">
        <v>81.069999999999993</v>
      </c>
      <c r="J35" s="94">
        <v>137.316</v>
      </c>
      <c r="K35" s="94">
        <v>70.692000000000007</v>
      </c>
      <c r="L35" s="94">
        <v>52</v>
      </c>
      <c r="M35" s="94">
        <v>142.553</v>
      </c>
      <c r="N35" s="94">
        <v>78.709000000000003</v>
      </c>
      <c r="O35" s="94">
        <v>127.074</v>
      </c>
      <c r="P35" s="94">
        <v>92</v>
      </c>
      <c r="Q35" s="94">
        <v>165.595</v>
      </c>
      <c r="R35" s="94"/>
      <c r="S35" s="94"/>
      <c r="T35" s="94"/>
      <c r="U35" s="94"/>
      <c r="V35" s="94">
        <v>82</v>
      </c>
      <c r="W35" s="94">
        <v>165</v>
      </c>
      <c r="X35" s="94">
        <v>34</v>
      </c>
      <c r="Y35" s="94"/>
      <c r="Z35" s="95"/>
      <c r="AA35" s="74">
        <f t="shared" si="3"/>
        <v>1797.2710000000002</v>
      </c>
    </row>
    <row r="36" spans="1:27" ht="30" customHeight="1" thickBot="1" x14ac:dyDescent="0.25">
      <c r="A36" s="81" t="s">
        <v>39</v>
      </c>
      <c r="B36" s="82">
        <f>SUM(B31:B35)</f>
        <v>281</v>
      </c>
      <c r="C36" s="83">
        <f t="shared" ref="C36:Z36" si="4">SUM(C31:C35)</f>
        <v>339</v>
      </c>
      <c r="D36" s="83">
        <f t="shared" si="4"/>
        <v>177</v>
      </c>
      <c r="E36" s="83">
        <f t="shared" si="4"/>
        <v>140</v>
      </c>
      <c r="F36" s="83">
        <f t="shared" si="4"/>
        <v>115</v>
      </c>
      <c r="G36" s="83">
        <f t="shared" si="4"/>
        <v>85</v>
      </c>
      <c r="H36" s="83">
        <f t="shared" si="4"/>
        <v>173.262</v>
      </c>
      <c r="I36" s="83">
        <f t="shared" si="4"/>
        <v>529.06999999999994</v>
      </c>
      <c r="J36" s="83">
        <f t="shared" si="4"/>
        <v>731.31600000000003</v>
      </c>
      <c r="K36" s="83">
        <f t="shared" si="4"/>
        <v>752.69200000000001</v>
      </c>
      <c r="L36" s="83">
        <f t="shared" si="4"/>
        <v>684</v>
      </c>
      <c r="M36" s="83">
        <f t="shared" si="4"/>
        <v>747.553</v>
      </c>
      <c r="N36" s="83">
        <f t="shared" si="4"/>
        <v>714.70900000000006</v>
      </c>
      <c r="O36" s="83">
        <f t="shared" si="4"/>
        <v>758.07399999999996</v>
      </c>
      <c r="P36" s="83">
        <f t="shared" si="4"/>
        <v>683</v>
      </c>
      <c r="Q36" s="83">
        <f t="shared" si="4"/>
        <v>436.59500000000003</v>
      </c>
      <c r="R36" s="83">
        <f t="shared" si="4"/>
        <v>472</v>
      </c>
      <c r="S36" s="83">
        <f t="shared" si="4"/>
        <v>492</v>
      </c>
      <c r="T36" s="83">
        <f t="shared" si="4"/>
        <v>418</v>
      </c>
      <c r="U36" s="83">
        <f t="shared" si="4"/>
        <v>330</v>
      </c>
      <c r="V36" s="83">
        <f t="shared" si="4"/>
        <v>378</v>
      </c>
      <c r="W36" s="83">
        <f t="shared" si="4"/>
        <v>417</v>
      </c>
      <c r="X36" s="83">
        <f t="shared" si="4"/>
        <v>324</v>
      </c>
      <c r="Y36" s="83">
        <f t="shared" si="4"/>
        <v>187</v>
      </c>
      <c r="Z36" s="84">
        <f t="shared" si="4"/>
        <v>0</v>
      </c>
      <c r="AA36" s="85">
        <f t="shared" si="3"/>
        <v>10365.271000000001</v>
      </c>
    </row>
    <row r="37" spans="1:27" ht="15.95" customHeight="1" thickBot="1" x14ac:dyDescent="0.25"/>
    <row r="38" spans="1:27" ht="30" customHeight="1" thickBot="1" x14ac:dyDescent="0.25">
      <c r="A38" s="64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32</v>
      </c>
      <c r="B39" s="82">
        <f>SUM(B10:B13)+B22+B36</f>
        <v>5117.268</v>
      </c>
      <c r="C39" s="83">
        <f t="shared" ref="C39:Z39" si="6">SUM(C10:C13)+C22+C36</f>
        <v>5052.7450000000008</v>
      </c>
      <c r="D39" s="83">
        <f t="shared" si="6"/>
        <v>5077.5</v>
      </c>
      <c r="E39" s="83">
        <f t="shared" si="6"/>
        <v>4971.8</v>
      </c>
      <c r="F39" s="83">
        <f t="shared" si="6"/>
        <v>4934.3710000000001</v>
      </c>
      <c r="G39" s="83">
        <f t="shared" si="6"/>
        <v>5069.5599999999995</v>
      </c>
      <c r="H39" s="83">
        <f t="shared" si="6"/>
        <v>5154.6279999999997</v>
      </c>
      <c r="I39" s="83">
        <f t="shared" si="6"/>
        <v>6002.7879999999996</v>
      </c>
      <c r="J39" s="83">
        <f t="shared" si="6"/>
        <v>6601.6610000000001</v>
      </c>
      <c r="K39" s="83">
        <f t="shared" si="6"/>
        <v>6856.3769999999995</v>
      </c>
      <c r="L39" s="83">
        <f t="shared" si="6"/>
        <v>6906.9350000000004</v>
      </c>
      <c r="M39" s="83">
        <f t="shared" si="6"/>
        <v>7038.2520000000004</v>
      </c>
      <c r="N39" s="83">
        <f t="shared" si="6"/>
        <v>6986.4340000000002</v>
      </c>
      <c r="O39" s="83">
        <f t="shared" si="6"/>
        <v>6772.5289999999995</v>
      </c>
      <c r="P39" s="83">
        <f t="shared" si="6"/>
        <v>6714.2539999999999</v>
      </c>
      <c r="Q39" s="83">
        <f t="shared" si="6"/>
        <v>6504.8069999999998</v>
      </c>
      <c r="R39" s="83">
        <f t="shared" si="6"/>
        <v>6970.5590000000011</v>
      </c>
      <c r="S39" s="83">
        <f t="shared" si="6"/>
        <v>7357.8879999999999</v>
      </c>
      <c r="T39" s="83">
        <f t="shared" si="6"/>
        <v>7264.4230000000007</v>
      </c>
      <c r="U39" s="83">
        <f t="shared" si="6"/>
        <v>7067.4209999999994</v>
      </c>
      <c r="V39" s="83">
        <f t="shared" si="6"/>
        <v>6800.6719999999987</v>
      </c>
      <c r="W39" s="83">
        <f t="shared" si="6"/>
        <v>6300.2789999999995</v>
      </c>
      <c r="X39" s="83">
        <f t="shared" si="6"/>
        <v>5829.8919999999998</v>
      </c>
      <c r="Y39" s="83">
        <f t="shared" si="6"/>
        <v>5256.57</v>
      </c>
      <c r="Z39" s="84">
        <f t="shared" si="6"/>
        <v>0</v>
      </c>
      <c r="AA39" s="96">
        <f>SUM(B39:Z39)</f>
        <v>148609.61300000001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34</vt:i4>
      </vt:variant>
    </vt:vector>
  </HeadingPairs>
  <TitlesOfParts>
    <vt:vector size="37" baseType="lpstr">
      <vt:lpstr>SPOT_Summary (SELL)</vt:lpstr>
      <vt:lpstr>SPOT_Summary (BUY)</vt:lpstr>
      <vt:lpstr>Summary_Chart</vt:lpstr>
      <vt:lpstr>BRD_EXP_NAMES_SUM_BUY</vt:lpstr>
      <vt:lpstr>BRD_EXP_VALUES_SUM_BUY</vt:lpstr>
      <vt:lpstr>BRD_IMP_NAMES_SUM_SELL</vt:lpstr>
      <vt:lpstr>BRD_IMP_VALUES_SUM_SELL</vt:lpstr>
      <vt:lpstr>BUY_ORDERS_NAMES_SUM_BUY</vt:lpstr>
      <vt:lpstr>BUY_ORDERS_VALUES_SUM_BUY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MTUs_MKT_SUM_BUY</vt:lpstr>
      <vt:lpstr>MTUs_MKT_SUM_SELL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2020-11-27T12:25:56Z</dcterms:created>
  <dcterms:modified xsi:type="dcterms:W3CDTF">2020-11-27T12:25:58Z</dcterms:modified>
</cp:coreProperties>
</file>