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[1]SPOT_Orders_OverView_01!$A$45:$A$77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AA39" i="5" s="1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<sst xmlns="http://schemas.openxmlformats.org/spreadsheetml/2006/main" count="74" uniqueCount="41">
  <si>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26/11/2020 14:15:08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</si>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</sst>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964</c:v>
                </c:pt>
                <c:pt idx="1">
                  <c:v>964</c:v>
                </c:pt>
                <c:pt idx="2">
                  <c:v>964</c:v>
                </c:pt>
                <c:pt idx="3">
                  <c:v>964</c:v>
                </c:pt>
                <c:pt idx="4">
                  <c:v>964</c:v>
                </c:pt>
                <c:pt idx="5">
                  <c:v>964</c:v>
                </c:pt>
                <c:pt idx="6">
                  <c:v>1119</c:v>
                </c:pt>
                <c:pt idx="7">
                  <c:v>1119</c:v>
                </c:pt>
                <c:pt idx="8">
                  <c:v>1137.2249999999999</c:v>
                </c:pt>
                <c:pt idx="9">
                  <c:v>1119</c:v>
                </c:pt>
                <c:pt idx="10">
                  <c:v>1019.734</c:v>
                </c:pt>
                <c:pt idx="11">
                  <c:v>964</c:v>
                </c:pt>
                <c:pt idx="12">
                  <c:v>964</c:v>
                </c:pt>
                <c:pt idx="13">
                  <c:v>1009</c:v>
                </c:pt>
                <c:pt idx="14">
                  <c:v>1257.825</c:v>
                </c:pt>
                <c:pt idx="15">
                  <c:v>1395.643</c:v>
                </c:pt>
                <c:pt idx="16">
                  <c:v>1510</c:v>
                </c:pt>
                <c:pt idx="17">
                  <c:v>1510</c:v>
                </c:pt>
                <c:pt idx="18">
                  <c:v>1510</c:v>
                </c:pt>
                <c:pt idx="19">
                  <c:v>1510</c:v>
                </c:pt>
                <c:pt idx="20">
                  <c:v>1510</c:v>
                </c:pt>
                <c:pt idx="21">
                  <c:v>1510</c:v>
                </c:pt>
                <c:pt idx="22">
                  <c:v>1510</c:v>
                </c:pt>
                <c:pt idx="23">
                  <c:v>1119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2013.203</c:v>
                </c:pt>
                <c:pt idx="1">
                  <c:v>1974.9</c:v>
                </c:pt>
                <c:pt idx="2">
                  <c:v>1974.9</c:v>
                </c:pt>
                <c:pt idx="3">
                  <c:v>1975.9</c:v>
                </c:pt>
                <c:pt idx="4">
                  <c:v>1975.9</c:v>
                </c:pt>
                <c:pt idx="5">
                  <c:v>2219.9</c:v>
                </c:pt>
                <c:pt idx="6">
                  <c:v>2727.7759999999998</c:v>
                </c:pt>
                <c:pt idx="7">
                  <c:v>3387.9259999999999</c:v>
                </c:pt>
                <c:pt idx="8">
                  <c:v>3422.9369999999999</c:v>
                </c:pt>
                <c:pt idx="9">
                  <c:v>3388.4639999999999</c:v>
                </c:pt>
                <c:pt idx="10">
                  <c:v>3313.19</c:v>
                </c:pt>
                <c:pt idx="11">
                  <c:v>3323.0640000000003</c:v>
                </c:pt>
                <c:pt idx="12">
                  <c:v>3319.91</c:v>
                </c:pt>
                <c:pt idx="13">
                  <c:v>3325.82</c:v>
                </c:pt>
                <c:pt idx="14">
                  <c:v>3433.1040000000003</c:v>
                </c:pt>
                <c:pt idx="15">
                  <c:v>3502.9059999999999</c:v>
                </c:pt>
                <c:pt idx="16">
                  <c:v>3503.0650000000001</c:v>
                </c:pt>
                <c:pt idx="17">
                  <c:v>3473.9</c:v>
                </c:pt>
                <c:pt idx="18">
                  <c:v>3505.0839999999998</c:v>
                </c:pt>
                <c:pt idx="19">
                  <c:v>3509.0839999999998</c:v>
                </c:pt>
                <c:pt idx="20">
                  <c:v>3509.078</c:v>
                </c:pt>
                <c:pt idx="21">
                  <c:v>3509.3789999999999</c:v>
                </c:pt>
                <c:pt idx="22">
                  <c:v>3028.97</c:v>
                </c:pt>
                <c:pt idx="23">
                  <c:v>2768.1559999999999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390</c:v>
                </c:pt>
                <c:pt idx="1">
                  <c:v>396</c:v>
                </c:pt>
                <c:pt idx="2">
                  <c:v>353</c:v>
                </c:pt>
                <c:pt idx="3">
                  <c:v>322.483</c:v>
                </c:pt>
                <c:pt idx="4">
                  <c:v>339.45699999999999</c:v>
                </c:pt>
                <c:pt idx="5">
                  <c:v>507</c:v>
                </c:pt>
                <c:pt idx="6">
                  <c:v>618.89200000000005</c:v>
                </c:pt>
                <c:pt idx="7">
                  <c:v>596</c:v>
                </c:pt>
                <c:pt idx="8">
                  <c:v>449</c:v>
                </c:pt>
                <c:pt idx="9">
                  <c:v>406</c:v>
                </c:pt>
                <c:pt idx="10">
                  <c:v>450</c:v>
                </c:pt>
                <c:pt idx="11">
                  <c:v>502</c:v>
                </c:pt>
                <c:pt idx="12">
                  <c:v>493</c:v>
                </c:pt>
                <c:pt idx="13">
                  <c:v>514.495</c:v>
                </c:pt>
                <c:pt idx="14">
                  <c:v>791</c:v>
                </c:pt>
                <c:pt idx="15">
                  <c:v>847</c:v>
                </c:pt>
                <c:pt idx="16">
                  <c:v>995</c:v>
                </c:pt>
                <c:pt idx="17">
                  <c:v>1074</c:v>
                </c:pt>
                <c:pt idx="18">
                  <c:v>1098</c:v>
                </c:pt>
                <c:pt idx="19">
                  <c:v>1100</c:v>
                </c:pt>
                <c:pt idx="20">
                  <c:v>959</c:v>
                </c:pt>
                <c:pt idx="21">
                  <c:v>958</c:v>
                </c:pt>
                <c:pt idx="22">
                  <c:v>1002</c:v>
                </c:pt>
                <c:pt idx="23">
                  <c:v>1160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1823.1770000000001</c:v>
                </c:pt>
                <c:pt idx="1">
                  <c:v>1774.6310000000001</c:v>
                </c:pt>
                <c:pt idx="2">
                  <c:v>1732.01</c:v>
                </c:pt>
                <c:pt idx="3">
                  <c:v>1709.6110000000003</c:v>
                </c:pt>
                <c:pt idx="4">
                  <c:v>1677.627</c:v>
                </c:pt>
                <c:pt idx="5">
                  <c:v>1623.4080000000001</c:v>
                </c:pt>
                <c:pt idx="6">
                  <c:v>1571.01</c:v>
                </c:pt>
                <c:pt idx="7">
                  <c:v>1832.6280000000004</c:v>
                </c:pt>
                <c:pt idx="8">
                  <c:v>2274.0420000000004</c:v>
                </c:pt>
                <c:pt idx="9">
                  <c:v>2602.4990000000003</c:v>
                </c:pt>
                <c:pt idx="10">
                  <c:v>2746.6849999999999</c:v>
                </c:pt>
                <c:pt idx="11">
                  <c:v>2721.7509999999997</c:v>
                </c:pt>
                <c:pt idx="12">
                  <c:v>2548.4639999999995</c:v>
                </c:pt>
                <c:pt idx="13">
                  <c:v>2195.5830000000001</c:v>
                </c:pt>
                <c:pt idx="14">
                  <c:v>1590.4859999999994</c:v>
                </c:pt>
                <c:pt idx="15">
                  <c:v>954.92299999999989</c:v>
                </c:pt>
                <c:pt idx="16">
                  <c:v>668.6099999999999</c:v>
                </c:pt>
                <c:pt idx="17">
                  <c:v>585.60699999999997</c:v>
                </c:pt>
                <c:pt idx="18">
                  <c:v>501.82400000000001</c:v>
                </c:pt>
                <c:pt idx="19">
                  <c:v>446.61300000000006</c:v>
                </c:pt>
                <c:pt idx="20">
                  <c:v>396.54100000000005</c:v>
                </c:pt>
                <c:pt idx="21">
                  <c:v>365.47699999999992</c:v>
                </c:pt>
                <c:pt idx="22">
                  <c:v>352.839</c:v>
                </c:pt>
                <c:pt idx="23">
                  <c:v>338.08600000000001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</c:v>
                </c:pt>
                <c:pt idx="1">
                  <c:v>35</c:v>
                </c:pt>
                <c:pt idx="2">
                  <c:v>35</c:v>
                </c:pt>
                <c:pt idx="3">
                  <c:v>35</c:v>
                </c:pt>
                <c:pt idx="4">
                  <c:v>35</c:v>
                </c:pt>
                <c:pt idx="5">
                  <c:v>61</c:v>
                </c:pt>
                <c:pt idx="6">
                  <c:v>61</c:v>
                </c:pt>
                <c:pt idx="7">
                  <c:v>103</c:v>
                </c:pt>
                <c:pt idx="8">
                  <c:v>168</c:v>
                </c:pt>
                <c:pt idx="9">
                  <c:v>110</c:v>
                </c:pt>
                <c:pt idx="10">
                  <c:v>104</c:v>
                </c:pt>
                <c:pt idx="11">
                  <c:v>103</c:v>
                </c:pt>
                <c:pt idx="12">
                  <c:v>162</c:v>
                </c:pt>
                <c:pt idx="13">
                  <c:v>96</c:v>
                </c:pt>
                <c:pt idx="14">
                  <c:v>35</c:v>
                </c:pt>
                <c:pt idx="15">
                  <c:v>35</c:v>
                </c:pt>
                <c:pt idx="16">
                  <c:v>454.41200000000003</c:v>
                </c:pt>
                <c:pt idx="17">
                  <c:v>1040.0309999999999</c:v>
                </c:pt>
                <c:pt idx="18">
                  <c:v>943.66</c:v>
                </c:pt>
                <c:pt idx="19">
                  <c:v>877.39099999999996</c:v>
                </c:pt>
                <c:pt idx="20">
                  <c:v>724.24299999999994</c:v>
                </c:pt>
                <c:pt idx="21">
                  <c:v>106</c:v>
                </c:pt>
                <c:pt idx="22">
                  <c:v>159.09100000000001</c:v>
                </c:pt>
                <c:pt idx="23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2576416"/>
        <c:axId val="3325744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5225.38</c:v>
                </c:pt>
                <c:pt idx="1">
                  <c:v>5144.5309999999999</c:v>
                </c:pt>
                <c:pt idx="2">
                  <c:v>5058.91</c:v>
                </c:pt>
                <c:pt idx="3">
                  <c:v>5006.9939999999997</c:v>
                </c:pt>
                <c:pt idx="4">
                  <c:v>4991.9840000000004</c:v>
                </c:pt>
                <c:pt idx="5">
                  <c:v>5375.308</c:v>
                </c:pt>
                <c:pt idx="6">
                  <c:v>6097.6779999999999</c:v>
                </c:pt>
                <c:pt idx="7">
                  <c:v>7038.5540000000001</c:v>
                </c:pt>
                <c:pt idx="8">
                  <c:v>7451.2039999999997</c:v>
                </c:pt>
                <c:pt idx="9">
                  <c:v>7625.9629999999997</c:v>
                </c:pt>
                <c:pt idx="10">
                  <c:v>7633.6090000000004</c:v>
                </c:pt>
                <c:pt idx="11">
                  <c:v>7613.8149999999996</c:v>
                </c:pt>
                <c:pt idx="12">
                  <c:v>7487.3739999999998</c:v>
                </c:pt>
                <c:pt idx="13">
                  <c:v>7140.8980000000001</c:v>
                </c:pt>
                <c:pt idx="14">
                  <c:v>7107.415</c:v>
                </c:pt>
                <c:pt idx="15">
                  <c:v>6735.4719999999998</c:v>
                </c:pt>
                <c:pt idx="16">
                  <c:v>7131.0870000000004</c:v>
                </c:pt>
                <c:pt idx="17">
                  <c:v>7683.5379999999996</c:v>
                </c:pt>
                <c:pt idx="18">
                  <c:v>7558.5680000000002</c:v>
                </c:pt>
                <c:pt idx="19">
                  <c:v>7443.0879999999997</c:v>
                </c:pt>
                <c:pt idx="20">
                  <c:v>7098.8620000000001</c:v>
                </c:pt>
                <c:pt idx="21">
                  <c:v>6448.8559999999998</c:v>
                </c:pt>
                <c:pt idx="22">
                  <c:v>6052.9</c:v>
                </c:pt>
                <c:pt idx="23">
                  <c:v>5420.2420000000002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576416"/>
        <c:axId val="3325744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46.65</c:v>
                </c:pt>
                <c:pt idx="1">
                  <c:v>46.55</c:v>
                </c:pt>
                <c:pt idx="2">
                  <c:v>43.53</c:v>
                </c:pt>
                <c:pt idx="3">
                  <c:v>41.32</c:v>
                </c:pt>
                <c:pt idx="4">
                  <c:v>44</c:v>
                </c:pt>
                <c:pt idx="5">
                  <c:v>51.55</c:v>
                </c:pt>
                <c:pt idx="6">
                  <c:v>62.45</c:v>
                </c:pt>
                <c:pt idx="7">
                  <c:v>78.05</c:v>
                </c:pt>
                <c:pt idx="8">
                  <c:v>84.51</c:v>
                </c:pt>
                <c:pt idx="9">
                  <c:v>68.11</c:v>
                </c:pt>
                <c:pt idx="10">
                  <c:v>62.41</c:v>
                </c:pt>
                <c:pt idx="11">
                  <c:v>60.19</c:v>
                </c:pt>
                <c:pt idx="12">
                  <c:v>59.4</c:v>
                </c:pt>
                <c:pt idx="13">
                  <c:v>62.15</c:v>
                </c:pt>
                <c:pt idx="14">
                  <c:v>85.9</c:v>
                </c:pt>
                <c:pt idx="15">
                  <c:v>87.04</c:v>
                </c:pt>
                <c:pt idx="16">
                  <c:v>95.06</c:v>
                </c:pt>
                <c:pt idx="17">
                  <c:v>95.11</c:v>
                </c:pt>
                <c:pt idx="18">
                  <c:v>95.12</c:v>
                </c:pt>
                <c:pt idx="19">
                  <c:v>95.12</c:v>
                </c:pt>
                <c:pt idx="20">
                  <c:v>95.1</c:v>
                </c:pt>
                <c:pt idx="21">
                  <c:v>91.26</c:v>
                </c:pt>
                <c:pt idx="22">
                  <c:v>95.01</c:v>
                </c:pt>
                <c:pt idx="23">
                  <c:v>82.64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587392"/>
        <c:axId val="332582688"/>
      </c:lineChart>
      <c:catAx>
        <c:axId val="332576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574456"/>
        <c:crosses val="autoZero"/>
        <c:auto val="1"/>
        <c:lblAlgn val="ctr"/>
        <c:lblOffset val="100"/>
        <c:noMultiLvlLbl val="0"/>
      </c:catAx>
      <c:valAx>
        <c:axId val="332574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576416"/>
        <c:crosses val="autoZero"/>
        <c:crossBetween val="between"/>
      </c:valAx>
      <c:valAx>
        <c:axId val="3325826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587392"/>
        <c:crosses val="max"/>
        <c:crossBetween val="between"/>
      </c:valAx>
      <c:catAx>
        <c:axId val="332587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25826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Ex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44162</v>
          </cell>
        </row>
        <row r="5">
          <cell r="C5" t="str">
            <v>DAM</v>
          </cell>
        </row>
        <row r="20">
          <cell r="C20">
            <v>28577.427</v>
          </cell>
        </row>
        <row r="21">
          <cell r="C21">
            <v>72086.516000000018</v>
          </cell>
        </row>
        <row r="22">
          <cell r="C22">
            <v>5552.8280000000004</v>
          </cell>
        </row>
        <row r="23">
          <cell r="C23">
            <v>16321.327000000001</v>
          </cell>
        </row>
        <row r="24">
          <cell r="C24">
            <v>35034.131999999998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21851.261999999992</v>
          </cell>
        </row>
        <row r="33">
          <cell r="C33">
            <v>29387.534</v>
          </cell>
        </row>
        <row r="34">
          <cell r="C34">
            <v>92840.598000000013</v>
          </cell>
        </row>
        <row r="35">
          <cell r="C35">
            <v>0</v>
          </cell>
        </row>
        <row r="36">
          <cell r="C36">
            <v>10243.335999999999</v>
          </cell>
        </row>
        <row r="37">
          <cell r="C37">
            <v>3249.5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B7">
            <v>46.65</v>
          </cell>
          <cell r="C7">
            <v>46.55</v>
          </cell>
          <cell r="D7">
            <v>43.53</v>
          </cell>
          <cell r="E7">
            <v>41.32</v>
          </cell>
          <cell r="F7">
            <v>44</v>
          </cell>
          <cell r="G7">
            <v>51.55</v>
          </cell>
          <cell r="H7">
            <v>62.45</v>
          </cell>
          <cell r="I7">
            <v>78.05</v>
          </cell>
          <cell r="J7">
            <v>84.51</v>
          </cell>
          <cell r="K7">
            <v>68.11</v>
          </cell>
          <cell r="L7">
            <v>62.41</v>
          </cell>
          <cell r="M7">
            <v>60.19</v>
          </cell>
          <cell r="N7">
            <v>59.4</v>
          </cell>
          <cell r="O7">
            <v>62.15</v>
          </cell>
          <cell r="P7">
            <v>85.9</v>
          </cell>
          <cell r="Q7">
            <v>87.04</v>
          </cell>
          <cell r="R7">
            <v>95.06</v>
          </cell>
          <cell r="S7">
            <v>95.11</v>
          </cell>
          <cell r="T7">
            <v>95.12</v>
          </cell>
          <cell r="U7">
            <v>95.12</v>
          </cell>
          <cell r="V7">
            <v>95.1</v>
          </cell>
          <cell r="W7">
            <v>91.26</v>
          </cell>
          <cell r="X7">
            <v>95.01</v>
          </cell>
          <cell r="Y7">
            <v>82.64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211</v>
          </cell>
          <cell r="R12">
            <v>211</v>
          </cell>
          <cell r="S12">
            <v>211</v>
          </cell>
          <cell r="T12">
            <v>211</v>
          </cell>
          <cell r="U12">
            <v>211</v>
          </cell>
          <cell r="V12">
            <v>211</v>
          </cell>
          <cell r="W12">
            <v>211</v>
          </cell>
          <cell r="X12">
            <v>211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173.22499999999999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238</v>
          </cell>
          <cell r="Q13">
            <v>238</v>
          </cell>
          <cell r="R13">
            <v>238</v>
          </cell>
          <cell r="S13">
            <v>238</v>
          </cell>
          <cell r="T13">
            <v>238</v>
          </cell>
          <cell r="U13">
            <v>238</v>
          </cell>
          <cell r="V13">
            <v>238</v>
          </cell>
          <cell r="W13">
            <v>238</v>
          </cell>
          <cell r="X13">
            <v>238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209.82499999999999</v>
          </cell>
          <cell r="Q17">
            <v>280</v>
          </cell>
          <cell r="R17">
            <v>280</v>
          </cell>
          <cell r="S17">
            <v>280</v>
          </cell>
          <cell r="T17">
            <v>280</v>
          </cell>
          <cell r="U17">
            <v>280</v>
          </cell>
          <cell r="V17">
            <v>280</v>
          </cell>
          <cell r="W17">
            <v>280</v>
          </cell>
          <cell r="X17">
            <v>280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165.643</v>
          </cell>
          <cell r="R18">
            <v>280</v>
          </cell>
          <cell r="S18">
            <v>280</v>
          </cell>
          <cell r="T18">
            <v>280</v>
          </cell>
          <cell r="U18">
            <v>280</v>
          </cell>
          <cell r="V18">
            <v>280</v>
          </cell>
          <cell r="W18">
            <v>280</v>
          </cell>
          <cell r="X18">
            <v>280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240</v>
          </cell>
          <cell r="I20">
            <v>240</v>
          </cell>
          <cell r="J20">
            <v>240</v>
          </cell>
          <cell r="K20">
            <v>240</v>
          </cell>
          <cell r="L20">
            <v>240</v>
          </cell>
          <cell r="M20">
            <v>195</v>
          </cell>
          <cell r="N20">
            <v>195</v>
          </cell>
          <cell r="O20">
            <v>240</v>
          </cell>
          <cell r="P20">
            <v>240</v>
          </cell>
          <cell r="Q20">
            <v>240</v>
          </cell>
          <cell r="R20">
            <v>240</v>
          </cell>
          <cell r="S20">
            <v>240</v>
          </cell>
          <cell r="T20">
            <v>240</v>
          </cell>
          <cell r="U20">
            <v>240</v>
          </cell>
          <cell r="V20">
            <v>240</v>
          </cell>
          <cell r="W20">
            <v>240</v>
          </cell>
          <cell r="X20">
            <v>240</v>
          </cell>
          <cell r="Y20">
            <v>240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261</v>
          </cell>
          <cell r="I23">
            <v>261</v>
          </cell>
          <cell r="J23">
            <v>261</v>
          </cell>
          <cell r="K23">
            <v>261</v>
          </cell>
          <cell r="L23">
            <v>161.73400000000001</v>
          </cell>
          <cell r="M23">
            <v>151</v>
          </cell>
          <cell r="N23">
            <v>151</v>
          </cell>
          <cell r="O23">
            <v>151</v>
          </cell>
          <cell r="P23">
            <v>261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261</v>
          </cell>
          <cell r="X23">
            <v>261</v>
          </cell>
          <cell r="Y23">
            <v>261</v>
          </cell>
        </row>
        <row r="25">
          <cell r="B25">
            <v>413</v>
          </cell>
          <cell r="C25">
            <v>414</v>
          </cell>
          <cell r="D25">
            <v>414</v>
          </cell>
          <cell r="E25">
            <v>415</v>
          </cell>
          <cell r="F25">
            <v>415</v>
          </cell>
          <cell r="G25">
            <v>415</v>
          </cell>
          <cell r="H25">
            <v>415</v>
          </cell>
          <cell r="I25">
            <v>415</v>
          </cell>
          <cell r="J25">
            <v>412</v>
          </cell>
          <cell r="K25">
            <v>412</v>
          </cell>
          <cell r="L25">
            <v>411</v>
          </cell>
          <cell r="M25">
            <v>411</v>
          </cell>
          <cell r="N25">
            <v>410</v>
          </cell>
          <cell r="O25">
            <v>410</v>
          </cell>
          <cell r="P25">
            <v>409</v>
          </cell>
          <cell r="Q25">
            <v>411</v>
          </cell>
          <cell r="R25">
            <v>411</v>
          </cell>
          <cell r="S25">
            <v>412</v>
          </cell>
          <cell r="T25">
            <v>412</v>
          </cell>
          <cell r="U25">
            <v>415</v>
          </cell>
          <cell r="V25">
            <v>415</v>
          </cell>
          <cell r="W25">
            <v>415</v>
          </cell>
          <cell r="X25">
            <v>415</v>
          </cell>
          <cell r="Y25">
            <v>415</v>
          </cell>
        </row>
        <row r="26">
          <cell r="B26">
            <v>360</v>
          </cell>
          <cell r="C26">
            <v>360</v>
          </cell>
          <cell r="D26">
            <v>360</v>
          </cell>
          <cell r="E26">
            <v>360</v>
          </cell>
          <cell r="F26">
            <v>360</v>
          </cell>
          <cell r="G26">
            <v>360</v>
          </cell>
          <cell r="H26">
            <v>510</v>
          </cell>
          <cell r="I26">
            <v>510</v>
          </cell>
          <cell r="J26">
            <v>510</v>
          </cell>
          <cell r="K26">
            <v>485</v>
          </cell>
          <cell r="L26">
            <v>490</v>
          </cell>
          <cell r="M26">
            <v>510</v>
          </cell>
          <cell r="N26">
            <v>510</v>
          </cell>
          <cell r="O26">
            <v>510</v>
          </cell>
          <cell r="P26">
            <v>510</v>
          </cell>
          <cell r="Q26">
            <v>510</v>
          </cell>
          <cell r="R26">
            <v>510</v>
          </cell>
          <cell r="S26">
            <v>510</v>
          </cell>
          <cell r="T26">
            <v>510</v>
          </cell>
          <cell r="U26">
            <v>510</v>
          </cell>
          <cell r="V26">
            <v>510</v>
          </cell>
          <cell r="W26">
            <v>510</v>
          </cell>
          <cell r="X26">
            <v>510</v>
          </cell>
          <cell r="Y26">
            <v>510</v>
          </cell>
        </row>
        <row r="28">
          <cell r="B28">
            <v>304.303</v>
          </cell>
          <cell r="C28">
            <v>265</v>
          </cell>
          <cell r="D28">
            <v>265</v>
          </cell>
          <cell r="E28">
            <v>265</v>
          </cell>
          <cell r="F28">
            <v>265</v>
          </cell>
          <cell r="G28">
            <v>449</v>
          </cell>
          <cell r="H28">
            <v>449</v>
          </cell>
          <cell r="I28">
            <v>449</v>
          </cell>
          <cell r="J28">
            <v>447</v>
          </cell>
          <cell r="K28">
            <v>444</v>
          </cell>
          <cell r="L28">
            <v>441</v>
          </cell>
          <cell r="M28">
            <v>440</v>
          </cell>
          <cell r="N28">
            <v>439</v>
          </cell>
          <cell r="O28">
            <v>438</v>
          </cell>
          <cell r="P28">
            <v>440</v>
          </cell>
          <cell r="Q28">
            <v>441</v>
          </cell>
          <cell r="R28">
            <v>442</v>
          </cell>
          <cell r="S28">
            <v>443</v>
          </cell>
          <cell r="T28">
            <v>443</v>
          </cell>
          <cell r="U28">
            <v>444</v>
          </cell>
          <cell r="V28">
            <v>444</v>
          </cell>
          <cell r="W28">
            <v>445</v>
          </cell>
          <cell r="X28">
            <v>445</v>
          </cell>
          <cell r="Y28">
            <v>446</v>
          </cell>
        </row>
        <row r="29">
          <cell r="B29">
            <v>401</v>
          </cell>
          <cell r="C29">
            <v>401</v>
          </cell>
          <cell r="D29">
            <v>401</v>
          </cell>
          <cell r="E29">
            <v>401</v>
          </cell>
          <cell r="F29">
            <v>401</v>
          </cell>
          <cell r="G29">
            <v>401</v>
          </cell>
          <cell r="H29">
            <v>401</v>
          </cell>
          <cell r="I29">
            <v>811</v>
          </cell>
          <cell r="J29">
            <v>811</v>
          </cell>
          <cell r="K29">
            <v>811</v>
          </cell>
          <cell r="L29">
            <v>811</v>
          </cell>
          <cell r="M29">
            <v>811</v>
          </cell>
          <cell r="N29">
            <v>811</v>
          </cell>
          <cell r="O29">
            <v>811</v>
          </cell>
          <cell r="P29">
            <v>811</v>
          </cell>
          <cell r="Q29">
            <v>811</v>
          </cell>
          <cell r="R29">
            <v>811</v>
          </cell>
          <cell r="S29">
            <v>811</v>
          </cell>
          <cell r="T29">
            <v>811</v>
          </cell>
          <cell r="U29">
            <v>811</v>
          </cell>
          <cell r="V29">
            <v>811</v>
          </cell>
          <cell r="W29">
            <v>811</v>
          </cell>
          <cell r="X29">
            <v>336</v>
          </cell>
          <cell r="Y29">
            <v>401</v>
          </cell>
        </row>
        <row r="30">
          <cell r="P30">
            <v>30</v>
          </cell>
          <cell r="Q30">
            <v>30</v>
          </cell>
          <cell r="R30">
            <v>30</v>
          </cell>
          <cell r="S30">
            <v>30</v>
          </cell>
          <cell r="T30">
            <v>30</v>
          </cell>
          <cell r="U30">
            <v>30</v>
          </cell>
          <cell r="V30">
            <v>30</v>
          </cell>
          <cell r="W30">
            <v>30</v>
          </cell>
          <cell r="X30">
            <v>30</v>
          </cell>
          <cell r="Y30">
            <v>10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20</v>
          </cell>
          <cell r="I31">
            <v>20</v>
          </cell>
          <cell r="J31">
            <v>20</v>
          </cell>
          <cell r="K31">
            <v>20</v>
          </cell>
          <cell r="L31">
            <v>20</v>
          </cell>
          <cell r="M31">
            <v>20</v>
          </cell>
          <cell r="N31">
            <v>20</v>
          </cell>
          <cell r="O31">
            <v>20</v>
          </cell>
          <cell r="P31">
            <v>30</v>
          </cell>
          <cell r="Q31">
            <v>30</v>
          </cell>
          <cell r="R31">
            <v>30</v>
          </cell>
          <cell r="S31">
            <v>30</v>
          </cell>
          <cell r="T31">
            <v>30</v>
          </cell>
          <cell r="U31">
            <v>30</v>
          </cell>
          <cell r="V31">
            <v>30</v>
          </cell>
          <cell r="W31">
            <v>30</v>
          </cell>
          <cell r="X31">
            <v>30</v>
          </cell>
          <cell r="Y31">
            <v>10</v>
          </cell>
        </row>
        <row r="32">
          <cell r="P32">
            <v>30</v>
          </cell>
          <cell r="Q32">
            <v>30</v>
          </cell>
          <cell r="R32">
            <v>30</v>
          </cell>
          <cell r="S32">
            <v>30</v>
          </cell>
          <cell r="T32">
            <v>30</v>
          </cell>
          <cell r="U32">
            <v>30</v>
          </cell>
          <cell r="V32">
            <v>30</v>
          </cell>
          <cell r="W32">
            <v>30</v>
          </cell>
          <cell r="X32">
            <v>30</v>
          </cell>
          <cell r="Y32">
            <v>10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300</v>
          </cell>
          <cell r="I35">
            <v>315.02600000000001</v>
          </cell>
          <cell r="J35">
            <v>355.03699999999998</v>
          </cell>
          <cell r="K35">
            <v>355</v>
          </cell>
          <cell r="L35">
            <v>352.29</v>
          </cell>
          <cell r="M35">
            <v>347.20600000000002</v>
          </cell>
          <cell r="N35">
            <v>346.42</v>
          </cell>
          <cell r="O35">
            <v>348.92</v>
          </cell>
          <cell r="P35">
            <v>355.024</v>
          </cell>
          <cell r="Q35">
            <v>352.00599999999997</v>
          </cell>
          <cell r="R35">
            <v>351.16500000000002</v>
          </cell>
          <cell r="S35">
            <v>320</v>
          </cell>
          <cell r="T35">
            <v>351.18400000000003</v>
          </cell>
          <cell r="U35">
            <v>351.18400000000003</v>
          </cell>
          <cell r="V35">
            <v>351.178</v>
          </cell>
          <cell r="W35">
            <v>345.017</v>
          </cell>
          <cell r="X35">
            <v>305.07</v>
          </cell>
          <cell r="Y35">
            <v>250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182</v>
          </cell>
          <cell r="C37">
            <v>182</v>
          </cell>
          <cell r="D37">
            <v>182</v>
          </cell>
          <cell r="E37">
            <v>182</v>
          </cell>
          <cell r="F37">
            <v>182</v>
          </cell>
          <cell r="G37">
            <v>182</v>
          </cell>
          <cell r="H37">
            <v>200</v>
          </cell>
          <cell r="I37">
            <v>370</v>
          </cell>
          <cell r="J37">
            <v>370</v>
          </cell>
          <cell r="K37">
            <v>366.77600000000001</v>
          </cell>
          <cell r="L37">
            <v>330</v>
          </cell>
          <cell r="M37">
            <v>327.97300000000001</v>
          </cell>
          <cell r="N37">
            <v>327.78800000000001</v>
          </cell>
          <cell r="O37">
            <v>330</v>
          </cell>
          <cell r="P37">
            <v>345.31200000000001</v>
          </cell>
          <cell r="Q37">
            <v>380</v>
          </cell>
          <cell r="R37">
            <v>380</v>
          </cell>
          <cell r="S37">
            <v>380</v>
          </cell>
          <cell r="T37">
            <v>380</v>
          </cell>
          <cell r="U37">
            <v>380</v>
          </cell>
          <cell r="V37">
            <v>380</v>
          </cell>
          <cell r="W37">
            <v>382.73099999999999</v>
          </cell>
          <cell r="X37">
            <v>400</v>
          </cell>
          <cell r="Y37">
            <v>400</v>
          </cell>
        </row>
        <row r="38">
          <cell r="G38">
            <v>60</v>
          </cell>
          <cell r="H38">
            <v>304.87599999999998</v>
          </cell>
          <cell r="I38">
            <v>370</v>
          </cell>
          <cell r="J38">
            <v>370</v>
          </cell>
          <cell r="K38">
            <v>366.78800000000001</v>
          </cell>
          <cell r="L38">
            <v>330</v>
          </cell>
          <cell r="M38">
            <v>327.98500000000001</v>
          </cell>
          <cell r="N38">
            <v>327.80200000000002</v>
          </cell>
          <cell r="O38">
            <v>330</v>
          </cell>
          <cell r="P38">
            <v>344.86799999999999</v>
          </cell>
          <cell r="Q38">
            <v>380</v>
          </cell>
          <cell r="R38">
            <v>380</v>
          </cell>
          <cell r="S38">
            <v>380</v>
          </cell>
          <cell r="T38">
            <v>380</v>
          </cell>
          <cell r="U38">
            <v>380</v>
          </cell>
          <cell r="V38">
            <v>380</v>
          </cell>
          <cell r="W38">
            <v>382.73099999999999</v>
          </cell>
          <cell r="X38">
            <v>400</v>
          </cell>
          <cell r="Y38">
            <v>188.256</v>
          </cell>
        </row>
        <row r="40">
          <cell r="B40">
            <v>20</v>
          </cell>
          <cell r="C40">
            <v>20</v>
          </cell>
          <cell r="D40">
            <v>20</v>
          </cell>
          <cell r="E40">
            <v>20</v>
          </cell>
          <cell r="F40">
            <v>20</v>
          </cell>
          <cell r="G40">
            <v>20</v>
          </cell>
          <cell r="H40">
            <v>20</v>
          </cell>
          <cell r="I40">
            <v>20</v>
          </cell>
          <cell r="J40">
            <v>20</v>
          </cell>
          <cell r="K40">
            <v>20</v>
          </cell>
          <cell r="L40">
            <v>20</v>
          </cell>
          <cell r="M40">
            <v>20</v>
          </cell>
          <cell r="N40">
            <v>20</v>
          </cell>
          <cell r="O40">
            <v>20</v>
          </cell>
          <cell r="P40">
            <v>20</v>
          </cell>
          <cell r="Q40">
            <v>20</v>
          </cell>
          <cell r="R40">
            <v>20</v>
          </cell>
          <cell r="S40">
            <v>70</v>
          </cell>
          <cell r="T40">
            <v>20</v>
          </cell>
          <cell r="U40">
            <v>40</v>
          </cell>
          <cell r="V40">
            <v>20</v>
          </cell>
          <cell r="W40">
            <v>20</v>
          </cell>
          <cell r="X40">
            <v>20</v>
          </cell>
          <cell r="Y40">
            <v>20</v>
          </cell>
        </row>
        <row r="41">
          <cell r="B41">
            <v>15</v>
          </cell>
          <cell r="C41">
            <v>15</v>
          </cell>
          <cell r="D41">
            <v>15</v>
          </cell>
          <cell r="E41">
            <v>15</v>
          </cell>
          <cell r="F41">
            <v>15</v>
          </cell>
          <cell r="G41">
            <v>15</v>
          </cell>
          <cell r="H41">
            <v>15</v>
          </cell>
          <cell r="I41">
            <v>15</v>
          </cell>
          <cell r="J41">
            <v>15</v>
          </cell>
          <cell r="K41">
            <v>15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P41">
            <v>15</v>
          </cell>
          <cell r="Q41">
            <v>15</v>
          </cell>
          <cell r="R41">
            <v>15</v>
          </cell>
          <cell r="S41">
            <v>40</v>
          </cell>
          <cell r="T41">
            <v>15</v>
          </cell>
          <cell r="U41">
            <v>15</v>
          </cell>
          <cell r="V41">
            <v>15</v>
          </cell>
          <cell r="W41">
            <v>15</v>
          </cell>
          <cell r="X41">
            <v>15</v>
          </cell>
          <cell r="Y41">
            <v>15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4">
          <cell r="S44">
            <v>115</v>
          </cell>
          <cell r="T44">
            <v>157.66</v>
          </cell>
          <cell r="U44">
            <v>191.39099999999999</v>
          </cell>
          <cell r="V44">
            <v>115</v>
          </cell>
        </row>
        <row r="45">
          <cell r="S45">
            <v>195</v>
          </cell>
          <cell r="T45">
            <v>105</v>
          </cell>
          <cell r="U45">
            <v>105</v>
          </cell>
          <cell r="V45">
            <v>76.242999999999995</v>
          </cell>
        </row>
        <row r="46">
          <cell r="N46">
            <v>35</v>
          </cell>
          <cell r="O46">
            <v>35</v>
          </cell>
          <cell r="S46">
            <v>28.030999999999999</v>
          </cell>
          <cell r="T46">
            <v>54</v>
          </cell>
          <cell r="U46">
            <v>54</v>
          </cell>
        </row>
        <row r="49">
          <cell r="S49">
            <v>120</v>
          </cell>
          <cell r="T49">
            <v>120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</row>
        <row r="51">
          <cell r="R51">
            <v>149.41200000000001</v>
          </cell>
          <cell r="S51">
            <v>200</v>
          </cell>
          <cell r="T51">
            <v>200</v>
          </cell>
          <cell r="U51">
            <v>200</v>
          </cell>
          <cell r="V51">
            <v>200</v>
          </cell>
        </row>
        <row r="52">
          <cell r="R52">
            <v>16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</row>
        <row r="53">
          <cell r="R53">
            <v>210</v>
          </cell>
          <cell r="S53">
            <v>210</v>
          </cell>
          <cell r="T53">
            <v>210</v>
          </cell>
          <cell r="U53">
            <v>210</v>
          </cell>
          <cell r="V53">
            <v>210</v>
          </cell>
          <cell r="X53">
            <v>79.090999999999994</v>
          </cell>
        </row>
        <row r="54">
          <cell r="I54">
            <v>30</v>
          </cell>
          <cell r="J54">
            <v>20</v>
          </cell>
          <cell r="K54">
            <v>20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</row>
        <row r="55">
          <cell r="I55">
            <v>38</v>
          </cell>
          <cell r="J55">
            <v>38</v>
          </cell>
          <cell r="K55">
            <v>39</v>
          </cell>
          <cell r="L55">
            <v>39</v>
          </cell>
          <cell r="M55">
            <v>38</v>
          </cell>
          <cell r="N55">
            <v>38</v>
          </cell>
        </row>
        <row r="56">
          <cell r="L56">
            <v>14</v>
          </cell>
          <cell r="M56">
            <v>14</v>
          </cell>
          <cell r="N56">
            <v>12</v>
          </cell>
          <cell r="R56">
            <v>14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1823.1770000000001</v>
          </cell>
          <cell r="C59">
            <v>1774.6310000000001</v>
          </cell>
          <cell r="D59">
            <v>1732.01</v>
          </cell>
          <cell r="E59">
            <v>1709.6110000000003</v>
          </cell>
          <cell r="F59">
            <v>1677.627</v>
          </cell>
          <cell r="G59">
            <v>1623.4080000000001</v>
          </cell>
          <cell r="H59">
            <v>1571.01</v>
          </cell>
          <cell r="I59">
            <v>1832.6280000000004</v>
          </cell>
          <cell r="J59">
            <v>2274.0420000000004</v>
          </cell>
          <cell r="K59">
            <v>2602.4990000000003</v>
          </cell>
          <cell r="L59">
            <v>2746.6849999999999</v>
          </cell>
          <cell r="M59">
            <v>2721.7509999999997</v>
          </cell>
          <cell r="N59">
            <v>2548.4639999999995</v>
          </cell>
          <cell r="O59">
            <v>2195.5830000000001</v>
          </cell>
          <cell r="P59">
            <v>1590.4859999999994</v>
          </cell>
          <cell r="Q59">
            <v>954.92299999999989</v>
          </cell>
          <cell r="R59">
            <v>668.6099999999999</v>
          </cell>
          <cell r="S59">
            <v>585.60699999999997</v>
          </cell>
          <cell r="T59">
            <v>501.82400000000001</v>
          </cell>
          <cell r="U59">
            <v>446.61300000000006</v>
          </cell>
          <cell r="V59">
            <v>396.54100000000005</v>
          </cell>
          <cell r="W59">
            <v>365.47699999999992</v>
          </cell>
          <cell r="X59">
            <v>352.839</v>
          </cell>
          <cell r="Y59">
            <v>338.08600000000001</v>
          </cell>
        </row>
        <row r="72">
          <cell r="B72">
            <v>40</v>
          </cell>
          <cell r="C72">
            <v>40</v>
          </cell>
          <cell r="D72">
            <v>37</v>
          </cell>
          <cell r="E72">
            <v>45</v>
          </cell>
          <cell r="F72">
            <v>50</v>
          </cell>
          <cell r="G72">
            <v>79</v>
          </cell>
          <cell r="H72">
            <v>102</v>
          </cell>
          <cell r="I72">
            <v>67</v>
          </cell>
          <cell r="J72">
            <v>22</v>
          </cell>
          <cell r="K72">
            <v>22</v>
          </cell>
          <cell r="L72">
            <v>22</v>
          </cell>
          <cell r="M72">
            <v>22</v>
          </cell>
          <cell r="N72">
            <v>22</v>
          </cell>
          <cell r="O72">
            <v>22</v>
          </cell>
          <cell r="P72">
            <v>63</v>
          </cell>
          <cell r="Q72">
            <v>62</v>
          </cell>
          <cell r="R72">
            <v>255</v>
          </cell>
          <cell r="S72">
            <v>284</v>
          </cell>
          <cell r="T72">
            <v>291</v>
          </cell>
          <cell r="U72">
            <v>253</v>
          </cell>
          <cell r="V72">
            <v>62</v>
          </cell>
          <cell r="W72">
            <v>67</v>
          </cell>
          <cell r="X72">
            <v>71</v>
          </cell>
          <cell r="Y72">
            <v>258</v>
          </cell>
        </row>
        <row r="73">
          <cell r="B73">
            <v>122</v>
          </cell>
          <cell r="C73">
            <v>195</v>
          </cell>
          <cell r="D73">
            <v>165</v>
          </cell>
          <cell r="E73">
            <v>122</v>
          </cell>
          <cell r="F73">
            <v>122</v>
          </cell>
          <cell r="G73">
            <v>122</v>
          </cell>
          <cell r="H73">
            <v>118</v>
          </cell>
          <cell r="I73">
            <v>112</v>
          </cell>
          <cell r="J73">
            <v>112</v>
          </cell>
          <cell r="K73">
            <v>112</v>
          </cell>
          <cell r="L73">
            <v>112</v>
          </cell>
          <cell r="M73">
            <v>112</v>
          </cell>
          <cell r="N73">
            <v>112</v>
          </cell>
          <cell r="O73">
            <v>112</v>
          </cell>
          <cell r="P73">
            <v>112</v>
          </cell>
          <cell r="Q73">
            <v>169</v>
          </cell>
          <cell r="R73">
            <v>143</v>
          </cell>
          <cell r="S73">
            <v>174</v>
          </cell>
          <cell r="T73">
            <v>191</v>
          </cell>
          <cell r="U73">
            <v>231</v>
          </cell>
          <cell r="V73">
            <v>281</v>
          </cell>
          <cell r="W73">
            <v>275</v>
          </cell>
          <cell r="X73">
            <v>315</v>
          </cell>
          <cell r="Y73">
            <v>286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116</v>
          </cell>
          <cell r="F75">
            <v>116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B76">
            <v>112</v>
          </cell>
          <cell r="C76">
            <v>45</v>
          </cell>
          <cell r="D76">
            <v>35</v>
          </cell>
          <cell r="E76">
            <v>39.482999999999997</v>
          </cell>
          <cell r="F76">
            <v>51.457000000000001</v>
          </cell>
          <cell r="G76">
            <v>190</v>
          </cell>
          <cell r="H76">
            <v>282.892</v>
          </cell>
          <cell r="I76">
            <v>301</v>
          </cell>
          <cell r="J76">
            <v>199</v>
          </cell>
          <cell r="K76">
            <v>156</v>
          </cell>
          <cell r="L76">
            <v>200</v>
          </cell>
          <cell r="M76">
            <v>252</v>
          </cell>
          <cell r="N76">
            <v>243</v>
          </cell>
          <cell r="O76">
            <v>264.495</v>
          </cell>
          <cell r="P76">
            <v>500</v>
          </cell>
          <cell r="Q76">
            <v>500</v>
          </cell>
          <cell r="R76">
            <v>481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500</v>
          </cell>
          <cell r="X76">
            <v>500</v>
          </cell>
          <cell r="Y76">
            <v>500</v>
          </cell>
        </row>
      </sheetData>
      <sheetData sheetId="15">
        <row r="64">
          <cell r="B64">
            <v>995.32799999999997</v>
          </cell>
          <cell r="C64">
            <v>1011.1610000000001</v>
          </cell>
          <cell r="D64">
            <v>1022.3579999999999</v>
          </cell>
          <cell r="E64">
            <v>1021.631</v>
          </cell>
          <cell r="F64">
            <v>1022.11</v>
          </cell>
          <cell r="G64">
            <v>1019.4829999999999</v>
          </cell>
          <cell r="H64">
            <v>1004.526</v>
          </cell>
          <cell r="I64">
            <v>985.43600000000004</v>
          </cell>
          <cell r="J64">
            <v>955.33</v>
          </cell>
          <cell r="K64">
            <v>917.70299999999997</v>
          </cell>
          <cell r="L64">
            <v>821.30899999999997</v>
          </cell>
          <cell r="M64">
            <v>794.45699999999999</v>
          </cell>
          <cell r="N64">
            <v>777.66600000000005</v>
          </cell>
          <cell r="O64">
            <v>772.75</v>
          </cell>
          <cell r="P64">
            <v>828.88300000000004</v>
          </cell>
          <cell r="Q64">
            <v>829.62400000000002</v>
          </cell>
          <cell r="R64">
            <v>846.024</v>
          </cell>
          <cell r="S64">
            <v>938.322</v>
          </cell>
          <cell r="T64">
            <v>872.26599999999996</v>
          </cell>
          <cell r="U64">
            <v>874.24800000000005</v>
          </cell>
          <cell r="V64">
            <v>875.39599999999996</v>
          </cell>
          <cell r="W64">
            <v>898.26199999999994</v>
          </cell>
          <cell r="X64">
            <v>802.95699999999999</v>
          </cell>
          <cell r="Y64">
            <v>964.03200000000004</v>
          </cell>
        </row>
        <row r="65">
          <cell r="B65">
            <v>971.36099999999988</v>
          </cell>
          <cell r="C65">
            <v>954.36800000000005</v>
          </cell>
          <cell r="D65">
            <v>940.45299999999986</v>
          </cell>
          <cell r="E65">
            <v>930.03199999999993</v>
          </cell>
          <cell r="F65">
            <v>950.4910000000001</v>
          </cell>
          <cell r="G65">
            <v>1036.5279999999998</v>
          </cell>
          <cell r="H65">
            <v>1185.5249999999999</v>
          </cell>
          <cell r="I65">
            <v>1340.3349999999998</v>
          </cell>
          <cell r="J65">
            <v>1430.855</v>
          </cell>
          <cell r="K65">
            <v>1454.2879999999996</v>
          </cell>
          <cell r="L65">
            <v>1467.1869999999999</v>
          </cell>
          <cell r="M65">
            <v>1472.8849999999998</v>
          </cell>
          <cell r="N65">
            <v>1457.8330000000001</v>
          </cell>
          <cell r="O65">
            <v>1406.952</v>
          </cell>
          <cell r="P65">
            <v>1367.126</v>
          </cell>
          <cell r="Q65">
            <v>1324.6520000000003</v>
          </cell>
          <cell r="R65">
            <v>1334.2939999999999</v>
          </cell>
          <cell r="S65">
            <v>1328.1200000000001</v>
          </cell>
          <cell r="T65">
            <v>1307.6310000000001</v>
          </cell>
          <cell r="U65">
            <v>1282.0279999999998</v>
          </cell>
          <cell r="V65">
            <v>1228.6259999999997</v>
          </cell>
          <cell r="W65">
            <v>1125.037</v>
          </cell>
          <cell r="X65">
            <v>1090.691</v>
          </cell>
          <cell r="Y65">
            <v>1000.2360000000001</v>
          </cell>
        </row>
        <row r="66">
          <cell r="B66">
            <v>2793.1910000000003</v>
          </cell>
          <cell r="C66">
            <v>2717.7860000000001</v>
          </cell>
          <cell r="D66">
            <v>2588.5320000000002</v>
          </cell>
          <cell r="E66">
            <v>2530.3310000000001</v>
          </cell>
          <cell r="F66">
            <v>2596.3830000000007</v>
          </cell>
          <cell r="G66">
            <v>2926.7560000000003</v>
          </cell>
          <cell r="H66">
            <v>3336.1269999999995</v>
          </cell>
          <cell r="I66">
            <v>3846.3310000000001</v>
          </cell>
          <cell r="J66">
            <v>4188.0189999999993</v>
          </cell>
          <cell r="K66">
            <v>4261.3279999999995</v>
          </cell>
          <cell r="L66">
            <v>4367.6130000000012</v>
          </cell>
          <cell r="M66">
            <v>4418.335</v>
          </cell>
          <cell r="N66">
            <v>4368.0969999999998</v>
          </cell>
          <cell r="O66">
            <v>4136.6959999999999</v>
          </cell>
          <cell r="P66">
            <v>4165.4060000000009</v>
          </cell>
          <cell r="Q66">
            <v>4268.195999999999</v>
          </cell>
          <cell r="R66">
            <v>4673.2690000000002</v>
          </cell>
          <cell r="S66">
            <v>4900.0959999999995</v>
          </cell>
          <cell r="T66">
            <v>4948.1710000000003</v>
          </cell>
          <cell r="U66">
            <v>4897.3119999999999</v>
          </cell>
          <cell r="V66">
            <v>4645.84</v>
          </cell>
          <cell r="W66">
            <v>4122.0569999999998</v>
          </cell>
          <cell r="X66">
            <v>3890.2519999999995</v>
          </cell>
          <cell r="Y66">
            <v>3254.4739999999997</v>
          </cell>
        </row>
        <row r="68">
          <cell r="B68">
            <v>118.5</v>
          </cell>
          <cell r="C68">
            <v>117.5</v>
          </cell>
          <cell r="D68">
            <v>120</v>
          </cell>
          <cell r="E68">
            <v>118</v>
          </cell>
          <cell r="F68">
            <v>118</v>
          </cell>
          <cell r="G68">
            <v>120</v>
          </cell>
          <cell r="H68">
            <v>130.5</v>
          </cell>
          <cell r="I68">
            <v>136</v>
          </cell>
          <cell r="J68">
            <v>134</v>
          </cell>
          <cell r="K68">
            <v>128.5</v>
          </cell>
          <cell r="L68">
            <v>124.5</v>
          </cell>
          <cell r="M68">
            <v>124</v>
          </cell>
          <cell r="N68">
            <v>125</v>
          </cell>
          <cell r="O68">
            <v>125.5</v>
          </cell>
          <cell r="P68">
            <v>137</v>
          </cell>
          <cell r="Q68">
            <v>147</v>
          </cell>
          <cell r="R68">
            <v>159.5</v>
          </cell>
          <cell r="S68">
            <v>168</v>
          </cell>
          <cell r="T68">
            <v>167.5</v>
          </cell>
          <cell r="U68">
            <v>163.5</v>
          </cell>
          <cell r="V68">
            <v>159</v>
          </cell>
          <cell r="W68">
            <v>143.5</v>
          </cell>
          <cell r="X68">
            <v>137</v>
          </cell>
          <cell r="Y68">
            <v>127.5</v>
          </cell>
        </row>
        <row r="72">
          <cell r="B72">
            <v>63</v>
          </cell>
          <cell r="C72">
            <v>83</v>
          </cell>
          <cell r="D72">
            <v>64</v>
          </cell>
          <cell r="E72">
            <v>67</v>
          </cell>
          <cell r="F72">
            <v>64</v>
          </cell>
          <cell r="G72">
            <v>64</v>
          </cell>
          <cell r="H72">
            <v>87</v>
          </cell>
          <cell r="I72">
            <v>242</v>
          </cell>
          <cell r="J72">
            <v>215</v>
          </cell>
          <cell r="K72">
            <v>245</v>
          </cell>
          <cell r="L72">
            <v>245</v>
          </cell>
          <cell r="M72">
            <v>245</v>
          </cell>
          <cell r="N72">
            <v>215</v>
          </cell>
          <cell r="O72">
            <v>215</v>
          </cell>
          <cell r="P72">
            <v>275</v>
          </cell>
          <cell r="Q72">
            <v>101</v>
          </cell>
          <cell r="R72">
            <v>85</v>
          </cell>
          <cell r="S72">
            <v>92</v>
          </cell>
          <cell r="T72">
            <v>105</v>
          </cell>
          <cell r="U72">
            <v>104</v>
          </cell>
          <cell r="V72">
            <v>145</v>
          </cell>
          <cell r="W72">
            <v>145</v>
          </cell>
          <cell r="X72">
            <v>132</v>
          </cell>
          <cell r="Y72">
            <v>74</v>
          </cell>
        </row>
        <row r="73">
          <cell r="B73">
            <v>124</v>
          </cell>
          <cell r="C73">
            <v>40</v>
          </cell>
          <cell r="D73">
            <v>40</v>
          </cell>
          <cell r="E73">
            <v>45</v>
          </cell>
          <cell r="F73">
            <v>45</v>
          </cell>
          <cell r="G73">
            <v>175</v>
          </cell>
          <cell r="H73">
            <v>278</v>
          </cell>
          <cell r="I73">
            <v>427</v>
          </cell>
          <cell r="J73">
            <v>369</v>
          </cell>
          <cell r="K73">
            <v>314</v>
          </cell>
          <cell r="L73">
            <v>334</v>
          </cell>
          <cell r="M73">
            <v>334</v>
          </cell>
          <cell r="N73">
            <v>308</v>
          </cell>
          <cell r="O73">
            <v>314</v>
          </cell>
          <cell r="P73">
            <v>334</v>
          </cell>
          <cell r="Q73">
            <v>65</v>
          </cell>
          <cell r="R73">
            <v>33</v>
          </cell>
          <cell r="S73">
            <v>157</v>
          </cell>
          <cell r="T73">
            <v>158</v>
          </cell>
          <cell r="U73">
            <v>122</v>
          </cell>
          <cell r="V73">
            <v>45</v>
          </cell>
          <cell r="W73">
            <v>15</v>
          </cell>
        </row>
        <row r="76">
          <cell r="B76">
            <v>160</v>
          </cell>
          <cell r="C76">
            <v>220.71600000000001</v>
          </cell>
          <cell r="D76">
            <v>283.56700000000001</v>
          </cell>
          <cell r="E76">
            <v>295</v>
          </cell>
          <cell r="F76">
            <v>196</v>
          </cell>
          <cell r="G76">
            <v>33.540999999999997</v>
          </cell>
          <cell r="H76">
            <v>76</v>
          </cell>
          <cell r="I76">
            <v>61.451999999999998</v>
          </cell>
          <cell r="J76">
            <v>159</v>
          </cell>
          <cell r="K76">
            <v>305.14400000000001</v>
          </cell>
          <cell r="L76">
            <v>274</v>
          </cell>
          <cell r="M76">
            <v>225.13800000000001</v>
          </cell>
          <cell r="N76">
            <v>235.77800000000002</v>
          </cell>
          <cell r="O76">
            <v>170</v>
          </cell>
          <cell r="S76">
            <v>100</v>
          </cell>
        </row>
      </sheetData>
      <sheetData sheetId="16">
        <row r="7">
          <cell r="B7">
            <v>46.65</v>
          </cell>
          <cell r="C7">
            <v>46.55</v>
          </cell>
          <cell r="D7">
            <v>43.53</v>
          </cell>
          <cell r="E7">
            <v>41.32</v>
          </cell>
          <cell r="F7">
            <v>44</v>
          </cell>
          <cell r="G7">
            <v>51.55</v>
          </cell>
          <cell r="H7">
            <v>62.45</v>
          </cell>
          <cell r="I7">
            <v>78.05</v>
          </cell>
          <cell r="J7">
            <v>84.51</v>
          </cell>
          <cell r="K7">
            <v>68.11</v>
          </cell>
          <cell r="L7">
            <v>62.41</v>
          </cell>
          <cell r="M7">
            <v>60.19</v>
          </cell>
          <cell r="N7">
            <v>59.4</v>
          </cell>
          <cell r="O7">
            <v>62.15</v>
          </cell>
          <cell r="P7">
            <v>85.9</v>
          </cell>
          <cell r="Q7">
            <v>87.04</v>
          </cell>
          <cell r="R7">
            <v>95.06</v>
          </cell>
          <cell r="S7">
            <v>95.11</v>
          </cell>
          <cell r="T7">
            <v>95.12</v>
          </cell>
          <cell r="U7">
            <v>95.12</v>
          </cell>
          <cell r="V7">
            <v>95.1</v>
          </cell>
          <cell r="W7">
            <v>91.26</v>
          </cell>
          <cell r="X7">
            <v>95.01</v>
          </cell>
          <cell r="Y7">
            <v>82.64</v>
          </cell>
        </row>
      </sheetData>
      <sheetData sheetId="17"/>
      <sheetData sheetId="18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EUNICE_TRADING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5">
          <cell r="A45" t="str">
            <v>ADMIE</v>
          </cell>
        </row>
        <row r="46">
          <cell r="A46" t="str">
            <v>ATTIKI_GSC</v>
          </cell>
        </row>
        <row r="47">
          <cell r="A47" t="str">
            <v>DANSKECOM</v>
          </cell>
        </row>
        <row r="48">
          <cell r="A48" t="str">
            <v>EFT_SLOVENIA</v>
          </cell>
        </row>
        <row r="49">
          <cell r="A49" t="str">
            <v>EGPH_SUPPLY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EPA_THESS</v>
          </cell>
        </row>
        <row r="54">
          <cell r="A54" t="str">
            <v>EUNICE_TRADING</v>
          </cell>
        </row>
        <row r="55">
          <cell r="A55" t="str">
            <v>GEN-I-ATHENS</v>
          </cell>
        </row>
        <row r="56">
          <cell r="A56" t="str">
            <v>GREENENV</v>
          </cell>
        </row>
        <row r="57">
          <cell r="A57" t="str">
            <v>HERON</v>
          </cell>
        </row>
        <row r="58">
          <cell r="A58" t="str">
            <v>HSE</v>
          </cell>
        </row>
        <row r="59">
          <cell r="A59" t="str">
            <v>INTERENERGO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LE_TRADING</v>
          </cell>
        </row>
        <row r="63">
          <cell r="A63" t="str">
            <v>LIG_MEGALOPOLIS</v>
          </cell>
        </row>
        <row r="64">
          <cell r="A64" t="str">
            <v>MYTILINEOS</v>
          </cell>
        </row>
        <row r="65">
          <cell r="A65" t="str">
            <v>NRG_TRADING_HOUS</v>
          </cell>
        </row>
        <row r="66">
          <cell r="A66" t="str">
            <v>OTEESTATE</v>
          </cell>
        </row>
        <row r="67">
          <cell r="A67" t="str">
            <v>PETROGAZ</v>
          </cell>
        </row>
        <row r="68">
          <cell r="A68" t="str">
            <v>PPC</v>
          </cell>
        </row>
        <row r="69">
          <cell r="A69" t="str">
            <v>SOLARENERGY</v>
          </cell>
        </row>
        <row r="70">
          <cell r="A70" t="str">
            <v>STATKRAFT-DE1</v>
          </cell>
        </row>
        <row r="71">
          <cell r="A71" t="str">
            <v>TERNA_ENERGY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</sheetData>
      <sheetData sheetId="19"/>
      <sheetData sheetId="20"/>
      <sheetData sheetId="21"/>
      <sheetData sheetId="22"/>
      <sheetData sheetId="26"/>
      <sheetData sheetId="27"/>
      <sheetData sheetId="28"/>
      <sheetData sheetId="29"/>
      <sheetData sheetId="30"/>
      <sheetData sheetId="31"/>
      <sheetData sheetId="32">
        <row r="4">
          <cell r="B4">
            <v>44162</v>
          </cell>
        </row>
      </sheetData>
      <sheetData sheetId="33"/>
      <sheetData sheetId="34"/>
      <sheetData sheetId="35"/>
      <sheetData sheetId="36"/>
      <sheetData sheetId="37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8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9">
        <row r="2">
          <cell r="C2">
            <v>44163</v>
          </cell>
        </row>
      </sheetData>
      <sheetData sheetId="40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1">
        <row r="2">
          <cell r="C2">
            <v>44163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0"/>
      <sheetData sheetId="51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2"/>
      <sheetData sheetId="53"/>
      <sheetData sheetId="54"/>
      <sheetData sheetId="55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6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7"/>
      <sheetData sheetId="58"/>
      <sheetData sheetId="59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9" sqref="AD3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5225.38</v>
      </c>
      <c r="C4" s="18">
        <v>5144.5309999999999</v>
      </c>
      <c r="D4" s="18">
        <v>5058.91</v>
      </c>
      <c r="E4" s="18">
        <v>5006.9939999999997</v>
      </c>
      <c r="F4" s="18">
        <v>4991.9840000000004</v>
      </c>
      <c r="G4" s="18">
        <v>5375.308</v>
      </c>
      <c r="H4" s="18">
        <v>6097.6779999999999</v>
      </c>
      <c r="I4" s="18">
        <v>7038.5540000000001</v>
      </c>
      <c r="J4" s="18">
        <v>7451.2039999999997</v>
      </c>
      <c r="K4" s="18">
        <v>7625.9629999999997</v>
      </c>
      <c r="L4" s="18">
        <v>7633.6090000000004</v>
      </c>
      <c r="M4" s="18">
        <v>7613.8149999999996</v>
      </c>
      <c r="N4" s="18">
        <v>7487.3739999999998</v>
      </c>
      <c r="O4" s="18">
        <v>7140.8980000000001</v>
      </c>
      <c r="P4" s="18">
        <v>7107.415</v>
      </c>
      <c r="Q4" s="18">
        <v>6735.4719999999998</v>
      </c>
      <c r="R4" s="18">
        <v>7131.0870000000004</v>
      </c>
      <c r="S4" s="18">
        <v>7683.5379999999996</v>
      </c>
      <c r="T4" s="18">
        <v>7558.5680000000002</v>
      </c>
      <c r="U4" s="18">
        <v>7443.0879999999997</v>
      </c>
      <c r="V4" s="18">
        <v>7098.8620000000001</v>
      </c>
      <c r="W4" s="18">
        <v>6448.8559999999998</v>
      </c>
      <c r="X4" s="18">
        <v>6052.9</v>
      </c>
      <c r="Y4" s="18">
        <v>5420.2420000000002</v>
      </c>
      <c r="Z4" s="19"/>
      <c r="AA4" s="20">
        <f>SUM(B4:Z4)</f>
        <v>157572.22999999998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46.65</v>
      </c>
      <c r="C7" s="28">
        <v>46.55</v>
      </c>
      <c r="D7" s="28">
        <v>43.53</v>
      </c>
      <c r="E7" s="28">
        <v>41.32</v>
      </c>
      <c r="F7" s="28">
        <v>44</v>
      </c>
      <c r="G7" s="28">
        <v>51.55</v>
      </c>
      <c r="H7" s="28">
        <v>62.45</v>
      </c>
      <c r="I7" s="28">
        <v>78.05</v>
      </c>
      <c r="J7" s="28">
        <v>84.51</v>
      </c>
      <c r="K7" s="28">
        <v>68.11</v>
      </c>
      <c r="L7" s="28">
        <v>62.41</v>
      </c>
      <c r="M7" s="28">
        <v>60.19</v>
      </c>
      <c r="N7" s="28">
        <v>59.4</v>
      </c>
      <c r="O7" s="28">
        <v>62.15</v>
      </c>
      <c r="P7" s="28">
        <v>85.9</v>
      </c>
      <c r="Q7" s="28">
        <v>87.04</v>
      </c>
      <c r="R7" s="28">
        <v>95.06</v>
      </c>
      <c r="S7" s="28">
        <v>95.11</v>
      </c>
      <c r="T7" s="28">
        <v>95.12</v>
      </c>
      <c r="U7" s="28">
        <v>95.12</v>
      </c>
      <c r="V7" s="28">
        <v>95.1</v>
      </c>
      <c r="W7" s="28">
        <v>91.26</v>
      </c>
      <c r="X7" s="28">
        <v>95.01</v>
      </c>
      <c r="Y7" s="28">
        <v>82.64</v>
      </c>
      <c r="Z7" s="29"/>
      <c r="AA7" s="30">
        <f>IF(SUM(GR_MAINLAND_MCP_SUM_SELL)&lt;&gt;0,AVERAGEIF(GR_MAINLAND_MCP_SUM_SELL,"&lt;&gt;"""),"")</f>
        <v>72.009583333333325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964</v>
      </c>
      <c r="C10" s="42">
        <v>964</v>
      </c>
      <c r="D10" s="42">
        <v>964</v>
      </c>
      <c r="E10" s="42">
        <v>964</v>
      </c>
      <c r="F10" s="42">
        <v>964</v>
      </c>
      <c r="G10" s="42">
        <v>964</v>
      </c>
      <c r="H10" s="42">
        <v>1119</v>
      </c>
      <c r="I10" s="42">
        <v>1119</v>
      </c>
      <c r="J10" s="42">
        <v>1137.2249999999999</v>
      </c>
      <c r="K10" s="42">
        <v>1119</v>
      </c>
      <c r="L10" s="42">
        <v>1019.734</v>
      </c>
      <c r="M10" s="42">
        <v>964</v>
      </c>
      <c r="N10" s="42">
        <v>964</v>
      </c>
      <c r="O10" s="42">
        <v>1009</v>
      </c>
      <c r="P10" s="42">
        <v>1257.825</v>
      </c>
      <c r="Q10" s="42">
        <v>1395.643</v>
      </c>
      <c r="R10" s="42">
        <v>1510</v>
      </c>
      <c r="S10" s="42">
        <v>1510</v>
      </c>
      <c r="T10" s="42">
        <v>1510</v>
      </c>
      <c r="U10" s="42">
        <v>1510</v>
      </c>
      <c r="V10" s="42">
        <v>1510</v>
      </c>
      <c r="W10" s="42">
        <v>1510</v>
      </c>
      <c r="X10" s="42">
        <v>1510</v>
      </c>
      <c r="Y10" s="42">
        <v>1119</v>
      </c>
      <c r="Z10" s="43"/>
      <c r="AA10" s="44">
        <f>SUM(B10:Z10)</f>
        <v>28577.427000000003</v>
      </c>
    </row>
    <row r="11" spans="1:27" ht="24.95" customHeight="1" x14ac:dyDescent="0.2">
      <c r="A11" s="45" t="s">
        <v>7</v>
      </c>
      <c r="B11" s="46">
        <v>2013.203</v>
      </c>
      <c r="C11" s="47">
        <v>1974.9</v>
      </c>
      <c r="D11" s="47">
        <v>1974.9</v>
      </c>
      <c r="E11" s="47">
        <v>1975.9</v>
      </c>
      <c r="F11" s="47">
        <v>1975.9</v>
      </c>
      <c r="G11" s="47">
        <v>2219.9</v>
      </c>
      <c r="H11" s="47">
        <v>2727.7759999999998</v>
      </c>
      <c r="I11" s="47">
        <v>3387.9259999999999</v>
      </c>
      <c r="J11" s="47">
        <v>3422.9369999999999</v>
      </c>
      <c r="K11" s="47">
        <v>3388.4639999999999</v>
      </c>
      <c r="L11" s="47">
        <v>3313.19</v>
      </c>
      <c r="M11" s="47">
        <v>3323.0640000000003</v>
      </c>
      <c r="N11" s="47">
        <v>3319.91</v>
      </c>
      <c r="O11" s="47">
        <v>3325.82</v>
      </c>
      <c r="P11" s="47">
        <v>3433.1040000000003</v>
      </c>
      <c r="Q11" s="47">
        <v>3502.9059999999999</v>
      </c>
      <c r="R11" s="47">
        <v>3503.0650000000001</v>
      </c>
      <c r="S11" s="47">
        <v>3473.9</v>
      </c>
      <c r="T11" s="47">
        <v>3505.0839999999998</v>
      </c>
      <c r="U11" s="47">
        <v>3509.0839999999998</v>
      </c>
      <c r="V11" s="47">
        <v>3509.078</v>
      </c>
      <c r="W11" s="47">
        <v>3509.3789999999999</v>
      </c>
      <c r="X11" s="47">
        <v>3028.97</v>
      </c>
      <c r="Y11" s="47">
        <v>2768.1559999999999</v>
      </c>
      <c r="Z11" s="48"/>
      <c r="AA11" s="49">
        <f>SUM(B11:Z11)</f>
        <v>72086.516000000018</v>
      </c>
    </row>
    <row r="12" spans="1:27" ht="24.95" customHeight="1" x14ac:dyDescent="0.2">
      <c r="A12" s="45" t="s">
        <v>8</v>
      </c>
      <c r="B12" s="46">
        <v>35</v>
      </c>
      <c r="C12" s="47">
        <v>35</v>
      </c>
      <c r="D12" s="47">
        <v>35</v>
      </c>
      <c r="E12" s="47">
        <v>35</v>
      </c>
      <c r="F12" s="47">
        <v>35</v>
      </c>
      <c r="G12" s="47">
        <v>61</v>
      </c>
      <c r="H12" s="47">
        <v>61</v>
      </c>
      <c r="I12" s="47">
        <v>103</v>
      </c>
      <c r="J12" s="47">
        <v>168</v>
      </c>
      <c r="K12" s="47">
        <v>110</v>
      </c>
      <c r="L12" s="47">
        <v>104</v>
      </c>
      <c r="M12" s="47">
        <v>103</v>
      </c>
      <c r="N12" s="47">
        <v>162</v>
      </c>
      <c r="O12" s="47">
        <v>96</v>
      </c>
      <c r="P12" s="47">
        <v>35</v>
      </c>
      <c r="Q12" s="47">
        <v>35</v>
      </c>
      <c r="R12" s="47">
        <v>454.41200000000003</v>
      </c>
      <c r="S12" s="47">
        <v>1040.0309999999999</v>
      </c>
      <c r="T12" s="47">
        <v>943.66</v>
      </c>
      <c r="U12" s="47">
        <v>877.39099999999996</v>
      </c>
      <c r="V12" s="47">
        <v>724.24299999999994</v>
      </c>
      <c r="W12" s="47">
        <v>106</v>
      </c>
      <c r="X12" s="47">
        <v>159.09100000000001</v>
      </c>
      <c r="Y12" s="47">
        <v>35</v>
      </c>
      <c r="Z12" s="48"/>
      <c r="AA12" s="49">
        <f>SUM(B12:Z12)</f>
        <v>5552.8279999999995</v>
      </c>
    </row>
    <row r="13" spans="1:27" ht="24.95" customHeight="1" x14ac:dyDescent="0.2">
      <c r="A13" s="50" t="s">
        <v>9</v>
      </c>
      <c r="B13" s="51">
        <v>1823.1770000000001</v>
      </c>
      <c r="C13" s="52">
        <v>1774.6310000000001</v>
      </c>
      <c r="D13" s="52">
        <v>1732.01</v>
      </c>
      <c r="E13" s="52">
        <v>1709.6110000000003</v>
      </c>
      <c r="F13" s="52">
        <v>1677.627</v>
      </c>
      <c r="G13" s="52">
        <v>1623.4080000000001</v>
      </c>
      <c r="H13" s="52">
        <v>1571.01</v>
      </c>
      <c r="I13" s="52">
        <v>1832.6280000000004</v>
      </c>
      <c r="J13" s="52">
        <v>2274.0420000000004</v>
      </c>
      <c r="K13" s="52">
        <v>2602.4990000000003</v>
      </c>
      <c r="L13" s="52">
        <v>2746.6849999999999</v>
      </c>
      <c r="M13" s="52">
        <v>2721.7509999999997</v>
      </c>
      <c r="N13" s="52">
        <v>2548.4639999999995</v>
      </c>
      <c r="O13" s="52">
        <v>2195.5830000000001</v>
      </c>
      <c r="P13" s="52">
        <v>1590.4859999999994</v>
      </c>
      <c r="Q13" s="52">
        <v>954.92299999999989</v>
      </c>
      <c r="R13" s="52">
        <v>668.6099999999999</v>
      </c>
      <c r="S13" s="52">
        <v>585.60699999999997</v>
      </c>
      <c r="T13" s="52">
        <v>501.82400000000001</v>
      </c>
      <c r="U13" s="52">
        <v>446.61300000000006</v>
      </c>
      <c r="V13" s="52">
        <v>396.54100000000005</v>
      </c>
      <c r="W13" s="52">
        <v>365.47699999999992</v>
      </c>
      <c r="X13" s="52">
        <v>352.839</v>
      </c>
      <c r="Y13" s="52">
        <v>338.08600000000001</v>
      </c>
      <c r="Z13" s="53"/>
      <c r="AA13" s="54">
        <f>SUM(B13:Z13)</f>
        <v>35034.131999999998</v>
      </c>
    </row>
    <row r="14" spans="1:27" ht="30" customHeight="1" thickBot="1" x14ac:dyDescent="0.25">
      <c r="A14" s="55" t="s">
        <v>10</v>
      </c>
      <c r="B14" s="56">
        <f>IF(LEN(B$2)&gt;0,SUM(B10:B13),"")</f>
        <v>4835.38</v>
      </c>
      <c r="C14" s="57">
        <f t="shared" ref="C14:Z14" si="0">IF(LEN(C$2)&gt;0,SUM(C10:C13),"")</f>
        <v>4748.5309999999999</v>
      </c>
      <c r="D14" s="57">
        <f t="shared" si="0"/>
        <v>4705.91</v>
      </c>
      <c r="E14" s="57">
        <f t="shared" si="0"/>
        <v>4684.5110000000004</v>
      </c>
      <c r="F14" s="57">
        <f t="shared" si="0"/>
        <v>4652.527</v>
      </c>
      <c r="G14" s="57">
        <f t="shared" si="0"/>
        <v>4868.308</v>
      </c>
      <c r="H14" s="57">
        <f t="shared" si="0"/>
        <v>5478.7860000000001</v>
      </c>
      <c r="I14" s="57">
        <f t="shared" si="0"/>
        <v>6442.5540000000001</v>
      </c>
      <c r="J14" s="57">
        <f t="shared" si="0"/>
        <v>7002.2040000000006</v>
      </c>
      <c r="K14" s="57">
        <f t="shared" si="0"/>
        <v>7219.9629999999997</v>
      </c>
      <c r="L14" s="57">
        <f t="shared" si="0"/>
        <v>7183.6090000000004</v>
      </c>
      <c r="M14" s="57">
        <f t="shared" si="0"/>
        <v>7111.8150000000005</v>
      </c>
      <c r="N14" s="57">
        <f t="shared" si="0"/>
        <v>6994.3739999999998</v>
      </c>
      <c r="O14" s="57">
        <f t="shared" si="0"/>
        <v>6626.4030000000002</v>
      </c>
      <c r="P14" s="57">
        <f t="shared" si="0"/>
        <v>6316.4149999999991</v>
      </c>
      <c r="Q14" s="57">
        <f t="shared" si="0"/>
        <v>5888.4719999999998</v>
      </c>
      <c r="R14" s="57">
        <f t="shared" si="0"/>
        <v>6136.0870000000004</v>
      </c>
      <c r="S14" s="57">
        <f t="shared" si="0"/>
        <v>6609.5379999999996</v>
      </c>
      <c r="T14" s="57">
        <f t="shared" si="0"/>
        <v>6460.5679999999993</v>
      </c>
      <c r="U14" s="57">
        <f t="shared" si="0"/>
        <v>6343.0879999999997</v>
      </c>
      <c r="V14" s="57">
        <f t="shared" si="0"/>
        <v>6139.8620000000001</v>
      </c>
      <c r="W14" s="57">
        <f t="shared" si="0"/>
        <v>5490.8559999999998</v>
      </c>
      <c r="X14" s="57">
        <f t="shared" si="0"/>
        <v>5050.8999999999996</v>
      </c>
      <c r="Y14" s="57">
        <f t="shared" si="0"/>
        <v>4260.2420000000002</v>
      </c>
      <c r="Z14" s="58" t="str">
        <f t="shared" si="0"/>
        <v/>
      </c>
      <c r="AA14" s="59">
        <f>SUM(AA9:AA13)</f>
        <v>141250.90300000002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2293.9</v>
      </c>
      <c r="C25" s="67">
        <v>2275.9</v>
      </c>
      <c r="D25" s="67">
        <v>2242.9</v>
      </c>
      <c r="E25" s="67">
        <v>2225.9</v>
      </c>
      <c r="F25" s="67">
        <v>2200.9</v>
      </c>
      <c r="G25" s="67">
        <v>2232.9</v>
      </c>
      <c r="H25" s="67">
        <v>2189.9</v>
      </c>
      <c r="I25" s="67">
        <v>2440.9</v>
      </c>
      <c r="J25" s="67">
        <v>2902.9</v>
      </c>
      <c r="K25" s="67">
        <v>3149.9</v>
      </c>
      <c r="L25" s="67">
        <v>3274.9</v>
      </c>
      <c r="M25" s="67">
        <v>3262.9</v>
      </c>
      <c r="N25" s="67">
        <v>3175.9</v>
      </c>
      <c r="O25" s="67">
        <v>2810.9</v>
      </c>
      <c r="P25" s="67">
        <v>2270.9</v>
      </c>
      <c r="Q25" s="67">
        <v>1738.9</v>
      </c>
      <c r="R25" s="67">
        <v>1535.9</v>
      </c>
      <c r="S25" s="67">
        <v>1951.9</v>
      </c>
      <c r="T25" s="67">
        <v>1635.9</v>
      </c>
      <c r="U25" s="67">
        <v>1436.9</v>
      </c>
      <c r="V25" s="67">
        <v>1393.9</v>
      </c>
      <c r="W25" s="67">
        <v>1414.9</v>
      </c>
      <c r="X25" s="67">
        <v>1382.9</v>
      </c>
      <c r="Y25" s="67">
        <v>1326.9</v>
      </c>
      <c r="Z25" s="68"/>
      <c r="AA25" s="69">
        <f>SUM(B25:Z25)</f>
        <v>52769.60000000002</v>
      </c>
    </row>
    <row r="26" spans="1:27" ht="24.95" customHeight="1" x14ac:dyDescent="0.2">
      <c r="A26" s="70" t="s">
        <v>20</v>
      </c>
      <c r="B26" s="71">
        <v>721.48</v>
      </c>
      <c r="C26" s="72">
        <v>657.63099999999997</v>
      </c>
      <c r="D26" s="72">
        <v>605.01</v>
      </c>
      <c r="E26" s="72">
        <v>569.09400000000005</v>
      </c>
      <c r="F26" s="72">
        <v>579.08399999999995</v>
      </c>
      <c r="G26" s="72">
        <v>870.40800000000002</v>
      </c>
      <c r="H26" s="72">
        <v>1448.778</v>
      </c>
      <c r="I26" s="72">
        <v>2149.654</v>
      </c>
      <c r="J26" s="72">
        <v>2060.3040000000001</v>
      </c>
      <c r="K26" s="72">
        <v>1863.0630000000001</v>
      </c>
      <c r="L26" s="72">
        <v>1840.7090000000001</v>
      </c>
      <c r="M26" s="72">
        <v>1962.915</v>
      </c>
      <c r="N26" s="72">
        <v>1923.4739999999999</v>
      </c>
      <c r="O26" s="72">
        <v>1941.998</v>
      </c>
      <c r="P26" s="72">
        <v>2378.5149999999999</v>
      </c>
      <c r="Q26" s="72">
        <v>2260.5720000000001</v>
      </c>
      <c r="R26" s="72">
        <v>2859.1869999999999</v>
      </c>
      <c r="S26" s="72">
        <v>2845.6379999999999</v>
      </c>
      <c r="T26" s="72">
        <v>3006.6680000000001</v>
      </c>
      <c r="U26" s="72">
        <v>3090.1880000000001</v>
      </c>
      <c r="V26" s="72">
        <v>2788.962</v>
      </c>
      <c r="W26" s="72">
        <v>2227.9560000000001</v>
      </c>
      <c r="X26" s="72">
        <v>2105</v>
      </c>
      <c r="Y26" s="72">
        <v>2022.3420000000001</v>
      </c>
      <c r="Z26" s="73"/>
      <c r="AA26" s="74">
        <f>SUM(B26:Z26)</f>
        <v>44778.62999999999</v>
      </c>
    </row>
    <row r="27" spans="1:27" ht="24.95" customHeight="1" x14ac:dyDescent="0.2">
      <c r="A27" s="77" t="s">
        <v>21</v>
      </c>
      <c r="B27" s="75">
        <v>2210</v>
      </c>
      <c r="C27" s="76">
        <v>2211</v>
      </c>
      <c r="D27" s="76">
        <v>2211</v>
      </c>
      <c r="E27" s="76">
        <v>2212</v>
      </c>
      <c r="F27" s="76">
        <v>2212</v>
      </c>
      <c r="G27" s="76">
        <v>2272</v>
      </c>
      <c r="H27" s="76">
        <v>2459</v>
      </c>
      <c r="I27" s="76">
        <v>2448</v>
      </c>
      <c r="J27" s="76">
        <v>2488</v>
      </c>
      <c r="K27" s="76">
        <v>2613</v>
      </c>
      <c r="L27" s="76">
        <v>2518</v>
      </c>
      <c r="M27" s="76">
        <v>2388</v>
      </c>
      <c r="N27" s="76">
        <v>2388</v>
      </c>
      <c r="O27" s="76">
        <v>2388</v>
      </c>
      <c r="P27" s="76">
        <v>2458</v>
      </c>
      <c r="Q27" s="76">
        <v>2736</v>
      </c>
      <c r="R27" s="76">
        <v>2736</v>
      </c>
      <c r="S27" s="76">
        <v>2886</v>
      </c>
      <c r="T27" s="76">
        <v>2916</v>
      </c>
      <c r="U27" s="76">
        <v>2916</v>
      </c>
      <c r="V27" s="76">
        <v>2916</v>
      </c>
      <c r="W27" s="76">
        <v>2806</v>
      </c>
      <c r="X27" s="76">
        <v>2565</v>
      </c>
      <c r="Y27" s="76">
        <v>2071</v>
      </c>
      <c r="Z27" s="78"/>
      <c r="AA27" s="79">
        <f>SUM(B27:Z27)</f>
        <v>60024</v>
      </c>
    </row>
    <row r="28" spans="1:27" ht="30" customHeight="1" thickBot="1" x14ac:dyDescent="0.25">
      <c r="A28" s="55" t="s">
        <v>22</v>
      </c>
      <c r="B28" s="56">
        <f>IF(LEN(B$2)&gt;0,SUM(B25:B27),"")</f>
        <v>5225.38</v>
      </c>
      <c r="C28" s="57">
        <f t="shared" ref="C28:Z28" si="2">IF(LEN(C$2)&gt;0,SUM(C25:C27),"")</f>
        <v>5144.5309999999999</v>
      </c>
      <c r="D28" s="57">
        <f t="shared" si="2"/>
        <v>5058.91</v>
      </c>
      <c r="E28" s="57">
        <f t="shared" si="2"/>
        <v>5006.9940000000006</v>
      </c>
      <c r="F28" s="57">
        <f t="shared" si="2"/>
        <v>4991.9840000000004</v>
      </c>
      <c r="G28" s="57">
        <f t="shared" si="2"/>
        <v>5375.308</v>
      </c>
      <c r="H28" s="57">
        <f t="shared" si="2"/>
        <v>6097.6779999999999</v>
      </c>
      <c r="I28" s="57">
        <f t="shared" si="2"/>
        <v>7038.5540000000001</v>
      </c>
      <c r="J28" s="57">
        <f t="shared" si="2"/>
        <v>7451.2039999999997</v>
      </c>
      <c r="K28" s="57">
        <f t="shared" si="2"/>
        <v>7625.9629999999997</v>
      </c>
      <c r="L28" s="57">
        <f t="shared" si="2"/>
        <v>7633.6090000000004</v>
      </c>
      <c r="M28" s="57">
        <f t="shared" si="2"/>
        <v>7613.8150000000005</v>
      </c>
      <c r="N28" s="57">
        <f t="shared" si="2"/>
        <v>7487.3739999999998</v>
      </c>
      <c r="O28" s="57">
        <f t="shared" si="2"/>
        <v>7140.8980000000001</v>
      </c>
      <c r="P28" s="57">
        <f t="shared" si="2"/>
        <v>7107.415</v>
      </c>
      <c r="Q28" s="57">
        <f t="shared" si="2"/>
        <v>6735.4719999999998</v>
      </c>
      <c r="R28" s="57">
        <f t="shared" si="2"/>
        <v>7131.0869999999995</v>
      </c>
      <c r="S28" s="57">
        <f t="shared" si="2"/>
        <v>7683.5380000000005</v>
      </c>
      <c r="T28" s="57">
        <f t="shared" si="2"/>
        <v>7558.5680000000002</v>
      </c>
      <c r="U28" s="57">
        <f t="shared" si="2"/>
        <v>7443.0879999999997</v>
      </c>
      <c r="V28" s="57">
        <f t="shared" si="2"/>
        <v>7098.8620000000001</v>
      </c>
      <c r="W28" s="57">
        <f t="shared" si="2"/>
        <v>6448.8559999999998</v>
      </c>
      <c r="X28" s="57">
        <f t="shared" si="2"/>
        <v>6052.9</v>
      </c>
      <c r="Y28" s="57">
        <f t="shared" si="2"/>
        <v>5420.2420000000002</v>
      </c>
      <c r="Z28" s="58" t="str">
        <f t="shared" si="2"/>
        <v/>
      </c>
      <c r="AA28" s="59">
        <f>SUM(AA25:AA27)</f>
        <v>157572.23000000001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40</v>
      </c>
      <c r="C31" s="90">
        <v>40</v>
      </c>
      <c r="D31" s="90">
        <v>37</v>
      </c>
      <c r="E31" s="90">
        <v>45</v>
      </c>
      <c r="F31" s="90">
        <v>50</v>
      </c>
      <c r="G31" s="90">
        <v>79</v>
      </c>
      <c r="H31" s="90">
        <v>102</v>
      </c>
      <c r="I31" s="90">
        <v>67</v>
      </c>
      <c r="J31" s="90">
        <v>22</v>
      </c>
      <c r="K31" s="90">
        <v>22</v>
      </c>
      <c r="L31" s="90">
        <v>22</v>
      </c>
      <c r="M31" s="90">
        <v>22</v>
      </c>
      <c r="N31" s="90">
        <v>22</v>
      </c>
      <c r="O31" s="90">
        <v>22</v>
      </c>
      <c r="P31" s="90">
        <v>63</v>
      </c>
      <c r="Q31" s="90">
        <v>62</v>
      </c>
      <c r="R31" s="90">
        <v>255</v>
      </c>
      <c r="S31" s="90">
        <v>284</v>
      </c>
      <c r="T31" s="90">
        <v>291</v>
      </c>
      <c r="U31" s="90">
        <v>253</v>
      </c>
      <c r="V31" s="90">
        <v>62</v>
      </c>
      <c r="W31" s="90">
        <v>67</v>
      </c>
      <c r="X31" s="90">
        <v>71</v>
      </c>
      <c r="Y31" s="90">
        <v>258</v>
      </c>
      <c r="Z31" s="91"/>
      <c r="AA31" s="69">
        <f t="shared" ref="AA31:AA36" si="3">SUM(B31:Z31)</f>
        <v>2258</v>
      </c>
    </row>
    <row r="32" spans="1:27" ht="24.95" customHeight="1" x14ac:dyDescent="0.2">
      <c r="A32" s="92" t="s">
        <v>25</v>
      </c>
      <c r="B32" s="93">
        <v>122</v>
      </c>
      <c r="C32" s="94">
        <v>195</v>
      </c>
      <c r="D32" s="94">
        <v>165</v>
      </c>
      <c r="E32" s="94">
        <v>122</v>
      </c>
      <c r="F32" s="94">
        <v>122</v>
      </c>
      <c r="G32" s="94">
        <v>122</v>
      </c>
      <c r="H32" s="94">
        <v>118</v>
      </c>
      <c r="I32" s="94">
        <v>112</v>
      </c>
      <c r="J32" s="94">
        <v>112</v>
      </c>
      <c r="K32" s="94">
        <v>112</v>
      </c>
      <c r="L32" s="94">
        <v>112</v>
      </c>
      <c r="M32" s="94">
        <v>112</v>
      </c>
      <c r="N32" s="94">
        <v>112</v>
      </c>
      <c r="O32" s="94">
        <v>112</v>
      </c>
      <c r="P32" s="94">
        <v>112</v>
      </c>
      <c r="Q32" s="94">
        <v>169</v>
      </c>
      <c r="R32" s="94">
        <v>143</v>
      </c>
      <c r="S32" s="94">
        <v>174</v>
      </c>
      <c r="T32" s="94">
        <v>191</v>
      </c>
      <c r="U32" s="94">
        <v>231</v>
      </c>
      <c r="V32" s="94">
        <v>281</v>
      </c>
      <c r="W32" s="94">
        <v>275</v>
      </c>
      <c r="X32" s="94">
        <v>315</v>
      </c>
      <c r="Y32" s="94">
        <v>286</v>
      </c>
      <c r="Z32" s="95"/>
      <c r="AA32" s="74">
        <f t="shared" si="3"/>
        <v>3927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116</v>
      </c>
      <c r="F34" s="94">
        <v>116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2784</v>
      </c>
    </row>
    <row r="35" spans="1:27" ht="24.95" customHeight="1" x14ac:dyDescent="0.2">
      <c r="A35" s="92" t="s">
        <v>28</v>
      </c>
      <c r="B35" s="93">
        <v>112</v>
      </c>
      <c r="C35" s="94">
        <v>45</v>
      </c>
      <c r="D35" s="94">
        <v>35</v>
      </c>
      <c r="E35" s="94">
        <v>39.482999999999997</v>
      </c>
      <c r="F35" s="94">
        <v>51.457000000000001</v>
      </c>
      <c r="G35" s="94">
        <v>190</v>
      </c>
      <c r="H35" s="94">
        <v>282.892</v>
      </c>
      <c r="I35" s="94">
        <v>301</v>
      </c>
      <c r="J35" s="94">
        <v>199</v>
      </c>
      <c r="K35" s="94">
        <v>156</v>
      </c>
      <c r="L35" s="94">
        <v>200</v>
      </c>
      <c r="M35" s="94">
        <v>252</v>
      </c>
      <c r="N35" s="94">
        <v>243</v>
      </c>
      <c r="O35" s="94">
        <v>264.495</v>
      </c>
      <c r="P35" s="94">
        <v>500</v>
      </c>
      <c r="Q35" s="94">
        <v>500</v>
      </c>
      <c r="R35" s="94">
        <v>481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7352.3269999999993</v>
      </c>
    </row>
    <row r="36" spans="1:27" ht="30" customHeight="1" thickBot="1" x14ac:dyDescent="0.25">
      <c r="A36" s="81" t="s">
        <v>29</v>
      </c>
      <c r="B36" s="82">
        <f>IF(LEN(B$2)&gt;0,SUM(B31:B35),"")</f>
        <v>390</v>
      </c>
      <c r="C36" s="83">
        <f t="shared" ref="C36:Z36" si="4">IF(LEN(C$2)&gt;0,SUM(C31:C35),"")</f>
        <v>396</v>
      </c>
      <c r="D36" s="83">
        <f t="shared" si="4"/>
        <v>353</v>
      </c>
      <c r="E36" s="83">
        <f t="shared" si="4"/>
        <v>322.483</v>
      </c>
      <c r="F36" s="83">
        <f t="shared" si="4"/>
        <v>339.45699999999999</v>
      </c>
      <c r="G36" s="83">
        <f t="shared" si="4"/>
        <v>507</v>
      </c>
      <c r="H36" s="83">
        <f t="shared" si="4"/>
        <v>618.89200000000005</v>
      </c>
      <c r="I36" s="83">
        <f t="shared" si="4"/>
        <v>596</v>
      </c>
      <c r="J36" s="83">
        <f t="shared" si="4"/>
        <v>449</v>
      </c>
      <c r="K36" s="83">
        <f t="shared" si="4"/>
        <v>406</v>
      </c>
      <c r="L36" s="83">
        <f t="shared" si="4"/>
        <v>450</v>
      </c>
      <c r="M36" s="83">
        <f t="shared" si="4"/>
        <v>502</v>
      </c>
      <c r="N36" s="83">
        <f t="shared" si="4"/>
        <v>493</v>
      </c>
      <c r="O36" s="83">
        <f t="shared" si="4"/>
        <v>514.495</v>
      </c>
      <c r="P36" s="83">
        <f t="shared" si="4"/>
        <v>791</v>
      </c>
      <c r="Q36" s="83">
        <f t="shared" si="4"/>
        <v>847</v>
      </c>
      <c r="R36" s="83">
        <f t="shared" si="4"/>
        <v>995</v>
      </c>
      <c r="S36" s="83">
        <f t="shared" si="4"/>
        <v>1074</v>
      </c>
      <c r="T36" s="83">
        <f t="shared" si="4"/>
        <v>1098</v>
      </c>
      <c r="U36" s="83">
        <f t="shared" si="4"/>
        <v>1100</v>
      </c>
      <c r="V36" s="83">
        <f t="shared" si="4"/>
        <v>959</v>
      </c>
      <c r="W36" s="83">
        <f t="shared" si="4"/>
        <v>958</v>
      </c>
      <c r="X36" s="83">
        <f t="shared" si="4"/>
        <v>1002</v>
      </c>
      <c r="Y36" s="83">
        <f t="shared" si="4"/>
        <v>1160</v>
      </c>
      <c r="Z36" s="84" t="str">
        <f t="shared" si="4"/>
        <v/>
      </c>
      <c r="AA36" s="85">
        <f t="shared" si="3"/>
        <v>16321.327000000001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5225.38</v>
      </c>
      <c r="C39" s="83">
        <f t="shared" ref="C39:Z39" si="6">IF(LEN(C$2)&gt;0,C14+C22+C36,"")</f>
        <v>5144.5309999999999</v>
      </c>
      <c r="D39" s="83">
        <f t="shared" si="6"/>
        <v>5058.91</v>
      </c>
      <c r="E39" s="83">
        <f t="shared" si="6"/>
        <v>5006.9940000000006</v>
      </c>
      <c r="F39" s="83">
        <f t="shared" si="6"/>
        <v>4991.9840000000004</v>
      </c>
      <c r="G39" s="83">
        <f t="shared" si="6"/>
        <v>5375.308</v>
      </c>
      <c r="H39" s="83">
        <f t="shared" si="6"/>
        <v>6097.6779999999999</v>
      </c>
      <c r="I39" s="83">
        <f t="shared" si="6"/>
        <v>7038.5540000000001</v>
      </c>
      <c r="J39" s="83">
        <f t="shared" si="6"/>
        <v>7451.2040000000006</v>
      </c>
      <c r="K39" s="83">
        <f t="shared" si="6"/>
        <v>7625.9629999999997</v>
      </c>
      <c r="L39" s="83">
        <f t="shared" si="6"/>
        <v>7633.6090000000004</v>
      </c>
      <c r="M39" s="83">
        <f t="shared" si="6"/>
        <v>7613.8150000000005</v>
      </c>
      <c r="N39" s="83">
        <f t="shared" si="6"/>
        <v>7487.3739999999998</v>
      </c>
      <c r="O39" s="83">
        <f t="shared" si="6"/>
        <v>7140.8980000000001</v>
      </c>
      <c r="P39" s="83">
        <f t="shared" si="6"/>
        <v>7107.4149999999991</v>
      </c>
      <c r="Q39" s="83">
        <f t="shared" si="6"/>
        <v>6735.4719999999998</v>
      </c>
      <c r="R39" s="83">
        <f t="shared" si="6"/>
        <v>7131.0870000000004</v>
      </c>
      <c r="S39" s="83">
        <f t="shared" si="6"/>
        <v>7683.5379999999996</v>
      </c>
      <c r="T39" s="83">
        <f t="shared" si="6"/>
        <v>7558.5679999999993</v>
      </c>
      <c r="U39" s="83">
        <f t="shared" si="6"/>
        <v>7443.0879999999997</v>
      </c>
      <c r="V39" s="83">
        <f t="shared" si="6"/>
        <v>7098.8620000000001</v>
      </c>
      <c r="W39" s="83">
        <f t="shared" si="6"/>
        <v>6448.8559999999998</v>
      </c>
      <c r="X39" s="83">
        <f t="shared" si="6"/>
        <v>6052.9</v>
      </c>
      <c r="Y39" s="83">
        <f t="shared" si="6"/>
        <v>5420.2420000000002</v>
      </c>
      <c r="Z39" s="84" t="str">
        <f t="shared" si="6"/>
        <v/>
      </c>
      <c r="AA39" s="96">
        <f>SUM(B39:Z39)</f>
        <v>157572.22999999998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Z2" sqref="Z1:Z104857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44162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5225.38</v>
      </c>
      <c r="C4" s="18">
        <v>5144.5309999999999</v>
      </c>
      <c r="D4" s="18">
        <v>5058.91</v>
      </c>
      <c r="E4" s="18">
        <v>5006.9939999999997</v>
      </c>
      <c r="F4" s="18">
        <v>4991.9840000000004</v>
      </c>
      <c r="G4" s="18">
        <v>5375.308</v>
      </c>
      <c r="H4" s="18">
        <v>6097.6779999999999</v>
      </c>
      <c r="I4" s="18">
        <v>7038.5540000000001</v>
      </c>
      <c r="J4" s="18">
        <v>7451.2039999999997</v>
      </c>
      <c r="K4" s="18">
        <v>7625.9629999999997</v>
      </c>
      <c r="L4" s="18">
        <v>7633.6090000000004</v>
      </c>
      <c r="M4" s="18">
        <v>7613.8149999999996</v>
      </c>
      <c r="N4" s="18">
        <v>7487.3739999999998</v>
      </c>
      <c r="O4" s="18">
        <v>7140.8980000000001</v>
      </c>
      <c r="P4" s="18">
        <v>7107.415</v>
      </c>
      <c r="Q4" s="18">
        <v>6735.4719999999998</v>
      </c>
      <c r="R4" s="18">
        <v>7131.0870000000004</v>
      </c>
      <c r="S4" s="18">
        <v>7683.5379999999996</v>
      </c>
      <c r="T4" s="18">
        <v>7558.5680000000002</v>
      </c>
      <c r="U4" s="18">
        <v>7443.0879999999997</v>
      </c>
      <c r="V4" s="18">
        <v>7098.8620000000001</v>
      </c>
      <c r="W4" s="18">
        <v>6448.8559999999998</v>
      </c>
      <c r="X4" s="18">
        <v>6052.9</v>
      </c>
      <c r="Y4" s="18">
        <v>5420.2420000000002</v>
      </c>
      <c r="Z4" s="19"/>
      <c r="AA4" s="20">
        <f>SUM(B4:Z4)</f>
        <v>157572.22999999998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46.65</v>
      </c>
      <c r="C7" s="28">
        <v>46.55</v>
      </c>
      <c r="D7" s="28">
        <v>43.53</v>
      </c>
      <c r="E7" s="28">
        <v>41.32</v>
      </c>
      <c r="F7" s="28">
        <v>44</v>
      </c>
      <c r="G7" s="28">
        <v>51.55</v>
      </c>
      <c r="H7" s="28">
        <v>62.45</v>
      </c>
      <c r="I7" s="28">
        <v>78.05</v>
      </c>
      <c r="J7" s="28">
        <v>84.51</v>
      </c>
      <c r="K7" s="28">
        <v>68.11</v>
      </c>
      <c r="L7" s="28">
        <v>62.41</v>
      </c>
      <c r="M7" s="28">
        <v>60.19</v>
      </c>
      <c r="N7" s="28">
        <v>59.4</v>
      </c>
      <c r="O7" s="28">
        <v>62.15</v>
      </c>
      <c r="P7" s="28">
        <v>85.9</v>
      </c>
      <c r="Q7" s="28">
        <v>87.04</v>
      </c>
      <c r="R7" s="28">
        <v>95.06</v>
      </c>
      <c r="S7" s="28">
        <v>95.11</v>
      </c>
      <c r="T7" s="28">
        <v>95.12</v>
      </c>
      <c r="U7" s="28">
        <v>95.12</v>
      </c>
      <c r="V7" s="28">
        <v>95.1</v>
      </c>
      <c r="W7" s="28">
        <v>91.26</v>
      </c>
      <c r="X7" s="28">
        <v>95.01</v>
      </c>
      <c r="Y7" s="28">
        <v>82.64</v>
      </c>
      <c r="Z7" s="29"/>
      <c r="AA7" s="30">
        <v>72.009583333333325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995.32799999999997</v>
      </c>
      <c r="C17" s="67">
        <v>1011.1610000000001</v>
      </c>
      <c r="D17" s="67">
        <v>1022.3579999999999</v>
      </c>
      <c r="E17" s="67">
        <v>1021.631</v>
      </c>
      <c r="F17" s="67">
        <v>1022.11</v>
      </c>
      <c r="G17" s="67">
        <v>1019.4829999999999</v>
      </c>
      <c r="H17" s="67">
        <v>1004.526</v>
      </c>
      <c r="I17" s="67">
        <v>985.43600000000004</v>
      </c>
      <c r="J17" s="67">
        <v>955.33</v>
      </c>
      <c r="K17" s="67">
        <v>917.70299999999997</v>
      </c>
      <c r="L17" s="67">
        <v>821.30899999999997</v>
      </c>
      <c r="M17" s="67">
        <v>794.45699999999999</v>
      </c>
      <c r="N17" s="67">
        <v>777.66600000000005</v>
      </c>
      <c r="O17" s="67">
        <v>772.75</v>
      </c>
      <c r="P17" s="67">
        <v>828.88300000000004</v>
      </c>
      <c r="Q17" s="67">
        <v>829.62400000000002</v>
      </c>
      <c r="R17" s="67">
        <v>846.024</v>
      </c>
      <c r="S17" s="67">
        <v>938.322</v>
      </c>
      <c r="T17" s="67">
        <v>872.26599999999996</v>
      </c>
      <c r="U17" s="67">
        <v>874.24800000000005</v>
      </c>
      <c r="V17" s="67">
        <v>875.39599999999996</v>
      </c>
      <c r="W17" s="67">
        <v>898.26199999999994</v>
      </c>
      <c r="X17" s="67">
        <v>802.95699999999999</v>
      </c>
      <c r="Y17" s="67">
        <v>964.03200000000004</v>
      </c>
      <c r="Z17" s="68"/>
      <c r="AA17" s="69">
        <f>SUM(B17:Z17)</f>
        <v>21851.261999999992</v>
      </c>
    </row>
    <row r="18" spans="1:27" ht="24.95" customHeight="1" x14ac:dyDescent="0.2">
      <c r="A18" s="70" t="s">
        <v>13</v>
      </c>
      <c r="B18" s="71">
        <v>971.36099999999988</v>
      </c>
      <c r="C18" s="72">
        <v>954.36800000000005</v>
      </c>
      <c r="D18" s="72">
        <v>940.45299999999986</v>
      </c>
      <c r="E18" s="72">
        <v>930.03199999999993</v>
      </c>
      <c r="F18" s="72">
        <v>950.4910000000001</v>
      </c>
      <c r="G18" s="72">
        <v>1036.5279999999998</v>
      </c>
      <c r="H18" s="72">
        <v>1185.5249999999999</v>
      </c>
      <c r="I18" s="72">
        <v>1340.3349999999998</v>
      </c>
      <c r="J18" s="72">
        <v>1430.855</v>
      </c>
      <c r="K18" s="72">
        <v>1454.2879999999996</v>
      </c>
      <c r="L18" s="72">
        <v>1467.1869999999999</v>
      </c>
      <c r="M18" s="72">
        <v>1472.8849999999998</v>
      </c>
      <c r="N18" s="72">
        <v>1457.8330000000001</v>
      </c>
      <c r="O18" s="72">
        <v>1406.952</v>
      </c>
      <c r="P18" s="72">
        <v>1367.126</v>
      </c>
      <c r="Q18" s="72">
        <v>1324.6520000000003</v>
      </c>
      <c r="R18" s="72">
        <v>1334.2939999999999</v>
      </c>
      <c r="S18" s="72">
        <v>1328.1200000000001</v>
      </c>
      <c r="T18" s="72">
        <v>1307.6310000000001</v>
      </c>
      <c r="U18" s="72">
        <v>1282.0279999999998</v>
      </c>
      <c r="V18" s="72">
        <v>1228.6259999999997</v>
      </c>
      <c r="W18" s="72">
        <v>1125.037</v>
      </c>
      <c r="X18" s="72">
        <v>1090.691</v>
      </c>
      <c r="Y18" s="72">
        <v>1000.2360000000001</v>
      </c>
      <c r="Z18" s="73"/>
      <c r="AA18" s="74">
        <f>SUM(B18:Z18)</f>
        <v>29387.534</v>
      </c>
    </row>
    <row r="19" spans="1:27" ht="24.95" customHeight="1" x14ac:dyDescent="0.2">
      <c r="A19" s="70" t="s">
        <v>14</v>
      </c>
      <c r="B19" s="75">
        <v>2793.1910000000003</v>
      </c>
      <c r="C19" s="76">
        <v>2717.7860000000001</v>
      </c>
      <c r="D19" s="76">
        <v>2588.5320000000002</v>
      </c>
      <c r="E19" s="76">
        <v>2530.3310000000001</v>
      </c>
      <c r="F19" s="76">
        <v>2596.3830000000007</v>
      </c>
      <c r="G19" s="76">
        <v>2926.7560000000003</v>
      </c>
      <c r="H19" s="76">
        <v>3336.1269999999995</v>
      </c>
      <c r="I19" s="76">
        <v>3846.3310000000001</v>
      </c>
      <c r="J19" s="76">
        <v>4188.0189999999993</v>
      </c>
      <c r="K19" s="76">
        <v>4261.3279999999995</v>
      </c>
      <c r="L19" s="76">
        <v>4367.6130000000012</v>
      </c>
      <c r="M19" s="76">
        <v>4418.335</v>
      </c>
      <c r="N19" s="76">
        <v>4368.0969999999998</v>
      </c>
      <c r="O19" s="76">
        <v>4136.6959999999999</v>
      </c>
      <c r="P19" s="76">
        <v>4165.4060000000009</v>
      </c>
      <c r="Q19" s="76">
        <v>4268.195999999999</v>
      </c>
      <c r="R19" s="76">
        <v>4673.2690000000002</v>
      </c>
      <c r="S19" s="76">
        <v>4900.0959999999995</v>
      </c>
      <c r="T19" s="76">
        <v>4948.1710000000003</v>
      </c>
      <c r="U19" s="76">
        <v>4897.3119999999999</v>
      </c>
      <c r="V19" s="76">
        <v>4645.84</v>
      </c>
      <c r="W19" s="76">
        <v>4122.0569999999998</v>
      </c>
      <c r="X19" s="76">
        <v>3890.2519999999995</v>
      </c>
      <c r="Y19" s="76">
        <v>3254.4739999999997</v>
      </c>
      <c r="Z19" s="73"/>
      <c r="AA19" s="74">
        <f>SUM(B19:Z19)</f>
        <v>92840.598000000013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118.5</v>
      </c>
      <c r="C21" s="72">
        <v>117.5</v>
      </c>
      <c r="D21" s="72">
        <v>120</v>
      </c>
      <c r="E21" s="72">
        <v>118</v>
      </c>
      <c r="F21" s="72">
        <v>118</v>
      </c>
      <c r="G21" s="72">
        <v>120</v>
      </c>
      <c r="H21" s="72">
        <v>130.5</v>
      </c>
      <c r="I21" s="72">
        <v>136</v>
      </c>
      <c r="J21" s="72">
        <v>134</v>
      </c>
      <c r="K21" s="72">
        <v>128.5</v>
      </c>
      <c r="L21" s="72">
        <v>124.5</v>
      </c>
      <c r="M21" s="72">
        <v>124</v>
      </c>
      <c r="N21" s="72">
        <v>125</v>
      </c>
      <c r="O21" s="72">
        <v>125.5</v>
      </c>
      <c r="P21" s="72">
        <v>137</v>
      </c>
      <c r="Q21" s="72">
        <v>147</v>
      </c>
      <c r="R21" s="72">
        <v>159.5</v>
      </c>
      <c r="S21" s="72">
        <v>168</v>
      </c>
      <c r="T21" s="72">
        <v>167.5</v>
      </c>
      <c r="U21" s="72">
        <v>163.5</v>
      </c>
      <c r="V21" s="72">
        <v>159</v>
      </c>
      <c r="W21" s="72">
        <v>143.5</v>
      </c>
      <c r="X21" s="72">
        <v>137</v>
      </c>
      <c r="Y21" s="72">
        <v>127.5</v>
      </c>
      <c r="Z21" s="72"/>
      <c r="AA21" s="74">
        <f>SUM(B21:Z21)</f>
        <v>3249.5</v>
      </c>
    </row>
    <row r="22" spans="1:27" ht="30" customHeight="1" thickBot="1" x14ac:dyDescent="0.25">
      <c r="A22" s="81" t="s">
        <v>17</v>
      </c>
      <c r="B22" s="82">
        <f t="shared" ref="B22:AA22" si="1">SUM(B17:B21)</f>
        <v>4878.38</v>
      </c>
      <c r="C22" s="83">
        <f t="shared" si="1"/>
        <v>4800.8150000000005</v>
      </c>
      <c r="D22" s="83">
        <f t="shared" si="1"/>
        <v>4671.3429999999998</v>
      </c>
      <c r="E22" s="83">
        <f t="shared" si="1"/>
        <v>4599.9940000000006</v>
      </c>
      <c r="F22" s="83">
        <f t="shared" si="1"/>
        <v>4686.9840000000004</v>
      </c>
      <c r="G22" s="83">
        <f t="shared" si="1"/>
        <v>5102.7669999999998</v>
      </c>
      <c r="H22" s="83">
        <f t="shared" si="1"/>
        <v>5656.6779999999999</v>
      </c>
      <c r="I22" s="83">
        <f t="shared" si="1"/>
        <v>6308.1019999999999</v>
      </c>
      <c r="J22" s="83">
        <f t="shared" si="1"/>
        <v>6708.2039999999997</v>
      </c>
      <c r="K22" s="83">
        <f t="shared" si="1"/>
        <v>6761.8189999999995</v>
      </c>
      <c r="L22" s="83">
        <f t="shared" si="1"/>
        <v>6780.6090000000013</v>
      </c>
      <c r="M22" s="83">
        <f t="shared" si="1"/>
        <v>6809.6769999999997</v>
      </c>
      <c r="N22" s="83">
        <f t="shared" si="1"/>
        <v>6728.5959999999995</v>
      </c>
      <c r="O22" s="83">
        <f t="shared" si="1"/>
        <v>6441.8980000000001</v>
      </c>
      <c r="P22" s="83">
        <f t="shared" si="1"/>
        <v>6498.4150000000009</v>
      </c>
      <c r="Q22" s="83">
        <f t="shared" si="1"/>
        <v>6569.4719999999998</v>
      </c>
      <c r="R22" s="83">
        <f t="shared" si="1"/>
        <v>7013.0869999999995</v>
      </c>
      <c r="S22" s="83">
        <f t="shared" si="1"/>
        <v>7334.5379999999996</v>
      </c>
      <c r="T22" s="83">
        <f t="shared" si="1"/>
        <v>7295.5680000000002</v>
      </c>
      <c r="U22" s="83">
        <f t="shared" si="1"/>
        <v>7217.0879999999997</v>
      </c>
      <c r="V22" s="83">
        <f t="shared" si="1"/>
        <v>6908.8620000000001</v>
      </c>
      <c r="W22" s="83">
        <f t="shared" si="1"/>
        <v>6288.8559999999998</v>
      </c>
      <c r="X22" s="83">
        <f t="shared" si="1"/>
        <v>5920.9</v>
      </c>
      <c r="Y22" s="83">
        <f t="shared" si="1"/>
        <v>5346.2420000000002</v>
      </c>
      <c r="Z22" s="84">
        <f t="shared" si="1"/>
        <v>0</v>
      </c>
      <c r="AA22" s="85">
        <f t="shared" si="1"/>
        <v>147328.894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768.5</v>
      </c>
      <c r="C25" s="67">
        <v>772.5</v>
      </c>
      <c r="D25" s="67">
        <v>775</v>
      </c>
      <c r="E25" s="67">
        <v>773</v>
      </c>
      <c r="F25" s="67">
        <v>773</v>
      </c>
      <c r="G25" s="67">
        <v>770</v>
      </c>
      <c r="H25" s="67">
        <v>780.5</v>
      </c>
      <c r="I25" s="67">
        <v>791</v>
      </c>
      <c r="J25" s="67">
        <v>789</v>
      </c>
      <c r="K25" s="67">
        <v>787.5</v>
      </c>
      <c r="L25" s="67">
        <v>783.5</v>
      </c>
      <c r="M25" s="67">
        <v>779</v>
      </c>
      <c r="N25" s="67">
        <v>780</v>
      </c>
      <c r="O25" s="67">
        <v>780.5</v>
      </c>
      <c r="P25" s="67">
        <v>796</v>
      </c>
      <c r="Q25" s="67">
        <v>807</v>
      </c>
      <c r="R25" s="67">
        <v>814.5</v>
      </c>
      <c r="S25" s="67">
        <v>823</v>
      </c>
      <c r="T25" s="67">
        <v>822.5</v>
      </c>
      <c r="U25" s="67">
        <v>818.5</v>
      </c>
      <c r="V25" s="67">
        <v>814</v>
      </c>
      <c r="W25" s="67">
        <v>798.5</v>
      </c>
      <c r="X25" s="67">
        <v>792</v>
      </c>
      <c r="Y25" s="67">
        <v>777.5</v>
      </c>
      <c r="Z25" s="68"/>
      <c r="AA25" s="69">
        <f>SUM(B25:Z25)</f>
        <v>18966.5</v>
      </c>
    </row>
    <row r="26" spans="1:27" ht="24.95" customHeight="1" x14ac:dyDescent="0.2">
      <c r="A26" s="70" t="s">
        <v>20</v>
      </c>
      <c r="B26" s="71">
        <v>4456.88</v>
      </c>
      <c r="C26" s="72">
        <v>4372.0309999999999</v>
      </c>
      <c r="D26" s="72">
        <v>4283.91</v>
      </c>
      <c r="E26" s="72">
        <v>4233.9939999999997</v>
      </c>
      <c r="F26" s="72">
        <v>4218.9840000000004</v>
      </c>
      <c r="G26" s="72">
        <v>4605.308</v>
      </c>
      <c r="H26" s="72">
        <v>5317.1779999999999</v>
      </c>
      <c r="I26" s="72">
        <v>6247.5540000000001</v>
      </c>
      <c r="J26" s="72">
        <v>6662.2039999999997</v>
      </c>
      <c r="K26" s="72">
        <v>6838.4629999999997</v>
      </c>
      <c r="L26" s="72">
        <v>6850.1090000000004</v>
      </c>
      <c r="M26" s="72">
        <v>6834.8149999999996</v>
      </c>
      <c r="N26" s="72">
        <v>6707.3739999999998</v>
      </c>
      <c r="O26" s="72">
        <v>6360.3980000000001</v>
      </c>
      <c r="P26" s="72">
        <v>6311.415</v>
      </c>
      <c r="Q26" s="72">
        <v>5928.4719999999998</v>
      </c>
      <c r="R26" s="72">
        <v>6316.5870000000004</v>
      </c>
      <c r="S26" s="72">
        <v>6860.5379999999996</v>
      </c>
      <c r="T26" s="72">
        <v>6736.0680000000002</v>
      </c>
      <c r="U26" s="72">
        <v>6624.5879999999997</v>
      </c>
      <c r="V26" s="72">
        <v>6284.8620000000001</v>
      </c>
      <c r="W26" s="72">
        <v>5650.3559999999998</v>
      </c>
      <c r="X26" s="72">
        <v>5260.9</v>
      </c>
      <c r="Y26" s="72">
        <v>4642.7420000000002</v>
      </c>
      <c r="Z26" s="73"/>
      <c r="AA26" s="74">
        <f>SUM(B26:Z26)</f>
        <v>138605.72999999998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5225.38</v>
      </c>
      <c r="C28" s="57">
        <f t="shared" si="2"/>
        <v>5144.5309999999999</v>
      </c>
      <c r="D28" s="57">
        <f t="shared" si="2"/>
        <v>5058.91</v>
      </c>
      <c r="E28" s="57">
        <f t="shared" si="2"/>
        <v>5006.9939999999997</v>
      </c>
      <c r="F28" s="57">
        <f t="shared" si="2"/>
        <v>4991.9840000000004</v>
      </c>
      <c r="G28" s="57">
        <f t="shared" si="2"/>
        <v>5375.308</v>
      </c>
      <c r="H28" s="57">
        <f t="shared" si="2"/>
        <v>6097.6779999999999</v>
      </c>
      <c r="I28" s="57">
        <f t="shared" si="2"/>
        <v>7038.5540000000001</v>
      </c>
      <c r="J28" s="57">
        <f t="shared" si="2"/>
        <v>7451.2039999999997</v>
      </c>
      <c r="K28" s="57">
        <f t="shared" si="2"/>
        <v>7625.9629999999997</v>
      </c>
      <c r="L28" s="57">
        <f t="shared" si="2"/>
        <v>7633.6090000000004</v>
      </c>
      <c r="M28" s="57">
        <f t="shared" si="2"/>
        <v>7613.8149999999996</v>
      </c>
      <c r="N28" s="57">
        <f t="shared" si="2"/>
        <v>7487.3739999999998</v>
      </c>
      <c r="O28" s="57">
        <f t="shared" si="2"/>
        <v>7140.8980000000001</v>
      </c>
      <c r="P28" s="57">
        <f t="shared" si="2"/>
        <v>7107.415</v>
      </c>
      <c r="Q28" s="57">
        <f t="shared" si="2"/>
        <v>6735.4719999999998</v>
      </c>
      <c r="R28" s="57">
        <f t="shared" si="2"/>
        <v>7131.0870000000004</v>
      </c>
      <c r="S28" s="57">
        <f t="shared" si="2"/>
        <v>7683.5379999999996</v>
      </c>
      <c r="T28" s="57">
        <f t="shared" si="2"/>
        <v>7558.5680000000002</v>
      </c>
      <c r="U28" s="57">
        <f t="shared" si="2"/>
        <v>7443.0879999999997</v>
      </c>
      <c r="V28" s="57">
        <f t="shared" si="2"/>
        <v>7098.8620000000001</v>
      </c>
      <c r="W28" s="57">
        <f t="shared" si="2"/>
        <v>6448.8559999999998</v>
      </c>
      <c r="X28" s="57">
        <f t="shared" si="2"/>
        <v>6052.9</v>
      </c>
      <c r="Y28" s="57">
        <f t="shared" si="2"/>
        <v>5420.2420000000002</v>
      </c>
      <c r="Z28" s="58">
        <f t="shared" si="2"/>
        <v>0</v>
      </c>
      <c r="AA28" s="59">
        <f t="shared" si="2"/>
        <v>157572.22999999998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>
        <v>63</v>
      </c>
      <c r="C31" s="90">
        <v>83</v>
      </c>
      <c r="D31" s="90">
        <v>64</v>
      </c>
      <c r="E31" s="90">
        <v>67</v>
      </c>
      <c r="F31" s="90">
        <v>64</v>
      </c>
      <c r="G31" s="90">
        <v>64</v>
      </c>
      <c r="H31" s="90">
        <v>87</v>
      </c>
      <c r="I31" s="90">
        <v>242</v>
      </c>
      <c r="J31" s="90">
        <v>215</v>
      </c>
      <c r="K31" s="90">
        <v>245</v>
      </c>
      <c r="L31" s="90">
        <v>245</v>
      </c>
      <c r="M31" s="90">
        <v>245</v>
      </c>
      <c r="N31" s="90">
        <v>215</v>
      </c>
      <c r="O31" s="90">
        <v>215</v>
      </c>
      <c r="P31" s="90">
        <v>275</v>
      </c>
      <c r="Q31" s="90">
        <v>101</v>
      </c>
      <c r="R31" s="90">
        <v>85</v>
      </c>
      <c r="S31" s="90">
        <v>92</v>
      </c>
      <c r="T31" s="90">
        <v>105</v>
      </c>
      <c r="U31" s="90">
        <v>104</v>
      </c>
      <c r="V31" s="90">
        <v>145</v>
      </c>
      <c r="W31" s="90">
        <v>145</v>
      </c>
      <c r="X31" s="90">
        <v>132</v>
      </c>
      <c r="Y31" s="90">
        <v>74</v>
      </c>
      <c r="Z31" s="91"/>
      <c r="AA31" s="69">
        <f t="shared" ref="AA31:AA36" si="3">SUM(B31:Z31)</f>
        <v>3372</v>
      </c>
    </row>
    <row r="32" spans="1:27" ht="24.95" customHeight="1" x14ac:dyDescent="0.2">
      <c r="A32" s="92" t="s">
        <v>35</v>
      </c>
      <c r="B32" s="93">
        <v>124</v>
      </c>
      <c r="C32" s="94">
        <v>40</v>
      </c>
      <c r="D32" s="94">
        <v>40</v>
      </c>
      <c r="E32" s="94">
        <v>45</v>
      </c>
      <c r="F32" s="94">
        <v>45</v>
      </c>
      <c r="G32" s="94">
        <v>175</v>
      </c>
      <c r="H32" s="94">
        <v>278</v>
      </c>
      <c r="I32" s="94">
        <v>427</v>
      </c>
      <c r="J32" s="94">
        <v>369</v>
      </c>
      <c r="K32" s="94">
        <v>314</v>
      </c>
      <c r="L32" s="94">
        <v>334</v>
      </c>
      <c r="M32" s="94">
        <v>334</v>
      </c>
      <c r="N32" s="94">
        <v>308</v>
      </c>
      <c r="O32" s="94">
        <v>314</v>
      </c>
      <c r="P32" s="94">
        <v>334</v>
      </c>
      <c r="Q32" s="94">
        <v>65</v>
      </c>
      <c r="R32" s="94">
        <v>33</v>
      </c>
      <c r="S32" s="94">
        <v>157</v>
      </c>
      <c r="T32" s="94">
        <v>158</v>
      </c>
      <c r="U32" s="94">
        <v>122</v>
      </c>
      <c r="V32" s="94">
        <v>45</v>
      </c>
      <c r="W32" s="94">
        <v>15</v>
      </c>
      <c r="X32" s="94"/>
      <c r="Y32" s="94"/>
      <c r="Z32" s="95"/>
      <c r="AA32" s="74">
        <f t="shared" si="3"/>
        <v>4076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>
        <v>160</v>
      </c>
      <c r="C35" s="94">
        <v>220.71600000000001</v>
      </c>
      <c r="D35" s="94">
        <v>283.56700000000001</v>
      </c>
      <c r="E35" s="94">
        <v>295</v>
      </c>
      <c r="F35" s="94">
        <v>196</v>
      </c>
      <c r="G35" s="94">
        <v>33.540999999999997</v>
      </c>
      <c r="H35" s="94">
        <v>76</v>
      </c>
      <c r="I35" s="94">
        <v>61.451999999999998</v>
      </c>
      <c r="J35" s="94">
        <v>159</v>
      </c>
      <c r="K35" s="94">
        <v>305.14400000000001</v>
      </c>
      <c r="L35" s="94">
        <v>274</v>
      </c>
      <c r="M35" s="94">
        <v>225.13800000000001</v>
      </c>
      <c r="N35" s="94">
        <v>235.77800000000002</v>
      </c>
      <c r="O35" s="94">
        <v>170</v>
      </c>
      <c r="P35" s="94"/>
      <c r="Q35" s="94"/>
      <c r="R35" s="94"/>
      <c r="S35" s="94">
        <v>100</v>
      </c>
      <c r="T35" s="94"/>
      <c r="U35" s="94"/>
      <c r="V35" s="94"/>
      <c r="W35" s="94"/>
      <c r="X35" s="94"/>
      <c r="Y35" s="94"/>
      <c r="Z35" s="95"/>
      <c r="AA35" s="74">
        <f t="shared" si="3"/>
        <v>2795.3360000000002</v>
      </c>
    </row>
    <row r="36" spans="1:27" ht="30" customHeight="1" thickBot="1" x14ac:dyDescent="0.25">
      <c r="A36" s="81" t="s">
        <v>39</v>
      </c>
      <c r="B36" s="82">
        <f>SUM(B31:B35)</f>
        <v>347</v>
      </c>
      <c r="C36" s="83">
        <f t="shared" ref="C36:Z36" si="4">SUM(C31:C35)</f>
        <v>343.71600000000001</v>
      </c>
      <c r="D36" s="83">
        <f t="shared" si="4"/>
        <v>387.56700000000001</v>
      </c>
      <c r="E36" s="83">
        <f t="shared" si="4"/>
        <v>407</v>
      </c>
      <c r="F36" s="83">
        <f t="shared" si="4"/>
        <v>305</v>
      </c>
      <c r="G36" s="83">
        <f t="shared" si="4"/>
        <v>272.541</v>
      </c>
      <c r="H36" s="83">
        <f t="shared" si="4"/>
        <v>441</v>
      </c>
      <c r="I36" s="83">
        <f t="shared" si="4"/>
        <v>730.452</v>
      </c>
      <c r="J36" s="83">
        <f t="shared" si="4"/>
        <v>743</v>
      </c>
      <c r="K36" s="83">
        <f t="shared" si="4"/>
        <v>864.14400000000001</v>
      </c>
      <c r="L36" s="83">
        <f t="shared" si="4"/>
        <v>853</v>
      </c>
      <c r="M36" s="83">
        <f t="shared" si="4"/>
        <v>804.13800000000003</v>
      </c>
      <c r="N36" s="83">
        <f t="shared" si="4"/>
        <v>758.77800000000002</v>
      </c>
      <c r="O36" s="83">
        <f t="shared" si="4"/>
        <v>699</v>
      </c>
      <c r="P36" s="83">
        <f t="shared" si="4"/>
        <v>609</v>
      </c>
      <c r="Q36" s="83">
        <f t="shared" si="4"/>
        <v>166</v>
      </c>
      <c r="R36" s="83">
        <f t="shared" si="4"/>
        <v>118</v>
      </c>
      <c r="S36" s="83">
        <f t="shared" si="4"/>
        <v>349</v>
      </c>
      <c r="T36" s="83">
        <f t="shared" si="4"/>
        <v>263</v>
      </c>
      <c r="U36" s="83">
        <f t="shared" si="4"/>
        <v>226</v>
      </c>
      <c r="V36" s="83">
        <f t="shared" si="4"/>
        <v>190</v>
      </c>
      <c r="W36" s="83">
        <f t="shared" si="4"/>
        <v>160</v>
      </c>
      <c r="X36" s="83">
        <f t="shared" si="4"/>
        <v>132</v>
      </c>
      <c r="Y36" s="83">
        <f t="shared" si="4"/>
        <v>74</v>
      </c>
      <c r="Z36" s="84">
        <f t="shared" si="4"/>
        <v>0</v>
      </c>
      <c r="AA36" s="85">
        <f t="shared" si="3"/>
        <v>10243.335999999999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5225.38</v>
      </c>
      <c r="C39" s="83">
        <f t="shared" ref="C39:Z39" si="6">SUM(C10:C13)+C22+C36</f>
        <v>5144.5310000000009</v>
      </c>
      <c r="D39" s="83">
        <f t="shared" si="6"/>
        <v>5058.91</v>
      </c>
      <c r="E39" s="83">
        <f t="shared" si="6"/>
        <v>5006.9940000000006</v>
      </c>
      <c r="F39" s="83">
        <f t="shared" si="6"/>
        <v>4991.9840000000004</v>
      </c>
      <c r="G39" s="83">
        <f t="shared" si="6"/>
        <v>5375.308</v>
      </c>
      <c r="H39" s="83">
        <f t="shared" si="6"/>
        <v>6097.6779999999999</v>
      </c>
      <c r="I39" s="83">
        <f t="shared" si="6"/>
        <v>7038.5540000000001</v>
      </c>
      <c r="J39" s="83">
        <f t="shared" si="6"/>
        <v>7451.2039999999997</v>
      </c>
      <c r="K39" s="83">
        <f t="shared" si="6"/>
        <v>7625.9629999999997</v>
      </c>
      <c r="L39" s="83">
        <f t="shared" si="6"/>
        <v>7633.6090000000013</v>
      </c>
      <c r="M39" s="83">
        <f t="shared" si="6"/>
        <v>7613.8149999999996</v>
      </c>
      <c r="N39" s="83">
        <f t="shared" si="6"/>
        <v>7487.3739999999998</v>
      </c>
      <c r="O39" s="83">
        <f t="shared" si="6"/>
        <v>7140.8980000000001</v>
      </c>
      <c r="P39" s="83">
        <f t="shared" si="6"/>
        <v>7107.4150000000009</v>
      </c>
      <c r="Q39" s="83">
        <f t="shared" si="6"/>
        <v>6735.4719999999998</v>
      </c>
      <c r="R39" s="83">
        <f t="shared" si="6"/>
        <v>7131.0869999999995</v>
      </c>
      <c r="S39" s="83">
        <f t="shared" si="6"/>
        <v>7683.5379999999996</v>
      </c>
      <c r="T39" s="83">
        <f t="shared" si="6"/>
        <v>7558.5680000000002</v>
      </c>
      <c r="U39" s="83">
        <f t="shared" si="6"/>
        <v>7443.0879999999997</v>
      </c>
      <c r="V39" s="83">
        <f t="shared" si="6"/>
        <v>7098.8620000000001</v>
      </c>
      <c r="W39" s="83">
        <f t="shared" si="6"/>
        <v>6448.8559999999998</v>
      </c>
      <c r="X39" s="83">
        <f t="shared" si="6"/>
        <v>6052.9</v>
      </c>
      <c r="Y39" s="83">
        <f t="shared" si="6"/>
        <v>5420.2420000000002</v>
      </c>
      <c r="Z39" s="84">
        <f t="shared" si="6"/>
        <v>0</v>
      </c>
      <c r="AA39" s="96">
        <f>SUM(B39:Z39)</f>
        <v>157572.22999999998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2020-11-26T12:15:08Z</dcterms:created>
  <dcterms:modified xsi:type="dcterms:W3CDTF">2020-11-26T12:15:09Z</dcterms:modified>
</cp:coreProperties>
</file>