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[1]SPOT_Orders_OverView_01!$A$43:$A$78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<sst xmlns="http://schemas.openxmlformats.org/spreadsheetml/2006/main" count="74" uniqueCount="41">
  <si>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24/11/2020 14:43:43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</si>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</sst>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842</c:v>
                </c:pt>
                <c:pt idx="1">
                  <c:v>842</c:v>
                </c:pt>
                <c:pt idx="2">
                  <c:v>842</c:v>
                </c:pt>
                <c:pt idx="3">
                  <c:v>842</c:v>
                </c:pt>
                <c:pt idx="4">
                  <c:v>842</c:v>
                </c:pt>
                <c:pt idx="5">
                  <c:v>842</c:v>
                </c:pt>
                <c:pt idx="6">
                  <c:v>842</c:v>
                </c:pt>
                <c:pt idx="7">
                  <c:v>969</c:v>
                </c:pt>
                <c:pt idx="8">
                  <c:v>969</c:v>
                </c:pt>
                <c:pt idx="9">
                  <c:v>969</c:v>
                </c:pt>
                <c:pt idx="10">
                  <c:v>842</c:v>
                </c:pt>
                <c:pt idx="11">
                  <c:v>842</c:v>
                </c:pt>
                <c:pt idx="12">
                  <c:v>842</c:v>
                </c:pt>
                <c:pt idx="13">
                  <c:v>842</c:v>
                </c:pt>
                <c:pt idx="14">
                  <c:v>842</c:v>
                </c:pt>
                <c:pt idx="15">
                  <c:v>1054</c:v>
                </c:pt>
                <c:pt idx="16">
                  <c:v>1124</c:v>
                </c:pt>
                <c:pt idx="17">
                  <c:v>1124</c:v>
                </c:pt>
                <c:pt idx="18">
                  <c:v>1124</c:v>
                </c:pt>
                <c:pt idx="19">
                  <c:v>1124</c:v>
                </c:pt>
                <c:pt idx="20">
                  <c:v>1124</c:v>
                </c:pt>
                <c:pt idx="21">
                  <c:v>997</c:v>
                </c:pt>
                <c:pt idx="22">
                  <c:v>997</c:v>
                </c:pt>
                <c:pt idx="23">
                  <c:v>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1843.9</c:v>
                </c:pt>
                <c:pt idx="1">
                  <c:v>1804.9</c:v>
                </c:pt>
                <c:pt idx="2">
                  <c:v>1754.9</c:v>
                </c:pt>
                <c:pt idx="3">
                  <c:v>1754.9</c:v>
                </c:pt>
                <c:pt idx="4">
                  <c:v>1754.9</c:v>
                </c:pt>
                <c:pt idx="5">
                  <c:v>1824.9</c:v>
                </c:pt>
                <c:pt idx="6">
                  <c:v>2162.9</c:v>
                </c:pt>
                <c:pt idx="7">
                  <c:v>2722.9</c:v>
                </c:pt>
                <c:pt idx="8">
                  <c:v>2801.9</c:v>
                </c:pt>
                <c:pt idx="9">
                  <c:v>2752.9160000000002</c:v>
                </c:pt>
                <c:pt idx="10">
                  <c:v>2727.998</c:v>
                </c:pt>
                <c:pt idx="11">
                  <c:v>2724.277</c:v>
                </c:pt>
                <c:pt idx="12">
                  <c:v>2627.13</c:v>
                </c:pt>
                <c:pt idx="13">
                  <c:v>2661.3389999999999</c:v>
                </c:pt>
                <c:pt idx="14">
                  <c:v>2807.2379999999998</c:v>
                </c:pt>
                <c:pt idx="15">
                  <c:v>3003.4049999999997</c:v>
                </c:pt>
                <c:pt idx="16">
                  <c:v>3022.7350000000001</c:v>
                </c:pt>
                <c:pt idx="17">
                  <c:v>3030.2950000000001</c:v>
                </c:pt>
                <c:pt idx="18">
                  <c:v>2975.904</c:v>
                </c:pt>
                <c:pt idx="19">
                  <c:v>2985.9</c:v>
                </c:pt>
                <c:pt idx="20">
                  <c:v>2965.3330000000001</c:v>
                </c:pt>
                <c:pt idx="21">
                  <c:v>2951.2129999999997</c:v>
                </c:pt>
                <c:pt idx="22">
                  <c:v>2514.6390000000001</c:v>
                </c:pt>
                <c:pt idx="23">
                  <c:v>2004.9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364</c:v>
                </c:pt>
                <c:pt idx="1">
                  <c:v>270</c:v>
                </c:pt>
                <c:pt idx="2">
                  <c:v>270</c:v>
                </c:pt>
                <c:pt idx="3">
                  <c:v>270</c:v>
                </c:pt>
                <c:pt idx="4">
                  <c:v>270</c:v>
                </c:pt>
                <c:pt idx="5">
                  <c:v>326.21800000000002</c:v>
                </c:pt>
                <c:pt idx="6">
                  <c:v>413</c:v>
                </c:pt>
                <c:pt idx="7">
                  <c:v>259</c:v>
                </c:pt>
                <c:pt idx="8">
                  <c:v>245</c:v>
                </c:pt>
                <c:pt idx="9">
                  <c:v>235</c:v>
                </c:pt>
                <c:pt idx="10">
                  <c:v>245</c:v>
                </c:pt>
                <c:pt idx="11">
                  <c:v>235</c:v>
                </c:pt>
                <c:pt idx="12">
                  <c:v>235</c:v>
                </c:pt>
                <c:pt idx="13">
                  <c:v>285</c:v>
                </c:pt>
                <c:pt idx="14">
                  <c:v>340.37799999999999</c:v>
                </c:pt>
                <c:pt idx="15">
                  <c:v>352.04200000000003</c:v>
                </c:pt>
                <c:pt idx="16">
                  <c:v>598.26700000000005</c:v>
                </c:pt>
                <c:pt idx="17">
                  <c:v>530.79899999999998</c:v>
                </c:pt>
                <c:pt idx="18">
                  <c:v>634.81700000000001</c:v>
                </c:pt>
                <c:pt idx="19">
                  <c:v>652.53199999999993</c:v>
                </c:pt>
                <c:pt idx="20">
                  <c:v>488</c:v>
                </c:pt>
                <c:pt idx="21">
                  <c:v>319</c:v>
                </c:pt>
                <c:pt idx="22">
                  <c:v>287</c:v>
                </c:pt>
                <c:pt idx="23">
                  <c:v>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2758.0140000000006</c:v>
                </c:pt>
                <c:pt idx="1">
                  <c:v>2740.692</c:v>
                </c:pt>
                <c:pt idx="2">
                  <c:v>2733.9240000000009</c:v>
                </c:pt>
                <c:pt idx="3">
                  <c:v>2746.3760000000007</c:v>
                </c:pt>
                <c:pt idx="4">
                  <c:v>2746.1070000000004</c:v>
                </c:pt>
                <c:pt idx="5">
                  <c:v>2737.6420000000003</c:v>
                </c:pt>
                <c:pt idx="6">
                  <c:v>2767.1289999999999</c:v>
                </c:pt>
                <c:pt idx="7">
                  <c:v>3017.0250000000001</c:v>
                </c:pt>
                <c:pt idx="8">
                  <c:v>3419.3379999999993</c:v>
                </c:pt>
                <c:pt idx="9">
                  <c:v>3725.6849999999999</c:v>
                </c:pt>
                <c:pt idx="10">
                  <c:v>3858.5520000000006</c:v>
                </c:pt>
                <c:pt idx="11">
                  <c:v>3867.7149999999997</c:v>
                </c:pt>
                <c:pt idx="12">
                  <c:v>3767.3270000000007</c:v>
                </c:pt>
                <c:pt idx="13">
                  <c:v>3526.1649999999986</c:v>
                </c:pt>
                <c:pt idx="14">
                  <c:v>3098.5459999999998</c:v>
                </c:pt>
                <c:pt idx="15">
                  <c:v>2607.7389999999991</c:v>
                </c:pt>
                <c:pt idx="16">
                  <c:v>2421.8119999999994</c:v>
                </c:pt>
                <c:pt idx="17">
                  <c:v>2409.442</c:v>
                </c:pt>
                <c:pt idx="18">
                  <c:v>2419.1579999999999</c:v>
                </c:pt>
                <c:pt idx="19">
                  <c:v>2424.5089999999996</c:v>
                </c:pt>
                <c:pt idx="20">
                  <c:v>2428.223</c:v>
                </c:pt>
                <c:pt idx="21">
                  <c:v>2419.2470000000003</c:v>
                </c:pt>
                <c:pt idx="22">
                  <c:v>2399.84</c:v>
                </c:pt>
                <c:pt idx="23">
                  <c:v>2384.0060000000003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61</c:v>
                </c:pt>
                <c:pt idx="6">
                  <c:v>61</c:v>
                </c:pt>
                <c:pt idx="7">
                  <c:v>88</c:v>
                </c:pt>
                <c:pt idx="8">
                  <c:v>169</c:v>
                </c:pt>
                <c:pt idx="9">
                  <c:v>94</c:v>
                </c:pt>
                <c:pt idx="10">
                  <c:v>73</c:v>
                </c:pt>
                <c:pt idx="11">
                  <c:v>36</c:v>
                </c:pt>
                <c:pt idx="12">
                  <c:v>62</c:v>
                </c:pt>
                <c:pt idx="13">
                  <c:v>46</c:v>
                </c:pt>
                <c:pt idx="14">
                  <c:v>35</c:v>
                </c:pt>
                <c:pt idx="15">
                  <c:v>35</c:v>
                </c:pt>
                <c:pt idx="16">
                  <c:v>135</c:v>
                </c:pt>
                <c:pt idx="17">
                  <c:v>585</c:v>
                </c:pt>
                <c:pt idx="18">
                  <c:v>450</c:v>
                </c:pt>
                <c:pt idx="19">
                  <c:v>320</c:v>
                </c:pt>
                <c:pt idx="20">
                  <c:v>251</c:v>
                </c:pt>
                <c:pt idx="21">
                  <c:v>106</c:v>
                </c:pt>
                <c:pt idx="22">
                  <c:v>80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0722120"/>
        <c:axId val="180722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5842.9139999999998</c:v>
                </c:pt>
                <c:pt idx="1">
                  <c:v>5692.5919999999996</c:v>
                </c:pt>
                <c:pt idx="2">
                  <c:v>5635.8239999999996</c:v>
                </c:pt>
                <c:pt idx="3">
                  <c:v>5648.2759999999998</c:v>
                </c:pt>
                <c:pt idx="4">
                  <c:v>5648.0069999999996</c:v>
                </c:pt>
                <c:pt idx="5">
                  <c:v>5791.76</c:v>
                </c:pt>
                <c:pt idx="6">
                  <c:v>6246.0290000000005</c:v>
                </c:pt>
                <c:pt idx="7">
                  <c:v>7055.9250000000002</c:v>
                </c:pt>
                <c:pt idx="8">
                  <c:v>7604.2380000000003</c:v>
                </c:pt>
                <c:pt idx="9">
                  <c:v>7776.6009999999997</c:v>
                </c:pt>
                <c:pt idx="10">
                  <c:v>7746.55</c:v>
                </c:pt>
                <c:pt idx="11">
                  <c:v>7704.9920000000002</c:v>
                </c:pt>
                <c:pt idx="12">
                  <c:v>7533.4570000000003</c:v>
                </c:pt>
                <c:pt idx="13">
                  <c:v>7360.5039999999999</c:v>
                </c:pt>
                <c:pt idx="14">
                  <c:v>7123.1620000000003</c:v>
                </c:pt>
                <c:pt idx="15">
                  <c:v>7052.1859999999997</c:v>
                </c:pt>
                <c:pt idx="16">
                  <c:v>7301.8140000000003</c:v>
                </c:pt>
                <c:pt idx="17">
                  <c:v>7679.5360000000001</c:v>
                </c:pt>
                <c:pt idx="18">
                  <c:v>7603.8789999999999</c:v>
                </c:pt>
                <c:pt idx="19">
                  <c:v>7506.9409999999998</c:v>
                </c:pt>
                <c:pt idx="20">
                  <c:v>7256.5559999999996</c:v>
                </c:pt>
                <c:pt idx="21">
                  <c:v>6792.46</c:v>
                </c:pt>
                <c:pt idx="22">
                  <c:v>6278.4790000000003</c:v>
                </c:pt>
                <c:pt idx="23">
                  <c:v>5728.9059999999999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22120"/>
        <c:axId val="180722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45.38</c:v>
                </c:pt>
                <c:pt idx="1">
                  <c:v>43.02</c:v>
                </c:pt>
                <c:pt idx="2">
                  <c:v>40.28</c:v>
                </c:pt>
                <c:pt idx="3">
                  <c:v>30.57</c:v>
                </c:pt>
                <c:pt idx="4">
                  <c:v>35.380000000000003</c:v>
                </c:pt>
                <c:pt idx="5">
                  <c:v>43.5</c:v>
                </c:pt>
                <c:pt idx="6">
                  <c:v>56</c:v>
                </c:pt>
                <c:pt idx="7">
                  <c:v>66.64</c:v>
                </c:pt>
                <c:pt idx="8">
                  <c:v>70.010000000000005</c:v>
                </c:pt>
                <c:pt idx="9">
                  <c:v>62.67</c:v>
                </c:pt>
                <c:pt idx="10">
                  <c:v>53.08</c:v>
                </c:pt>
                <c:pt idx="11">
                  <c:v>52.06</c:v>
                </c:pt>
                <c:pt idx="12">
                  <c:v>51.55</c:v>
                </c:pt>
                <c:pt idx="13">
                  <c:v>51.85</c:v>
                </c:pt>
                <c:pt idx="14">
                  <c:v>58</c:v>
                </c:pt>
                <c:pt idx="15">
                  <c:v>66</c:v>
                </c:pt>
                <c:pt idx="16">
                  <c:v>78.650000000000006</c:v>
                </c:pt>
                <c:pt idx="17">
                  <c:v>80.349999999999994</c:v>
                </c:pt>
                <c:pt idx="18">
                  <c:v>81</c:v>
                </c:pt>
                <c:pt idx="19">
                  <c:v>81.02</c:v>
                </c:pt>
                <c:pt idx="20">
                  <c:v>63.67</c:v>
                </c:pt>
                <c:pt idx="21">
                  <c:v>52.25</c:v>
                </c:pt>
                <c:pt idx="22">
                  <c:v>47.05</c:v>
                </c:pt>
                <c:pt idx="23">
                  <c:v>44.71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23296"/>
        <c:axId val="180722904"/>
      </c:lineChart>
      <c:catAx>
        <c:axId val="180722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22512"/>
        <c:crosses val="autoZero"/>
        <c:auto val="1"/>
        <c:lblAlgn val="ctr"/>
        <c:lblOffset val="100"/>
        <c:noMultiLvlLbl val="0"/>
      </c:catAx>
      <c:valAx>
        <c:axId val="18072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22120"/>
        <c:crosses val="autoZero"/>
        <c:crossBetween val="between"/>
      </c:valAx>
      <c:valAx>
        <c:axId val="180722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23296"/>
        <c:crosses val="max"/>
        <c:crossBetween val="between"/>
      </c:valAx>
      <c:catAx>
        <c:axId val="180723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722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44160</v>
          </cell>
        </row>
        <row r="5">
          <cell r="C5" t="str">
            <v>DAM</v>
          </cell>
        </row>
        <row r="20">
          <cell r="C20">
            <v>22676</v>
          </cell>
        </row>
        <row r="21">
          <cell r="C21">
            <v>60181.322000000029</v>
          </cell>
        </row>
        <row r="22">
          <cell r="C22">
            <v>2897</v>
          </cell>
        </row>
        <row r="23">
          <cell r="C23">
            <v>8433.0529999999999</v>
          </cell>
        </row>
        <row r="24">
          <cell r="C24">
            <v>69424.213000000003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21763.964</v>
          </cell>
        </row>
        <row r="33">
          <cell r="C33">
            <v>29808.967999999997</v>
          </cell>
        </row>
        <row r="34">
          <cell r="C34">
            <v>93062.28</v>
          </cell>
        </row>
        <row r="35">
          <cell r="C35">
            <v>0</v>
          </cell>
        </row>
        <row r="36">
          <cell r="C36">
            <v>15673.875999999998</v>
          </cell>
        </row>
        <row r="37">
          <cell r="C37">
            <v>3302.5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45.38</v>
          </cell>
          <cell r="C7">
            <v>43.02</v>
          </cell>
          <cell r="D7">
            <v>40.28</v>
          </cell>
          <cell r="E7">
            <v>30.57</v>
          </cell>
          <cell r="F7">
            <v>35.380000000000003</v>
          </cell>
          <cell r="G7">
            <v>43.5</v>
          </cell>
          <cell r="H7">
            <v>56</v>
          </cell>
          <cell r="I7">
            <v>66.64</v>
          </cell>
          <cell r="J7">
            <v>70.010000000000005</v>
          </cell>
          <cell r="K7">
            <v>62.67</v>
          </cell>
          <cell r="L7">
            <v>53.08</v>
          </cell>
          <cell r="M7">
            <v>52.06</v>
          </cell>
          <cell r="N7">
            <v>51.55</v>
          </cell>
          <cell r="O7">
            <v>51.85</v>
          </cell>
          <cell r="P7">
            <v>58</v>
          </cell>
          <cell r="Q7">
            <v>66</v>
          </cell>
          <cell r="R7">
            <v>78.650000000000006</v>
          </cell>
          <cell r="S7">
            <v>80.349999999999994</v>
          </cell>
          <cell r="T7">
            <v>81</v>
          </cell>
          <cell r="U7">
            <v>81.02</v>
          </cell>
          <cell r="V7">
            <v>63.67</v>
          </cell>
          <cell r="W7">
            <v>52.25</v>
          </cell>
          <cell r="X7">
            <v>47.05</v>
          </cell>
          <cell r="Y7">
            <v>44.71</v>
          </cell>
        </row>
        <row r="12">
          <cell r="B12">
            <v>188</v>
          </cell>
          <cell r="C12">
            <v>188</v>
          </cell>
          <cell r="D12">
            <v>188</v>
          </cell>
          <cell r="E12">
            <v>188</v>
          </cell>
          <cell r="F12">
            <v>188</v>
          </cell>
          <cell r="G12">
            <v>188</v>
          </cell>
          <cell r="H12">
            <v>188</v>
          </cell>
          <cell r="I12">
            <v>188</v>
          </cell>
          <cell r="J12">
            <v>188</v>
          </cell>
          <cell r="K12">
            <v>188</v>
          </cell>
          <cell r="L12">
            <v>188</v>
          </cell>
          <cell r="M12">
            <v>188</v>
          </cell>
          <cell r="N12">
            <v>188</v>
          </cell>
          <cell r="O12">
            <v>188</v>
          </cell>
          <cell r="P12">
            <v>188</v>
          </cell>
          <cell r="Q12">
            <v>188</v>
          </cell>
          <cell r="R12">
            <v>188</v>
          </cell>
          <cell r="S12">
            <v>188</v>
          </cell>
          <cell r="T12">
            <v>188</v>
          </cell>
          <cell r="U12">
            <v>188</v>
          </cell>
          <cell r="V12">
            <v>188</v>
          </cell>
          <cell r="W12">
            <v>188</v>
          </cell>
          <cell r="X12">
            <v>188</v>
          </cell>
          <cell r="Y12">
            <v>188</v>
          </cell>
        </row>
        <row r="13">
          <cell r="Q13">
            <v>85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212</v>
          </cell>
          <cell r="J20">
            <v>212</v>
          </cell>
          <cell r="K20">
            <v>212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212</v>
          </cell>
          <cell r="R20">
            <v>212</v>
          </cell>
          <cell r="S20">
            <v>212</v>
          </cell>
          <cell r="T20">
            <v>212</v>
          </cell>
          <cell r="U20">
            <v>212</v>
          </cell>
          <cell r="V20">
            <v>212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261</v>
          </cell>
          <cell r="J23">
            <v>261</v>
          </cell>
          <cell r="K23">
            <v>261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413</v>
          </cell>
          <cell r="C25">
            <v>413</v>
          </cell>
          <cell r="D25">
            <v>414</v>
          </cell>
          <cell r="E25">
            <v>414</v>
          </cell>
          <cell r="F25">
            <v>414</v>
          </cell>
          <cell r="G25">
            <v>414</v>
          </cell>
          <cell r="H25">
            <v>414</v>
          </cell>
          <cell r="I25">
            <v>414</v>
          </cell>
          <cell r="J25">
            <v>414</v>
          </cell>
          <cell r="K25">
            <v>413</v>
          </cell>
          <cell r="L25">
            <v>413</v>
          </cell>
          <cell r="M25">
            <v>413</v>
          </cell>
          <cell r="N25">
            <v>413</v>
          </cell>
          <cell r="O25">
            <v>413</v>
          </cell>
          <cell r="P25">
            <v>413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528</v>
          </cell>
          <cell r="J26">
            <v>528</v>
          </cell>
          <cell r="K26">
            <v>345</v>
          </cell>
          <cell r="L26">
            <v>345</v>
          </cell>
          <cell r="M26">
            <v>339.33</v>
          </cell>
          <cell r="N26">
            <v>245</v>
          </cell>
          <cell r="O26">
            <v>245</v>
          </cell>
          <cell r="P26">
            <v>345</v>
          </cell>
          <cell r="Q26">
            <v>528</v>
          </cell>
          <cell r="R26">
            <v>528</v>
          </cell>
          <cell r="S26">
            <v>528</v>
          </cell>
          <cell r="T26">
            <v>528</v>
          </cell>
          <cell r="U26">
            <v>528</v>
          </cell>
          <cell r="V26">
            <v>528</v>
          </cell>
          <cell r="W26">
            <v>528</v>
          </cell>
          <cell r="X26">
            <v>245</v>
          </cell>
          <cell r="Y26">
            <v>245</v>
          </cell>
        </row>
        <row r="28">
          <cell r="B28">
            <v>265</v>
          </cell>
          <cell r="C28">
            <v>226</v>
          </cell>
          <cell r="D28">
            <v>175</v>
          </cell>
          <cell r="E28">
            <v>175</v>
          </cell>
          <cell r="F28">
            <v>175</v>
          </cell>
          <cell r="G28">
            <v>175</v>
          </cell>
          <cell r="H28">
            <v>223</v>
          </cell>
          <cell r="I28">
            <v>222</v>
          </cell>
          <cell r="J28">
            <v>265</v>
          </cell>
          <cell r="K28">
            <v>447</v>
          </cell>
          <cell r="L28">
            <v>445</v>
          </cell>
          <cell r="M28">
            <v>443</v>
          </cell>
          <cell r="N28">
            <v>442</v>
          </cell>
          <cell r="O28">
            <v>442</v>
          </cell>
          <cell r="P28">
            <v>442</v>
          </cell>
          <cell r="Q28">
            <v>443</v>
          </cell>
          <cell r="R28">
            <v>444</v>
          </cell>
          <cell r="S28">
            <v>445</v>
          </cell>
          <cell r="T28">
            <v>446</v>
          </cell>
          <cell r="U28">
            <v>447</v>
          </cell>
          <cell r="V28">
            <v>447</v>
          </cell>
          <cell r="W28">
            <v>447</v>
          </cell>
          <cell r="X28">
            <v>447</v>
          </cell>
          <cell r="Y28">
            <v>265</v>
          </cell>
        </row>
        <row r="29">
          <cell r="B29">
            <v>401</v>
          </cell>
          <cell r="C29">
            <v>401</v>
          </cell>
          <cell r="D29">
            <v>401</v>
          </cell>
          <cell r="E29">
            <v>401</v>
          </cell>
          <cell r="F29">
            <v>401</v>
          </cell>
          <cell r="G29">
            <v>401</v>
          </cell>
          <cell r="H29">
            <v>401</v>
          </cell>
          <cell r="I29">
            <v>401</v>
          </cell>
          <cell r="J29">
            <v>401</v>
          </cell>
          <cell r="K29">
            <v>400</v>
          </cell>
          <cell r="L29">
            <v>400</v>
          </cell>
          <cell r="M29">
            <v>399</v>
          </cell>
          <cell r="N29">
            <v>399</v>
          </cell>
          <cell r="O29">
            <v>399</v>
          </cell>
          <cell r="P29">
            <v>399</v>
          </cell>
          <cell r="Q29">
            <v>400</v>
          </cell>
          <cell r="R29">
            <v>401</v>
          </cell>
          <cell r="S29">
            <v>401</v>
          </cell>
          <cell r="T29">
            <v>401</v>
          </cell>
          <cell r="U29">
            <v>401</v>
          </cell>
          <cell r="V29">
            <v>401</v>
          </cell>
          <cell r="W29">
            <v>402</v>
          </cell>
          <cell r="X29">
            <v>402</v>
          </cell>
          <cell r="Y29">
            <v>402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250</v>
          </cell>
          <cell r="I35">
            <v>270</v>
          </cell>
          <cell r="J35">
            <v>327</v>
          </cell>
          <cell r="K35">
            <v>325.73599999999999</v>
          </cell>
          <cell r="L35">
            <v>325.61200000000002</v>
          </cell>
          <cell r="M35">
            <v>325</v>
          </cell>
          <cell r="N35">
            <v>325.23</v>
          </cell>
          <cell r="O35">
            <v>325.84500000000003</v>
          </cell>
          <cell r="P35">
            <v>336.14</v>
          </cell>
          <cell r="Q35">
            <v>361.505</v>
          </cell>
          <cell r="R35">
            <v>360.83499999999998</v>
          </cell>
          <cell r="S35">
            <v>360.39499999999998</v>
          </cell>
          <cell r="T35">
            <v>361.00400000000002</v>
          </cell>
          <cell r="U35">
            <v>362</v>
          </cell>
          <cell r="V35">
            <v>335.43299999999999</v>
          </cell>
          <cell r="W35">
            <v>335</v>
          </cell>
          <cell r="X35">
            <v>250.50299999999999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G37">
            <v>70</v>
          </cell>
          <cell r="H37">
            <v>320</v>
          </cell>
          <cell r="I37">
            <v>380</v>
          </cell>
          <cell r="J37">
            <v>366</v>
          </cell>
          <cell r="K37">
            <v>344.00700000000001</v>
          </cell>
          <cell r="L37">
            <v>337.226</v>
          </cell>
          <cell r="M37">
            <v>347.41800000000001</v>
          </cell>
          <cell r="N37">
            <v>340</v>
          </cell>
          <cell r="O37">
            <v>357.80099999999999</v>
          </cell>
          <cell r="P37">
            <v>375.017</v>
          </cell>
          <cell r="Q37">
            <v>363</v>
          </cell>
          <cell r="R37">
            <v>380</v>
          </cell>
          <cell r="S37">
            <v>380</v>
          </cell>
          <cell r="T37">
            <v>350</v>
          </cell>
          <cell r="U37">
            <v>357</v>
          </cell>
          <cell r="V37">
            <v>350</v>
          </cell>
          <cell r="W37">
            <v>346.91699999999997</v>
          </cell>
          <cell r="X37">
            <v>298.55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380</v>
          </cell>
          <cell r="J38">
            <v>373</v>
          </cell>
          <cell r="K38">
            <v>350.27300000000002</v>
          </cell>
          <cell r="L38">
            <v>334.26</v>
          </cell>
          <cell r="M38">
            <v>329.62900000000002</v>
          </cell>
          <cell r="N38">
            <v>335</v>
          </cell>
          <cell r="O38">
            <v>350.79300000000001</v>
          </cell>
          <cell r="P38">
            <v>369.18099999999998</v>
          </cell>
          <cell r="Q38">
            <v>367</v>
          </cell>
          <cell r="R38">
            <v>368</v>
          </cell>
          <cell r="S38">
            <v>375</v>
          </cell>
          <cell r="T38">
            <v>349</v>
          </cell>
          <cell r="U38">
            <v>350</v>
          </cell>
          <cell r="V38">
            <v>363</v>
          </cell>
          <cell r="W38">
            <v>351.39600000000002</v>
          </cell>
          <cell r="X38">
            <v>330.68599999999998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70</v>
          </cell>
          <cell r="T40">
            <v>40</v>
          </cell>
          <cell r="U40">
            <v>40</v>
          </cell>
          <cell r="V40">
            <v>20</v>
          </cell>
          <cell r="W40">
            <v>20</v>
          </cell>
          <cell r="X40">
            <v>20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75</v>
          </cell>
          <cell r="T41">
            <v>70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S45">
            <v>105</v>
          </cell>
          <cell r="T45">
            <v>105</v>
          </cell>
          <cell r="U45">
            <v>105</v>
          </cell>
          <cell r="V45">
            <v>70</v>
          </cell>
        </row>
        <row r="47">
          <cell r="S47">
            <v>105</v>
          </cell>
          <cell r="T47">
            <v>105</v>
          </cell>
          <cell r="U47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</row>
        <row r="53">
          <cell r="S53">
            <v>100</v>
          </cell>
        </row>
        <row r="54">
          <cell r="I54">
            <v>30</v>
          </cell>
          <cell r="J54">
            <v>20</v>
          </cell>
          <cell r="K54">
            <v>20</v>
          </cell>
          <cell r="S54">
            <v>30</v>
          </cell>
          <cell r="T54">
            <v>30</v>
          </cell>
          <cell r="U54">
            <v>30</v>
          </cell>
          <cell r="V54">
            <v>20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37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2758.0140000000006</v>
          </cell>
          <cell r="C59">
            <v>2740.692</v>
          </cell>
          <cell r="D59">
            <v>2733.9240000000009</v>
          </cell>
          <cell r="E59">
            <v>2746.3760000000007</v>
          </cell>
          <cell r="F59">
            <v>2746.1070000000004</v>
          </cell>
          <cell r="G59">
            <v>2737.6420000000003</v>
          </cell>
          <cell r="H59">
            <v>2767.1289999999999</v>
          </cell>
          <cell r="I59">
            <v>3017.0250000000001</v>
          </cell>
          <cell r="J59">
            <v>3419.3379999999993</v>
          </cell>
          <cell r="K59">
            <v>3725.6849999999999</v>
          </cell>
          <cell r="L59">
            <v>3858.5520000000006</v>
          </cell>
          <cell r="M59">
            <v>3867.7149999999997</v>
          </cell>
          <cell r="N59">
            <v>3767.3270000000007</v>
          </cell>
          <cell r="O59">
            <v>3526.1649999999986</v>
          </cell>
          <cell r="P59">
            <v>3098.5459999999998</v>
          </cell>
          <cell r="Q59">
            <v>2607.7389999999991</v>
          </cell>
          <cell r="R59">
            <v>2421.8119999999994</v>
          </cell>
          <cell r="S59">
            <v>2409.442</v>
          </cell>
          <cell r="T59">
            <v>2419.1579999999999</v>
          </cell>
          <cell r="U59">
            <v>2424.5089999999996</v>
          </cell>
          <cell r="V59">
            <v>2428.223</v>
          </cell>
          <cell r="W59">
            <v>2419.2470000000003</v>
          </cell>
          <cell r="X59">
            <v>2399.84</v>
          </cell>
          <cell r="Y59">
            <v>2384.0060000000003</v>
          </cell>
        </row>
        <row r="72">
          <cell r="B72">
            <v>47</v>
          </cell>
          <cell r="C72">
            <v>47</v>
          </cell>
          <cell r="D72">
            <v>47</v>
          </cell>
          <cell r="E72">
            <v>47</v>
          </cell>
          <cell r="F72">
            <v>47</v>
          </cell>
          <cell r="G72">
            <v>47</v>
          </cell>
          <cell r="H72">
            <v>71</v>
          </cell>
          <cell r="I72">
            <v>21</v>
          </cell>
          <cell r="J72">
            <v>17</v>
          </cell>
          <cell r="K72">
            <v>17</v>
          </cell>
          <cell r="L72">
            <v>17</v>
          </cell>
          <cell r="M72">
            <v>17</v>
          </cell>
          <cell r="N72">
            <v>17</v>
          </cell>
          <cell r="O72">
            <v>17</v>
          </cell>
          <cell r="P72">
            <v>17</v>
          </cell>
          <cell r="Q72">
            <v>17</v>
          </cell>
          <cell r="R72">
            <v>17</v>
          </cell>
          <cell r="S72">
            <v>17</v>
          </cell>
          <cell r="T72">
            <v>21</v>
          </cell>
          <cell r="U72">
            <v>21</v>
          </cell>
          <cell r="V72">
            <v>61</v>
          </cell>
          <cell r="W72">
            <v>57</v>
          </cell>
          <cell r="X72">
            <v>56</v>
          </cell>
          <cell r="Y72">
            <v>60</v>
          </cell>
        </row>
        <row r="73">
          <cell r="B73">
            <v>201</v>
          </cell>
          <cell r="C73">
            <v>107</v>
          </cell>
          <cell r="D73">
            <v>107</v>
          </cell>
          <cell r="E73">
            <v>107</v>
          </cell>
          <cell r="F73">
            <v>107</v>
          </cell>
          <cell r="G73">
            <v>163.21800000000002</v>
          </cell>
          <cell r="H73">
            <v>166</v>
          </cell>
          <cell r="I73">
            <v>102</v>
          </cell>
          <cell r="J73">
            <v>102</v>
          </cell>
          <cell r="K73">
            <v>102</v>
          </cell>
          <cell r="L73">
            <v>102</v>
          </cell>
          <cell r="M73">
            <v>102</v>
          </cell>
          <cell r="N73">
            <v>102</v>
          </cell>
          <cell r="O73">
            <v>102</v>
          </cell>
          <cell r="P73">
            <v>102</v>
          </cell>
          <cell r="Q73">
            <v>111</v>
          </cell>
          <cell r="R73">
            <v>127</v>
          </cell>
          <cell r="S73">
            <v>183</v>
          </cell>
          <cell r="T73">
            <v>208.81700000000001</v>
          </cell>
          <cell r="U73">
            <v>232</v>
          </cell>
          <cell r="V73">
            <v>167</v>
          </cell>
          <cell r="W73">
            <v>132</v>
          </cell>
          <cell r="X73">
            <v>102</v>
          </cell>
          <cell r="Y73">
            <v>132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H76">
            <v>60</v>
          </cell>
          <cell r="I76">
            <v>20</v>
          </cell>
          <cell r="J76">
            <v>10</v>
          </cell>
          <cell r="L76">
            <v>10</v>
          </cell>
          <cell r="O76">
            <v>50</v>
          </cell>
          <cell r="P76">
            <v>105.378</v>
          </cell>
          <cell r="Q76">
            <v>108.042</v>
          </cell>
          <cell r="R76">
            <v>338.267</v>
          </cell>
          <cell r="S76">
            <v>214.79900000000001</v>
          </cell>
          <cell r="T76">
            <v>289</v>
          </cell>
          <cell r="U76">
            <v>283.53199999999998</v>
          </cell>
          <cell r="V76">
            <v>144</v>
          </cell>
          <cell r="W76">
            <v>14</v>
          </cell>
          <cell r="X76">
            <v>13</v>
          </cell>
        </row>
      </sheetData>
      <sheetData sheetId="15">
        <row r="64">
          <cell r="B64">
            <v>1000.044</v>
          </cell>
          <cell r="C64">
            <v>1015.595</v>
          </cell>
          <cell r="D64">
            <v>1025.251</v>
          </cell>
          <cell r="E64">
            <v>1026.3409999999999</v>
          </cell>
          <cell r="F64">
            <v>1026.518</v>
          </cell>
          <cell r="G64">
            <v>1023.3680000000001</v>
          </cell>
          <cell r="H64">
            <v>1008.2329999999999</v>
          </cell>
          <cell r="I64">
            <v>988.26400000000001</v>
          </cell>
          <cell r="J64">
            <v>959.9</v>
          </cell>
          <cell r="K64">
            <v>909.61800000000005</v>
          </cell>
          <cell r="L64">
            <v>811.971</v>
          </cell>
          <cell r="M64">
            <v>785.375</v>
          </cell>
          <cell r="N64">
            <v>768.57899999999995</v>
          </cell>
          <cell r="O64">
            <v>763.41499999999996</v>
          </cell>
          <cell r="P64">
            <v>820.56</v>
          </cell>
          <cell r="Q64">
            <v>821.46500000000003</v>
          </cell>
          <cell r="R64">
            <v>836.80799999999999</v>
          </cell>
          <cell r="S64">
            <v>926.86900000000003</v>
          </cell>
          <cell r="T64">
            <v>861.57100000000003</v>
          </cell>
          <cell r="U64">
            <v>863.23500000000001</v>
          </cell>
          <cell r="V64">
            <v>865.00299999999993</v>
          </cell>
          <cell r="W64">
            <v>891.76800000000003</v>
          </cell>
          <cell r="X64">
            <v>800</v>
          </cell>
          <cell r="Y64">
            <v>964.21299999999997</v>
          </cell>
        </row>
        <row r="65">
          <cell r="B65">
            <v>979.01799999999992</v>
          </cell>
          <cell r="C65">
            <v>960.10499999999979</v>
          </cell>
          <cell r="D65">
            <v>943.81999999999994</v>
          </cell>
          <cell r="E65">
            <v>936.79600000000016</v>
          </cell>
          <cell r="F65">
            <v>960.38800000000003</v>
          </cell>
          <cell r="G65">
            <v>1071.6789999999999</v>
          </cell>
          <cell r="H65">
            <v>1228.819</v>
          </cell>
          <cell r="I65">
            <v>1370.356</v>
          </cell>
          <cell r="J65">
            <v>1448.7470000000001</v>
          </cell>
          <cell r="K65">
            <v>1472.48</v>
          </cell>
          <cell r="L65">
            <v>1479.835</v>
          </cell>
          <cell r="M65">
            <v>1479.6160000000002</v>
          </cell>
          <cell r="N65">
            <v>1474.9949999999997</v>
          </cell>
          <cell r="O65">
            <v>1436.8450000000003</v>
          </cell>
          <cell r="P65">
            <v>1379.662</v>
          </cell>
          <cell r="Q65">
            <v>1338.1120000000001</v>
          </cell>
          <cell r="R65">
            <v>1353.4679999999998</v>
          </cell>
          <cell r="S65">
            <v>1345.8040000000001</v>
          </cell>
          <cell r="T65">
            <v>1335.3820000000001</v>
          </cell>
          <cell r="U65">
            <v>1309.941</v>
          </cell>
          <cell r="V65">
            <v>1246.7459999999999</v>
          </cell>
          <cell r="W65">
            <v>1140.1669999999999</v>
          </cell>
          <cell r="X65">
            <v>1095.1949999999999</v>
          </cell>
          <cell r="Y65">
            <v>1020.9920000000001</v>
          </cell>
        </row>
        <row r="66">
          <cell r="B66">
            <v>2847.748</v>
          </cell>
          <cell r="C66">
            <v>2745.0349999999999</v>
          </cell>
          <cell r="D66">
            <v>2627.2909999999997</v>
          </cell>
          <cell r="E66">
            <v>2522.6470000000004</v>
          </cell>
          <cell r="F66">
            <v>2587.7230000000004</v>
          </cell>
          <cell r="G66">
            <v>2907.7129999999997</v>
          </cell>
          <cell r="H66">
            <v>3369.9179999999997</v>
          </cell>
          <cell r="I66">
            <v>3741.3950000000004</v>
          </cell>
          <cell r="J66">
            <v>4112.2960000000003</v>
          </cell>
          <cell r="K66">
            <v>4279.7289999999994</v>
          </cell>
          <cell r="L66">
            <v>4364.0430000000006</v>
          </cell>
          <cell r="M66">
            <v>4400.0009999999993</v>
          </cell>
          <cell r="N66">
            <v>4389.2470000000003</v>
          </cell>
          <cell r="O66">
            <v>4241.7750000000005</v>
          </cell>
          <cell r="P66">
            <v>4247.9399999999996</v>
          </cell>
          <cell r="Q66">
            <v>4306.6090000000004</v>
          </cell>
          <cell r="R66">
            <v>4696.5380000000005</v>
          </cell>
          <cell r="S66">
            <v>4902.8630000000003</v>
          </cell>
          <cell r="T66">
            <v>5004.9260000000004</v>
          </cell>
          <cell r="U66">
            <v>4954.2649999999994</v>
          </cell>
          <cell r="V66">
            <v>4664.4079999999994</v>
          </cell>
          <cell r="W66">
            <v>4106.0249999999996</v>
          </cell>
          <cell r="X66">
            <v>3829.462</v>
          </cell>
          <cell r="Y66">
            <v>3212.6830000000004</v>
          </cell>
        </row>
        <row r="68">
          <cell r="B68">
            <v>119</v>
          </cell>
          <cell r="C68">
            <v>118.5</v>
          </cell>
          <cell r="D68">
            <v>117</v>
          </cell>
          <cell r="E68">
            <v>118</v>
          </cell>
          <cell r="F68">
            <v>118</v>
          </cell>
          <cell r="G68">
            <v>121</v>
          </cell>
          <cell r="H68">
            <v>131.5</v>
          </cell>
          <cell r="I68">
            <v>136</v>
          </cell>
          <cell r="J68">
            <v>135.5</v>
          </cell>
          <cell r="K68">
            <v>133.5</v>
          </cell>
          <cell r="L68">
            <v>129.5</v>
          </cell>
          <cell r="M68">
            <v>129</v>
          </cell>
          <cell r="N68">
            <v>130</v>
          </cell>
          <cell r="O68">
            <v>131.5</v>
          </cell>
          <cell r="P68">
            <v>142</v>
          </cell>
          <cell r="Q68">
            <v>151</v>
          </cell>
          <cell r="R68">
            <v>163</v>
          </cell>
          <cell r="S68">
            <v>169</v>
          </cell>
          <cell r="T68">
            <v>170</v>
          </cell>
          <cell r="U68">
            <v>167.5</v>
          </cell>
          <cell r="V68">
            <v>159.5</v>
          </cell>
          <cell r="W68">
            <v>146.5</v>
          </cell>
          <cell r="X68">
            <v>137.5</v>
          </cell>
          <cell r="Y68">
            <v>128.5</v>
          </cell>
        </row>
        <row r="72">
          <cell r="B72">
            <v>219</v>
          </cell>
          <cell r="C72">
            <v>222</v>
          </cell>
          <cell r="D72">
            <v>222</v>
          </cell>
          <cell r="E72">
            <v>263.49199999999996</v>
          </cell>
          <cell r="F72">
            <v>219</v>
          </cell>
          <cell r="G72">
            <v>202</v>
          </cell>
          <cell r="H72">
            <v>151</v>
          </cell>
          <cell r="I72">
            <v>183</v>
          </cell>
          <cell r="J72">
            <v>179</v>
          </cell>
          <cell r="K72">
            <v>214</v>
          </cell>
          <cell r="L72">
            <v>222</v>
          </cell>
          <cell r="M72">
            <v>247</v>
          </cell>
          <cell r="N72">
            <v>212</v>
          </cell>
          <cell r="O72">
            <v>245.96899999999999</v>
          </cell>
          <cell r="P72">
            <v>234</v>
          </cell>
          <cell r="Q72">
            <v>166</v>
          </cell>
          <cell r="R72">
            <v>147</v>
          </cell>
          <cell r="S72">
            <v>120</v>
          </cell>
          <cell r="T72">
            <v>142</v>
          </cell>
          <cell r="U72">
            <v>137</v>
          </cell>
          <cell r="V72">
            <v>212</v>
          </cell>
          <cell r="W72">
            <v>213</v>
          </cell>
          <cell r="X72">
            <v>204</v>
          </cell>
          <cell r="Y72">
            <v>170</v>
          </cell>
        </row>
        <row r="73">
          <cell r="B73">
            <v>237</v>
          </cell>
          <cell r="C73">
            <v>212</v>
          </cell>
          <cell r="D73">
            <v>200.46199999999999</v>
          </cell>
          <cell r="E73">
            <v>281</v>
          </cell>
          <cell r="F73">
            <v>251.68899999999999</v>
          </cell>
          <cell r="G73">
            <v>206</v>
          </cell>
          <cell r="H73">
            <v>219</v>
          </cell>
          <cell r="I73">
            <v>316.90999999999997</v>
          </cell>
          <cell r="J73">
            <v>456</v>
          </cell>
          <cell r="K73">
            <v>416</v>
          </cell>
          <cell r="L73">
            <v>443</v>
          </cell>
          <cell r="M73">
            <v>445</v>
          </cell>
          <cell r="N73">
            <v>448</v>
          </cell>
          <cell r="O73">
            <v>451</v>
          </cell>
          <cell r="P73">
            <v>254</v>
          </cell>
          <cell r="Q73">
            <v>254</v>
          </cell>
          <cell r="R73">
            <v>100</v>
          </cell>
          <cell r="S73">
            <v>200</v>
          </cell>
          <cell r="T73">
            <v>75</v>
          </cell>
          <cell r="U73">
            <v>65</v>
          </cell>
          <cell r="V73">
            <v>103.899</v>
          </cell>
          <cell r="W73">
            <v>218</v>
          </cell>
          <cell r="X73">
            <v>179</v>
          </cell>
          <cell r="Y73">
            <v>172.518</v>
          </cell>
        </row>
        <row r="76">
          <cell r="B76">
            <v>441.10399999999998</v>
          </cell>
          <cell r="C76">
            <v>419.35699999999997</v>
          </cell>
          <cell r="D76">
            <v>500</v>
          </cell>
          <cell r="E76">
            <v>500</v>
          </cell>
          <cell r="F76">
            <v>484.68899999999996</v>
          </cell>
          <cell r="G76">
            <v>260</v>
          </cell>
          <cell r="H76">
            <v>137.559</v>
          </cell>
          <cell r="I76">
            <v>320</v>
          </cell>
          <cell r="J76">
            <v>312.79500000000002</v>
          </cell>
          <cell r="K76">
            <v>351.274</v>
          </cell>
          <cell r="L76">
            <v>296.20100000000002</v>
          </cell>
          <cell r="M76">
            <v>219</v>
          </cell>
          <cell r="N76">
            <v>110.636</v>
          </cell>
          <cell r="O76">
            <v>90</v>
          </cell>
          <cell r="P76">
            <v>45</v>
          </cell>
          <cell r="Q76">
            <v>15</v>
          </cell>
          <cell r="R76">
            <v>5</v>
          </cell>
          <cell r="S76">
            <v>15</v>
          </cell>
          <cell r="T76">
            <v>15</v>
          </cell>
          <cell r="U76">
            <v>10</v>
          </cell>
          <cell r="V76">
            <v>5</v>
          </cell>
          <cell r="W76">
            <v>77</v>
          </cell>
          <cell r="X76">
            <v>33.322000000000003</v>
          </cell>
          <cell r="Y76">
            <v>60</v>
          </cell>
        </row>
      </sheetData>
      <sheetData sheetId="16">
        <row r="7">
          <cell r="B7">
            <v>45.38</v>
          </cell>
          <cell r="C7">
            <v>43.02</v>
          </cell>
          <cell r="D7">
            <v>40.28</v>
          </cell>
          <cell r="E7">
            <v>30.57</v>
          </cell>
          <cell r="F7">
            <v>35.380000000000003</v>
          </cell>
          <cell r="G7">
            <v>43.5</v>
          </cell>
          <cell r="H7">
            <v>56</v>
          </cell>
          <cell r="I7">
            <v>66.64</v>
          </cell>
          <cell r="J7">
            <v>70.010000000000005</v>
          </cell>
          <cell r="K7">
            <v>62.67</v>
          </cell>
          <cell r="L7">
            <v>53.08</v>
          </cell>
          <cell r="M7">
            <v>52.06</v>
          </cell>
          <cell r="N7">
            <v>51.55</v>
          </cell>
          <cell r="O7">
            <v>51.85</v>
          </cell>
          <cell r="P7">
            <v>58</v>
          </cell>
          <cell r="Q7">
            <v>66</v>
          </cell>
          <cell r="R7">
            <v>78.650000000000006</v>
          </cell>
          <cell r="S7">
            <v>80.349999999999994</v>
          </cell>
          <cell r="T7">
            <v>81</v>
          </cell>
          <cell r="U7">
            <v>81.02</v>
          </cell>
          <cell r="V7">
            <v>63.67</v>
          </cell>
          <cell r="W7">
            <v>52.25</v>
          </cell>
          <cell r="X7">
            <v>47.05</v>
          </cell>
          <cell r="Y7">
            <v>44.71</v>
          </cell>
        </row>
      </sheetData>
      <sheetData sheetId="17"/>
      <sheetData sheetId="18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DANSKECOM</v>
          </cell>
        </row>
        <row r="47">
          <cell r="A47" t="str">
            <v>DUFERCO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SUSAKI_POWER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44160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44161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44161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5842.9139999999998</v>
      </c>
      <c r="C4" s="18">
        <v>5692.5919999999996</v>
      </c>
      <c r="D4" s="18">
        <v>5635.8239999999996</v>
      </c>
      <c r="E4" s="18">
        <v>5648.2759999999998</v>
      </c>
      <c r="F4" s="18">
        <v>5648.0069999999996</v>
      </c>
      <c r="G4" s="18">
        <v>5791.76</v>
      </c>
      <c r="H4" s="18">
        <v>6246.0290000000005</v>
      </c>
      <c r="I4" s="18">
        <v>7055.9250000000002</v>
      </c>
      <c r="J4" s="18">
        <v>7604.2380000000003</v>
      </c>
      <c r="K4" s="18">
        <v>7776.6009999999997</v>
      </c>
      <c r="L4" s="18">
        <v>7746.55</v>
      </c>
      <c r="M4" s="18">
        <v>7704.9920000000002</v>
      </c>
      <c r="N4" s="18">
        <v>7533.4570000000003</v>
      </c>
      <c r="O4" s="18">
        <v>7360.5039999999999</v>
      </c>
      <c r="P4" s="18">
        <v>7123.1620000000003</v>
      </c>
      <c r="Q4" s="18">
        <v>7052.1859999999997</v>
      </c>
      <c r="R4" s="18">
        <v>7301.8140000000003</v>
      </c>
      <c r="S4" s="18">
        <v>7679.5360000000001</v>
      </c>
      <c r="T4" s="18">
        <v>7603.8789999999999</v>
      </c>
      <c r="U4" s="18">
        <v>7506.9409999999998</v>
      </c>
      <c r="V4" s="18">
        <v>7256.5559999999996</v>
      </c>
      <c r="W4" s="18">
        <v>6792.46</v>
      </c>
      <c r="X4" s="18">
        <v>6278.4790000000003</v>
      </c>
      <c r="Y4" s="18">
        <v>5728.9059999999999</v>
      </c>
      <c r="Z4" s="19"/>
      <c r="AA4" s="20">
        <f>SUM(B4:Z4)</f>
        <v>163611.58799999999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45.38</v>
      </c>
      <c r="C7" s="28">
        <v>43.02</v>
      </c>
      <c r="D7" s="28">
        <v>40.28</v>
      </c>
      <c r="E7" s="28">
        <v>30.57</v>
      </c>
      <c r="F7" s="28">
        <v>35.380000000000003</v>
      </c>
      <c r="G7" s="28">
        <v>43.5</v>
      </c>
      <c r="H7" s="28">
        <v>56</v>
      </c>
      <c r="I7" s="28">
        <v>66.64</v>
      </c>
      <c r="J7" s="28">
        <v>70.010000000000005</v>
      </c>
      <c r="K7" s="28">
        <v>62.67</v>
      </c>
      <c r="L7" s="28">
        <v>53.08</v>
      </c>
      <c r="M7" s="28">
        <v>52.06</v>
      </c>
      <c r="N7" s="28">
        <v>51.55</v>
      </c>
      <c r="O7" s="28">
        <v>51.85</v>
      </c>
      <c r="P7" s="28">
        <v>58</v>
      </c>
      <c r="Q7" s="28">
        <v>66</v>
      </c>
      <c r="R7" s="28">
        <v>78.650000000000006</v>
      </c>
      <c r="S7" s="28">
        <v>80.349999999999994</v>
      </c>
      <c r="T7" s="28">
        <v>81</v>
      </c>
      <c r="U7" s="28">
        <v>81.02</v>
      </c>
      <c r="V7" s="28">
        <v>63.67</v>
      </c>
      <c r="W7" s="28">
        <v>52.25</v>
      </c>
      <c r="X7" s="28">
        <v>47.05</v>
      </c>
      <c r="Y7" s="28">
        <v>44.71</v>
      </c>
      <c r="Z7" s="29"/>
      <c r="AA7" s="30">
        <f>IF(SUM(GR_MAINLAND_MCP_SUM_SELL)&lt;&gt;0,AVERAGEIF(GR_MAINLAND_MCP_SUM_SELL,"&lt;&gt;"""),"")</f>
        <v>56.445416666666659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842</v>
      </c>
      <c r="C10" s="42">
        <v>842</v>
      </c>
      <c r="D10" s="42">
        <v>842</v>
      </c>
      <c r="E10" s="42">
        <v>842</v>
      </c>
      <c r="F10" s="42">
        <v>842</v>
      </c>
      <c r="G10" s="42">
        <v>842</v>
      </c>
      <c r="H10" s="42">
        <v>842</v>
      </c>
      <c r="I10" s="42">
        <v>969</v>
      </c>
      <c r="J10" s="42">
        <v>969</v>
      </c>
      <c r="K10" s="42">
        <v>969</v>
      </c>
      <c r="L10" s="42">
        <v>842</v>
      </c>
      <c r="M10" s="42">
        <v>842</v>
      </c>
      <c r="N10" s="42">
        <v>842</v>
      </c>
      <c r="O10" s="42">
        <v>842</v>
      </c>
      <c r="P10" s="42">
        <v>842</v>
      </c>
      <c r="Q10" s="42">
        <v>1054</v>
      </c>
      <c r="R10" s="42">
        <v>1124</v>
      </c>
      <c r="S10" s="42">
        <v>1124</v>
      </c>
      <c r="T10" s="42">
        <v>1124</v>
      </c>
      <c r="U10" s="42">
        <v>1124</v>
      </c>
      <c r="V10" s="42">
        <v>1124</v>
      </c>
      <c r="W10" s="42">
        <v>997</v>
      </c>
      <c r="X10" s="42">
        <v>997</v>
      </c>
      <c r="Y10" s="42">
        <v>997</v>
      </c>
      <c r="Z10" s="43"/>
      <c r="AA10" s="44">
        <f>SUM(B10:Z10)</f>
        <v>22676</v>
      </c>
    </row>
    <row r="11" spans="1:27" ht="24.95" customHeight="1" x14ac:dyDescent="0.2">
      <c r="A11" s="45" t="s">
        <v>7</v>
      </c>
      <c r="B11" s="46">
        <v>1843.9</v>
      </c>
      <c r="C11" s="47">
        <v>1804.9</v>
      </c>
      <c r="D11" s="47">
        <v>1754.9</v>
      </c>
      <c r="E11" s="47">
        <v>1754.9</v>
      </c>
      <c r="F11" s="47">
        <v>1754.9</v>
      </c>
      <c r="G11" s="47">
        <v>1824.9</v>
      </c>
      <c r="H11" s="47">
        <v>2162.9</v>
      </c>
      <c r="I11" s="47">
        <v>2722.9</v>
      </c>
      <c r="J11" s="47">
        <v>2801.9</v>
      </c>
      <c r="K11" s="47">
        <v>2752.9160000000002</v>
      </c>
      <c r="L11" s="47">
        <v>2727.998</v>
      </c>
      <c r="M11" s="47">
        <v>2724.277</v>
      </c>
      <c r="N11" s="47">
        <v>2627.13</v>
      </c>
      <c r="O11" s="47">
        <v>2661.3389999999999</v>
      </c>
      <c r="P11" s="47">
        <v>2807.2379999999998</v>
      </c>
      <c r="Q11" s="47">
        <v>3003.4049999999997</v>
      </c>
      <c r="R11" s="47">
        <v>3022.7350000000001</v>
      </c>
      <c r="S11" s="47">
        <v>3030.2950000000001</v>
      </c>
      <c r="T11" s="47">
        <v>2975.904</v>
      </c>
      <c r="U11" s="47">
        <v>2985.9</v>
      </c>
      <c r="V11" s="47">
        <v>2965.3330000000001</v>
      </c>
      <c r="W11" s="47">
        <v>2951.2129999999997</v>
      </c>
      <c r="X11" s="47">
        <v>2514.6390000000001</v>
      </c>
      <c r="Y11" s="47">
        <v>2004.9</v>
      </c>
      <c r="Z11" s="48"/>
      <c r="AA11" s="49">
        <f>SUM(B11:Z11)</f>
        <v>60181.322</v>
      </c>
    </row>
    <row r="12" spans="1:27" ht="24.95" customHeight="1" x14ac:dyDescent="0.2">
      <c r="A12" s="45" t="s">
        <v>8</v>
      </c>
      <c r="B12" s="46">
        <v>35</v>
      </c>
      <c r="C12" s="47">
        <v>35</v>
      </c>
      <c r="D12" s="47">
        <v>35</v>
      </c>
      <c r="E12" s="47">
        <v>35</v>
      </c>
      <c r="F12" s="47">
        <v>35</v>
      </c>
      <c r="G12" s="47">
        <v>61</v>
      </c>
      <c r="H12" s="47">
        <v>61</v>
      </c>
      <c r="I12" s="47">
        <v>88</v>
      </c>
      <c r="J12" s="47">
        <v>169</v>
      </c>
      <c r="K12" s="47">
        <v>94</v>
      </c>
      <c r="L12" s="47">
        <v>73</v>
      </c>
      <c r="M12" s="47">
        <v>36</v>
      </c>
      <c r="N12" s="47">
        <v>62</v>
      </c>
      <c r="O12" s="47">
        <v>46</v>
      </c>
      <c r="P12" s="47">
        <v>35</v>
      </c>
      <c r="Q12" s="47">
        <v>35</v>
      </c>
      <c r="R12" s="47">
        <v>135</v>
      </c>
      <c r="S12" s="47">
        <v>585</v>
      </c>
      <c r="T12" s="47">
        <v>450</v>
      </c>
      <c r="U12" s="47">
        <v>320</v>
      </c>
      <c r="V12" s="47">
        <v>251</v>
      </c>
      <c r="W12" s="47">
        <v>106</v>
      </c>
      <c r="X12" s="47">
        <v>80</v>
      </c>
      <c r="Y12" s="47">
        <v>35</v>
      </c>
      <c r="Z12" s="48"/>
      <c r="AA12" s="49">
        <f>SUM(B12:Z12)</f>
        <v>2897</v>
      </c>
    </row>
    <row r="13" spans="1:27" ht="24.95" customHeight="1" x14ac:dyDescent="0.2">
      <c r="A13" s="50" t="s">
        <v>9</v>
      </c>
      <c r="B13" s="51">
        <v>2758.0140000000006</v>
      </c>
      <c r="C13" s="52">
        <v>2740.692</v>
      </c>
      <c r="D13" s="52">
        <v>2733.9240000000009</v>
      </c>
      <c r="E13" s="52">
        <v>2746.3760000000007</v>
      </c>
      <c r="F13" s="52">
        <v>2746.1070000000004</v>
      </c>
      <c r="G13" s="52">
        <v>2737.6420000000003</v>
      </c>
      <c r="H13" s="52">
        <v>2767.1289999999999</v>
      </c>
      <c r="I13" s="52">
        <v>3017.0250000000001</v>
      </c>
      <c r="J13" s="52">
        <v>3419.3379999999993</v>
      </c>
      <c r="K13" s="52">
        <v>3725.6849999999999</v>
      </c>
      <c r="L13" s="52">
        <v>3858.5520000000006</v>
      </c>
      <c r="M13" s="52">
        <v>3867.7149999999997</v>
      </c>
      <c r="N13" s="52">
        <v>3767.3270000000007</v>
      </c>
      <c r="O13" s="52">
        <v>3526.1649999999986</v>
      </c>
      <c r="P13" s="52">
        <v>3098.5459999999998</v>
      </c>
      <c r="Q13" s="52">
        <v>2607.7389999999991</v>
      </c>
      <c r="R13" s="52">
        <v>2421.8119999999994</v>
      </c>
      <c r="S13" s="52">
        <v>2409.442</v>
      </c>
      <c r="T13" s="52">
        <v>2419.1579999999999</v>
      </c>
      <c r="U13" s="52">
        <v>2424.5089999999996</v>
      </c>
      <c r="V13" s="52">
        <v>2428.223</v>
      </c>
      <c r="W13" s="52">
        <v>2419.2470000000003</v>
      </c>
      <c r="X13" s="52">
        <v>2399.84</v>
      </c>
      <c r="Y13" s="52">
        <v>2384.0060000000003</v>
      </c>
      <c r="Z13" s="53"/>
      <c r="AA13" s="54">
        <f>SUM(B13:Z13)</f>
        <v>69424.213000000003</v>
      </c>
    </row>
    <row r="14" spans="1:27" ht="30" customHeight="1" thickBot="1" x14ac:dyDescent="0.25">
      <c r="A14" s="55" t="s">
        <v>10</v>
      </c>
      <c r="B14" s="56">
        <f>IF(LEN(B$2)&gt;0,SUM(B10:B13),"")</f>
        <v>5478.9140000000007</v>
      </c>
      <c r="C14" s="57">
        <f t="shared" ref="C14:Z14" si="0">IF(LEN(C$2)&gt;0,SUM(C10:C13),"")</f>
        <v>5422.5920000000006</v>
      </c>
      <c r="D14" s="57">
        <f t="shared" si="0"/>
        <v>5365.8240000000005</v>
      </c>
      <c r="E14" s="57">
        <f t="shared" si="0"/>
        <v>5378.2760000000007</v>
      </c>
      <c r="F14" s="57">
        <f t="shared" si="0"/>
        <v>5378.0070000000005</v>
      </c>
      <c r="G14" s="57">
        <f t="shared" si="0"/>
        <v>5465.5420000000004</v>
      </c>
      <c r="H14" s="57">
        <f t="shared" si="0"/>
        <v>5833.0290000000005</v>
      </c>
      <c r="I14" s="57">
        <f t="shared" si="0"/>
        <v>6796.9250000000002</v>
      </c>
      <c r="J14" s="57">
        <f t="shared" si="0"/>
        <v>7359.2379999999994</v>
      </c>
      <c r="K14" s="57">
        <f t="shared" si="0"/>
        <v>7541.6010000000006</v>
      </c>
      <c r="L14" s="57">
        <f t="shared" si="0"/>
        <v>7501.5500000000011</v>
      </c>
      <c r="M14" s="57">
        <f t="shared" si="0"/>
        <v>7469.9920000000002</v>
      </c>
      <c r="N14" s="57">
        <f t="shared" si="0"/>
        <v>7298.4570000000003</v>
      </c>
      <c r="O14" s="57">
        <f t="shared" si="0"/>
        <v>7075.503999999999</v>
      </c>
      <c r="P14" s="57">
        <f t="shared" si="0"/>
        <v>6782.7839999999997</v>
      </c>
      <c r="Q14" s="57">
        <f t="shared" si="0"/>
        <v>6700.1439999999984</v>
      </c>
      <c r="R14" s="57">
        <f t="shared" si="0"/>
        <v>6703.5470000000005</v>
      </c>
      <c r="S14" s="57">
        <f t="shared" si="0"/>
        <v>7148.7370000000001</v>
      </c>
      <c r="T14" s="57">
        <f t="shared" si="0"/>
        <v>6969.0619999999999</v>
      </c>
      <c r="U14" s="57">
        <f t="shared" si="0"/>
        <v>6854.4089999999997</v>
      </c>
      <c r="V14" s="57">
        <f t="shared" si="0"/>
        <v>6768.5560000000005</v>
      </c>
      <c r="W14" s="57">
        <f t="shared" si="0"/>
        <v>6473.46</v>
      </c>
      <c r="X14" s="57">
        <f t="shared" si="0"/>
        <v>5991.4790000000003</v>
      </c>
      <c r="Y14" s="57">
        <f t="shared" si="0"/>
        <v>5420.9060000000009</v>
      </c>
      <c r="Z14" s="58" t="str">
        <f t="shared" si="0"/>
        <v/>
      </c>
      <c r="AA14" s="59">
        <f>SUM(AA9:AA13)</f>
        <v>155178.535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2930.9</v>
      </c>
      <c r="C25" s="67">
        <v>2921.9</v>
      </c>
      <c r="D25" s="67">
        <v>2913.9</v>
      </c>
      <c r="E25" s="67">
        <v>2921.9</v>
      </c>
      <c r="F25" s="67">
        <v>2920.9</v>
      </c>
      <c r="G25" s="67">
        <v>2938.9</v>
      </c>
      <c r="H25" s="67">
        <v>2967.9</v>
      </c>
      <c r="I25" s="67">
        <v>3185.9</v>
      </c>
      <c r="J25" s="67">
        <v>3626.9</v>
      </c>
      <c r="K25" s="67">
        <v>3830.9</v>
      </c>
      <c r="L25" s="67">
        <v>3953.9</v>
      </c>
      <c r="M25" s="67">
        <v>3933.9</v>
      </c>
      <c r="N25" s="67">
        <v>3877.9</v>
      </c>
      <c r="O25" s="67">
        <v>3654.9</v>
      </c>
      <c r="P25" s="67">
        <v>3278.9</v>
      </c>
      <c r="Q25" s="67">
        <v>2870.9</v>
      </c>
      <c r="R25" s="67">
        <v>2715.9</v>
      </c>
      <c r="S25" s="67">
        <v>3086.9</v>
      </c>
      <c r="T25" s="67">
        <v>2954.9</v>
      </c>
      <c r="U25" s="67">
        <v>2757.9</v>
      </c>
      <c r="V25" s="67">
        <v>2763.9</v>
      </c>
      <c r="W25" s="67">
        <v>2796.9</v>
      </c>
      <c r="X25" s="67">
        <v>2752.9</v>
      </c>
      <c r="Y25" s="67">
        <v>2697.9</v>
      </c>
      <c r="Z25" s="68"/>
      <c r="AA25" s="69">
        <f>SUM(B25:Z25)</f>
        <v>75257.600000000006</v>
      </c>
    </row>
    <row r="26" spans="1:27" ht="24.95" customHeight="1" x14ac:dyDescent="0.2">
      <c r="A26" s="70" t="s">
        <v>20</v>
      </c>
      <c r="B26" s="71">
        <v>954.01400000000001</v>
      </c>
      <c r="C26" s="72">
        <v>851.69200000000001</v>
      </c>
      <c r="D26" s="72">
        <v>852.92399999999998</v>
      </c>
      <c r="E26" s="72">
        <v>857.37599999999998</v>
      </c>
      <c r="F26" s="72">
        <v>858.10699999999997</v>
      </c>
      <c r="G26" s="72">
        <v>913.86</v>
      </c>
      <c r="H26" s="72">
        <v>1253.1289999999999</v>
      </c>
      <c r="I26" s="72">
        <v>1628.0250000000001</v>
      </c>
      <c r="J26" s="72">
        <v>1868.338</v>
      </c>
      <c r="K26" s="72">
        <v>1836.701</v>
      </c>
      <c r="L26" s="72">
        <v>1763.65</v>
      </c>
      <c r="M26" s="72">
        <v>1742.0920000000001</v>
      </c>
      <c r="N26" s="72">
        <v>1626.557</v>
      </c>
      <c r="O26" s="72">
        <v>1676.604</v>
      </c>
      <c r="P26" s="72">
        <v>1805.2619999999999</v>
      </c>
      <c r="Q26" s="72">
        <v>1784.2860000000001</v>
      </c>
      <c r="R26" s="72">
        <v>2118.9140000000002</v>
      </c>
      <c r="S26" s="72">
        <v>2025.636</v>
      </c>
      <c r="T26" s="72">
        <v>2081.9789999999998</v>
      </c>
      <c r="U26" s="72">
        <v>2182.0410000000002</v>
      </c>
      <c r="V26" s="72">
        <v>1950.6559999999999</v>
      </c>
      <c r="W26" s="72">
        <v>1633.56</v>
      </c>
      <c r="X26" s="72">
        <v>1408.579</v>
      </c>
      <c r="Y26" s="72">
        <v>1152.0060000000001</v>
      </c>
      <c r="Z26" s="73"/>
      <c r="AA26" s="74">
        <f>SUM(B26:Z26)</f>
        <v>36825.987999999998</v>
      </c>
    </row>
    <row r="27" spans="1:27" ht="24.95" customHeight="1" x14ac:dyDescent="0.2">
      <c r="A27" s="77" t="s">
        <v>21</v>
      </c>
      <c r="B27" s="75">
        <v>1958</v>
      </c>
      <c r="C27" s="76">
        <v>1919</v>
      </c>
      <c r="D27" s="76">
        <v>1869</v>
      </c>
      <c r="E27" s="76">
        <v>1869</v>
      </c>
      <c r="F27" s="76">
        <v>1869</v>
      </c>
      <c r="G27" s="76">
        <v>1939</v>
      </c>
      <c r="H27" s="76">
        <v>2025</v>
      </c>
      <c r="I27" s="76">
        <v>2242</v>
      </c>
      <c r="J27" s="76">
        <v>2109</v>
      </c>
      <c r="K27" s="76">
        <v>2109</v>
      </c>
      <c r="L27" s="76">
        <v>2029</v>
      </c>
      <c r="M27" s="76">
        <v>2029</v>
      </c>
      <c r="N27" s="76">
        <v>2029</v>
      </c>
      <c r="O27" s="76">
        <v>2029</v>
      </c>
      <c r="P27" s="76">
        <v>2039</v>
      </c>
      <c r="Q27" s="76">
        <v>2397</v>
      </c>
      <c r="R27" s="76">
        <v>2467</v>
      </c>
      <c r="S27" s="76">
        <v>2567</v>
      </c>
      <c r="T27" s="76">
        <v>2567</v>
      </c>
      <c r="U27" s="76">
        <v>2567</v>
      </c>
      <c r="V27" s="76">
        <v>2542</v>
      </c>
      <c r="W27" s="76">
        <v>2362</v>
      </c>
      <c r="X27" s="76">
        <v>2117</v>
      </c>
      <c r="Y27" s="76">
        <v>1879</v>
      </c>
      <c r="Z27" s="78"/>
      <c r="AA27" s="79">
        <f>SUM(B27:Z27)</f>
        <v>51528</v>
      </c>
    </row>
    <row r="28" spans="1:27" ht="30" customHeight="1" thickBot="1" x14ac:dyDescent="0.25">
      <c r="A28" s="55" t="s">
        <v>22</v>
      </c>
      <c r="B28" s="56">
        <f>IF(LEN(B$2)&gt;0,SUM(B25:B27),"")</f>
        <v>5842.9140000000007</v>
      </c>
      <c r="C28" s="57">
        <f t="shared" ref="C28:Z28" si="2">IF(LEN(C$2)&gt;0,SUM(C25:C27),"")</f>
        <v>5692.5920000000006</v>
      </c>
      <c r="D28" s="57">
        <f t="shared" si="2"/>
        <v>5635.8240000000005</v>
      </c>
      <c r="E28" s="57">
        <f t="shared" si="2"/>
        <v>5648.2759999999998</v>
      </c>
      <c r="F28" s="57">
        <f t="shared" si="2"/>
        <v>5648.0069999999996</v>
      </c>
      <c r="G28" s="57">
        <f t="shared" si="2"/>
        <v>5791.76</v>
      </c>
      <c r="H28" s="57">
        <f t="shared" si="2"/>
        <v>6246.0290000000005</v>
      </c>
      <c r="I28" s="57">
        <f t="shared" si="2"/>
        <v>7055.9250000000002</v>
      </c>
      <c r="J28" s="57">
        <f t="shared" si="2"/>
        <v>7604.2380000000003</v>
      </c>
      <c r="K28" s="57">
        <f t="shared" si="2"/>
        <v>7776.6010000000006</v>
      </c>
      <c r="L28" s="57">
        <f t="shared" si="2"/>
        <v>7746.55</v>
      </c>
      <c r="M28" s="57">
        <f t="shared" si="2"/>
        <v>7704.9920000000002</v>
      </c>
      <c r="N28" s="57">
        <f t="shared" si="2"/>
        <v>7533.4570000000003</v>
      </c>
      <c r="O28" s="57">
        <f t="shared" si="2"/>
        <v>7360.5039999999999</v>
      </c>
      <c r="P28" s="57">
        <f t="shared" si="2"/>
        <v>7123.1620000000003</v>
      </c>
      <c r="Q28" s="57">
        <f t="shared" si="2"/>
        <v>7052.1859999999997</v>
      </c>
      <c r="R28" s="57">
        <f t="shared" si="2"/>
        <v>7301.8140000000003</v>
      </c>
      <c r="S28" s="57">
        <f t="shared" si="2"/>
        <v>7679.5360000000001</v>
      </c>
      <c r="T28" s="57">
        <f t="shared" si="2"/>
        <v>7603.8789999999999</v>
      </c>
      <c r="U28" s="57">
        <f t="shared" si="2"/>
        <v>7506.9410000000007</v>
      </c>
      <c r="V28" s="57">
        <f t="shared" si="2"/>
        <v>7256.5560000000005</v>
      </c>
      <c r="W28" s="57">
        <f t="shared" si="2"/>
        <v>6792.46</v>
      </c>
      <c r="X28" s="57">
        <f t="shared" si="2"/>
        <v>6278.4790000000003</v>
      </c>
      <c r="Y28" s="57">
        <f t="shared" si="2"/>
        <v>5728.9059999999999</v>
      </c>
      <c r="Z28" s="58" t="str">
        <f t="shared" si="2"/>
        <v/>
      </c>
      <c r="AA28" s="59">
        <f>SUM(AA25:AA27)</f>
        <v>163611.58799999999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47</v>
      </c>
      <c r="C31" s="90">
        <v>47</v>
      </c>
      <c r="D31" s="90">
        <v>47</v>
      </c>
      <c r="E31" s="90">
        <v>47</v>
      </c>
      <c r="F31" s="90">
        <v>47</v>
      </c>
      <c r="G31" s="90">
        <v>47</v>
      </c>
      <c r="H31" s="90">
        <v>71</v>
      </c>
      <c r="I31" s="90">
        <v>21</v>
      </c>
      <c r="J31" s="90">
        <v>17</v>
      </c>
      <c r="K31" s="90">
        <v>17</v>
      </c>
      <c r="L31" s="90">
        <v>17</v>
      </c>
      <c r="M31" s="90">
        <v>17</v>
      </c>
      <c r="N31" s="90">
        <v>17</v>
      </c>
      <c r="O31" s="90">
        <v>17</v>
      </c>
      <c r="P31" s="90">
        <v>17</v>
      </c>
      <c r="Q31" s="90">
        <v>17</v>
      </c>
      <c r="R31" s="90">
        <v>17</v>
      </c>
      <c r="S31" s="90">
        <v>17</v>
      </c>
      <c r="T31" s="90">
        <v>21</v>
      </c>
      <c r="U31" s="90">
        <v>21</v>
      </c>
      <c r="V31" s="90">
        <v>61</v>
      </c>
      <c r="W31" s="90">
        <v>57</v>
      </c>
      <c r="X31" s="90">
        <v>56</v>
      </c>
      <c r="Y31" s="90">
        <v>60</v>
      </c>
      <c r="Z31" s="91"/>
      <c r="AA31" s="69">
        <f t="shared" ref="AA31:AA36" si="3">SUM(B31:Z31)</f>
        <v>820</v>
      </c>
    </row>
    <row r="32" spans="1:27" ht="24.95" customHeight="1" x14ac:dyDescent="0.2">
      <c r="A32" s="92" t="s">
        <v>25</v>
      </c>
      <c r="B32" s="93">
        <v>201</v>
      </c>
      <c r="C32" s="94">
        <v>107</v>
      </c>
      <c r="D32" s="94">
        <v>107</v>
      </c>
      <c r="E32" s="94">
        <v>107</v>
      </c>
      <c r="F32" s="94">
        <v>107</v>
      </c>
      <c r="G32" s="94">
        <v>163.21800000000002</v>
      </c>
      <c r="H32" s="94">
        <v>166</v>
      </c>
      <c r="I32" s="94">
        <v>102</v>
      </c>
      <c r="J32" s="94">
        <v>102</v>
      </c>
      <c r="K32" s="94">
        <v>102</v>
      </c>
      <c r="L32" s="94">
        <v>102</v>
      </c>
      <c r="M32" s="94">
        <v>102</v>
      </c>
      <c r="N32" s="94">
        <v>102</v>
      </c>
      <c r="O32" s="94">
        <v>102</v>
      </c>
      <c r="P32" s="94">
        <v>102</v>
      </c>
      <c r="Q32" s="94">
        <v>111</v>
      </c>
      <c r="R32" s="94">
        <v>127</v>
      </c>
      <c r="S32" s="94">
        <v>183</v>
      </c>
      <c r="T32" s="94">
        <v>208.81700000000001</v>
      </c>
      <c r="U32" s="94">
        <v>232</v>
      </c>
      <c r="V32" s="94">
        <v>167</v>
      </c>
      <c r="W32" s="94">
        <v>132</v>
      </c>
      <c r="X32" s="94">
        <v>102</v>
      </c>
      <c r="Y32" s="94">
        <v>132</v>
      </c>
      <c r="Z32" s="95"/>
      <c r="AA32" s="74">
        <f t="shared" si="3"/>
        <v>3169.0349999999999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60</v>
      </c>
      <c r="I35" s="94">
        <v>20</v>
      </c>
      <c r="J35" s="94">
        <v>10</v>
      </c>
      <c r="K35" s="94"/>
      <c r="L35" s="94">
        <v>10</v>
      </c>
      <c r="M35" s="94"/>
      <c r="N35" s="94"/>
      <c r="O35" s="94">
        <v>50</v>
      </c>
      <c r="P35" s="94">
        <v>105.378</v>
      </c>
      <c r="Q35" s="94">
        <v>108.042</v>
      </c>
      <c r="R35" s="94">
        <v>338.267</v>
      </c>
      <c r="S35" s="94">
        <v>214.79900000000001</v>
      </c>
      <c r="T35" s="94">
        <v>289</v>
      </c>
      <c r="U35" s="94">
        <v>283.53199999999998</v>
      </c>
      <c r="V35" s="94">
        <v>144</v>
      </c>
      <c r="W35" s="94">
        <v>14</v>
      </c>
      <c r="X35" s="94">
        <v>13</v>
      </c>
      <c r="Y35" s="94"/>
      <c r="Z35" s="95"/>
      <c r="AA35" s="74">
        <f t="shared" si="3"/>
        <v>1660.0179999999998</v>
      </c>
    </row>
    <row r="36" spans="1:27" ht="30" customHeight="1" thickBot="1" x14ac:dyDescent="0.25">
      <c r="A36" s="81" t="s">
        <v>29</v>
      </c>
      <c r="B36" s="82">
        <f>IF(LEN(B$2)&gt;0,SUM(B31:B35),"")</f>
        <v>364</v>
      </c>
      <c r="C36" s="83">
        <f t="shared" ref="C36:Z36" si="4">IF(LEN(C$2)&gt;0,SUM(C31:C35),"")</f>
        <v>270</v>
      </c>
      <c r="D36" s="83">
        <f t="shared" si="4"/>
        <v>270</v>
      </c>
      <c r="E36" s="83">
        <f t="shared" si="4"/>
        <v>270</v>
      </c>
      <c r="F36" s="83">
        <f t="shared" si="4"/>
        <v>270</v>
      </c>
      <c r="G36" s="83">
        <f t="shared" si="4"/>
        <v>326.21800000000002</v>
      </c>
      <c r="H36" s="83">
        <f t="shared" si="4"/>
        <v>413</v>
      </c>
      <c r="I36" s="83">
        <f t="shared" si="4"/>
        <v>259</v>
      </c>
      <c r="J36" s="83">
        <f t="shared" si="4"/>
        <v>245</v>
      </c>
      <c r="K36" s="83">
        <f t="shared" si="4"/>
        <v>235</v>
      </c>
      <c r="L36" s="83">
        <f t="shared" si="4"/>
        <v>245</v>
      </c>
      <c r="M36" s="83">
        <f t="shared" si="4"/>
        <v>235</v>
      </c>
      <c r="N36" s="83">
        <f t="shared" si="4"/>
        <v>235</v>
      </c>
      <c r="O36" s="83">
        <f t="shared" si="4"/>
        <v>285</v>
      </c>
      <c r="P36" s="83">
        <f t="shared" si="4"/>
        <v>340.37799999999999</v>
      </c>
      <c r="Q36" s="83">
        <f t="shared" si="4"/>
        <v>352.04200000000003</v>
      </c>
      <c r="R36" s="83">
        <f t="shared" si="4"/>
        <v>598.26700000000005</v>
      </c>
      <c r="S36" s="83">
        <f t="shared" si="4"/>
        <v>530.79899999999998</v>
      </c>
      <c r="T36" s="83">
        <f t="shared" si="4"/>
        <v>634.81700000000001</v>
      </c>
      <c r="U36" s="83">
        <f t="shared" si="4"/>
        <v>652.53199999999993</v>
      </c>
      <c r="V36" s="83">
        <f t="shared" si="4"/>
        <v>488</v>
      </c>
      <c r="W36" s="83">
        <f t="shared" si="4"/>
        <v>319</v>
      </c>
      <c r="X36" s="83">
        <f t="shared" si="4"/>
        <v>287</v>
      </c>
      <c r="Y36" s="83">
        <f t="shared" si="4"/>
        <v>308</v>
      </c>
      <c r="Z36" s="84" t="str">
        <f t="shared" si="4"/>
        <v/>
      </c>
      <c r="AA36" s="85">
        <f t="shared" si="3"/>
        <v>8433.0529999999999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5842.9140000000007</v>
      </c>
      <c r="C39" s="83">
        <f t="shared" ref="C39:Z39" si="6">IF(LEN(C$2)&gt;0,C14+C22+C36,"")</f>
        <v>5692.5920000000006</v>
      </c>
      <c r="D39" s="83">
        <f t="shared" si="6"/>
        <v>5635.8240000000005</v>
      </c>
      <c r="E39" s="83">
        <f t="shared" si="6"/>
        <v>5648.2760000000007</v>
      </c>
      <c r="F39" s="83">
        <f t="shared" si="6"/>
        <v>5648.0070000000005</v>
      </c>
      <c r="G39" s="83">
        <f t="shared" si="6"/>
        <v>5791.76</v>
      </c>
      <c r="H39" s="83">
        <f t="shared" si="6"/>
        <v>6246.0290000000005</v>
      </c>
      <c r="I39" s="83">
        <f t="shared" si="6"/>
        <v>7055.9250000000002</v>
      </c>
      <c r="J39" s="83">
        <f t="shared" si="6"/>
        <v>7604.2379999999994</v>
      </c>
      <c r="K39" s="83">
        <f t="shared" si="6"/>
        <v>7776.6010000000006</v>
      </c>
      <c r="L39" s="83">
        <f t="shared" si="6"/>
        <v>7746.5500000000011</v>
      </c>
      <c r="M39" s="83">
        <f t="shared" si="6"/>
        <v>7704.9920000000002</v>
      </c>
      <c r="N39" s="83">
        <f t="shared" si="6"/>
        <v>7533.4570000000003</v>
      </c>
      <c r="O39" s="83">
        <f t="shared" si="6"/>
        <v>7360.503999999999</v>
      </c>
      <c r="P39" s="83">
        <f t="shared" si="6"/>
        <v>7123.1619999999994</v>
      </c>
      <c r="Q39" s="83">
        <f t="shared" si="6"/>
        <v>7052.1859999999988</v>
      </c>
      <c r="R39" s="83">
        <f t="shared" si="6"/>
        <v>7301.8140000000003</v>
      </c>
      <c r="S39" s="83">
        <f t="shared" si="6"/>
        <v>7679.5360000000001</v>
      </c>
      <c r="T39" s="83">
        <f t="shared" si="6"/>
        <v>7603.8789999999999</v>
      </c>
      <c r="U39" s="83">
        <f t="shared" si="6"/>
        <v>7506.9409999999998</v>
      </c>
      <c r="V39" s="83">
        <f t="shared" si="6"/>
        <v>7256.5560000000005</v>
      </c>
      <c r="W39" s="83">
        <f t="shared" si="6"/>
        <v>6792.46</v>
      </c>
      <c r="X39" s="83">
        <f t="shared" si="6"/>
        <v>6278.4790000000003</v>
      </c>
      <c r="Y39" s="83">
        <f t="shared" si="6"/>
        <v>5728.9060000000009</v>
      </c>
      <c r="Z39" s="84" t="str">
        <f t="shared" si="6"/>
        <v/>
      </c>
      <c r="AA39" s="96">
        <f>SUM(B39:Z39)</f>
        <v>163611.58799999999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44160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5842.9139999999998</v>
      </c>
      <c r="C4" s="18">
        <v>5692.5919999999996</v>
      </c>
      <c r="D4" s="18">
        <v>5635.8239999999996</v>
      </c>
      <c r="E4" s="18">
        <v>5648.2759999999998</v>
      </c>
      <c r="F4" s="18">
        <v>5648.0069999999996</v>
      </c>
      <c r="G4" s="18">
        <v>5791.76</v>
      </c>
      <c r="H4" s="18">
        <v>6246.0290000000005</v>
      </c>
      <c r="I4" s="18">
        <v>7055.9250000000002</v>
      </c>
      <c r="J4" s="18">
        <v>7604.2380000000003</v>
      </c>
      <c r="K4" s="18">
        <v>7776.6009999999997</v>
      </c>
      <c r="L4" s="18">
        <v>7746.55</v>
      </c>
      <c r="M4" s="18">
        <v>7704.9920000000002</v>
      </c>
      <c r="N4" s="18">
        <v>7533.4570000000003</v>
      </c>
      <c r="O4" s="18">
        <v>7360.5039999999999</v>
      </c>
      <c r="P4" s="18">
        <v>7123.1620000000003</v>
      </c>
      <c r="Q4" s="18">
        <v>7052.1859999999997</v>
      </c>
      <c r="R4" s="18">
        <v>7301.8140000000003</v>
      </c>
      <c r="S4" s="18">
        <v>7679.5360000000001</v>
      </c>
      <c r="T4" s="18">
        <v>7603.8789999999999</v>
      </c>
      <c r="U4" s="18">
        <v>7506.9409999999998</v>
      </c>
      <c r="V4" s="18">
        <v>7256.5559999999996</v>
      </c>
      <c r="W4" s="18">
        <v>6792.46</v>
      </c>
      <c r="X4" s="18">
        <v>6278.4790000000003</v>
      </c>
      <c r="Y4" s="18">
        <v>5728.9059999999999</v>
      </c>
      <c r="Z4" s="19"/>
      <c r="AA4" s="20">
        <f>SUM(B4:Z4)</f>
        <v>163611.58799999999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45.38</v>
      </c>
      <c r="C7" s="28">
        <v>43.02</v>
      </c>
      <c r="D7" s="28">
        <v>40.28</v>
      </c>
      <c r="E7" s="28">
        <v>30.57</v>
      </c>
      <c r="F7" s="28">
        <v>35.380000000000003</v>
      </c>
      <c r="G7" s="28">
        <v>43.5</v>
      </c>
      <c r="H7" s="28">
        <v>56</v>
      </c>
      <c r="I7" s="28">
        <v>66.64</v>
      </c>
      <c r="J7" s="28">
        <v>70.010000000000005</v>
      </c>
      <c r="K7" s="28">
        <v>62.67</v>
      </c>
      <c r="L7" s="28">
        <v>53.08</v>
      </c>
      <c r="M7" s="28">
        <v>52.06</v>
      </c>
      <c r="N7" s="28">
        <v>51.55</v>
      </c>
      <c r="O7" s="28">
        <v>51.85</v>
      </c>
      <c r="P7" s="28">
        <v>58</v>
      </c>
      <c r="Q7" s="28">
        <v>66</v>
      </c>
      <c r="R7" s="28">
        <v>78.650000000000006</v>
      </c>
      <c r="S7" s="28">
        <v>80.349999999999994</v>
      </c>
      <c r="T7" s="28">
        <v>81</v>
      </c>
      <c r="U7" s="28">
        <v>81.02</v>
      </c>
      <c r="V7" s="28">
        <v>63.67</v>
      </c>
      <c r="W7" s="28">
        <v>52.25</v>
      </c>
      <c r="X7" s="28">
        <v>47.05</v>
      </c>
      <c r="Y7" s="28">
        <v>44.71</v>
      </c>
      <c r="Z7" s="29"/>
      <c r="AA7" s="30">
        <v>56.445416666666659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1000.044</v>
      </c>
      <c r="C17" s="67">
        <v>1015.595</v>
      </c>
      <c r="D17" s="67">
        <v>1025.251</v>
      </c>
      <c r="E17" s="67">
        <v>1026.3409999999999</v>
      </c>
      <c r="F17" s="67">
        <v>1026.518</v>
      </c>
      <c r="G17" s="67">
        <v>1023.3680000000001</v>
      </c>
      <c r="H17" s="67">
        <v>1008.2329999999999</v>
      </c>
      <c r="I17" s="67">
        <v>988.26400000000001</v>
      </c>
      <c r="J17" s="67">
        <v>959.9</v>
      </c>
      <c r="K17" s="67">
        <v>909.61800000000005</v>
      </c>
      <c r="L17" s="67">
        <v>811.971</v>
      </c>
      <c r="M17" s="67">
        <v>785.375</v>
      </c>
      <c r="N17" s="67">
        <v>768.57899999999995</v>
      </c>
      <c r="O17" s="67">
        <v>763.41499999999996</v>
      </c>
      <c r="P17" s="67">
        <v>820.56</v>
      </c>
      <c r="Q17" s="67">
        <v>821.46500000000003</v>
      </c>
      <c r="R17" s="67">
        <v>836.80799999999999</v>
      </c>
      <c r="S17" s="67">
        <v>926.86900000000003</v>
      </c>
      <c r="T17" s="67">
        <v>861.57100000000003</v>
      </c>
      <c r="U17" s="67">
        <v>863.23500000000001</v>
      </c>
      <c r="V17" s="67">
        <v>865.00299999999993</v>
      </c>
      <c r="W17" s="67">
        <v>891.76800000000003</v>
      </c>
      <c r="X17" s="67">
        <v>800</v>
      </c>
      <c r="Y17" s="67">
        <v>964.21299999999997</v>
      </c>
      <c r="Z17" s="68"/>
      <c r="AA17" s="69">
        <f>SUM(B17:Z17)</f>
        <v>21763.964</v>
      </c>
    </row>
    <row r="18" spans="1:27" ht="24.95" customHeight="1" x14ac:dyDescent="0.2">
      <c r="A18" s="70" t="s">
        <v>13</v>
      </c>
      <c r="B18" s="71">
        <v>979.01799999999992</v>
      </c>
      <c r="C18" s="72">
        <v>960.10499999999979</v>
      </c>
      <c r="D18" s="72">
        <v>943.81999999999994</v>
      </c>
      <c r="E18" s="72">
        <v>936.79600000000016</v>
      </c>
      <c r="F18" s="72">
        <v>960.38800000000003</v>
      </c>
      <c r="G18" s="72">
        <v>1071.6789999999999</v>
      </c>
      <c r="H18" s="72">
        <v>1228.819</v>
      </c>
      <c r="I18" s="72">
        <v>1370.356</v>
      </c>
      <c r="J18" s="72">
        <v>1448.7470000000001</v>
      </c>
      <c r="K18" s="72">
        <v>1472.48</v>
      </c>
      <c r="L18" s="72">
        <v>1479.835</v>
      </c>
      <c r="M18" s="72">
        <v>1479.6160000000002</v>
      </c>
      <c r="N18" s="72">
        <v>1474.9949999999997</v>
      </c>
      <c r="O18" s="72">
        <v>1436.8450000000003</v>
      </c>
      <c r="P18" s="72">
        <v>1379.662</v>
      </c>
      <c r="Q18" s="72">
        <v>1338.1120000000001</v>
      </c>
      <c r="R18" s="72">
        <v>1353.4679999999998</v>
      </c>
      <c r="S18" s="72">
        <v>1345.8040000000001</v>
      </c>
      <c r="T18" s="72">
        <v>1335.3820000000001</v>
      </c>
      <c r="U18" s="72">
        <v>1309.941</v>
      </c>
      <c r="V18" s="72">
        <v>1246.7459999999999</v>
      </c>
      <c r="W18" s="72">
        <v>1140.1669999999999</v>
      </c>
      <c r="X18" s="72">
        <v>1095.1949999999999</v>
      </c>
      <c r="Y18" s="72">
        <v>1020.9920000000001</v>
      </c>
      <c r="Z18" s="73"/>
      <c r="AA18" s="74">
        <f>SUM(B18:Z18)</f>
        <v>29808.967999999997</v>
      </c>
    </row>
    <row r="19" spans="1:27" ht="24.95" customHeight="1" x14ac:dyDescent="0.2">
      <c r="A19" s="70" t="s">
        <v>14</v>
      </c>
      <c r="B19" s="75">
        <v>2847.748</v>
      </c>
      <c r="C19" s="76">
        <v>2745.0349999999999</v>
      </c>
      <c r="D19" s="76">
        <v>2627.2909999999997</v>
      </c>
      <c r="E19" s="76">
        <v>2522.6470000000004</v>
      </c>
      <c r="F19" s="76">
        <v>2587.7230000000004</v>
      </c>
      <c r="G19" s="76">
        <v>2907.7129999999997</v>
      </c>
      <c r="H19" s="76">
        <v>3369.9179999999997</v>
      </c>
      <c r="I19" s="76">
        <v>3741.3950000000004</v>
      </c>
      <c r="J19" s="76">
        <v>4112.2960000000003</v>
      </c>
      <c r="K19" s="76">
        <v>4279.7289999999994</v>
      </c>
      <c r="L19" s="76">
        <v>4364.0430000000006</v>
      </c>
      <c r="M19" s="76">
        <v>4400.0009999999993</v>
      </c>
      <c r="N19" s="76">
        <v>4389.2470000000003</v>
      </c>
      <c r="O19" s="76">
        <v>4241.7750000000005</v>
      </c>
      <c r="P19" s="76">
        <v>4247.9399999999996</v>
      </c>
      <c r="Q19" s="76">
        <v>4306.6090000000004</v>
      </c>
      <c r="R19" s="76">
        <v>4696.5380000000005</v>
      </c>
      <c r="S19" s="76">
        <v>4902.8630000000003</v>
      </c>
      <c r="T19" s="76">
        <v>5004.9260000000004</v>
      </c>
      <c r="U19" s="76">
        <v>4954.2649999999994</v>
      </c>
      <c r="V19" s="76">
        <v>4664.4079999999994</v>
      </c>
      <c r="W19" s="76">
        <v>4106.0249999999996</v>
      </c>
      <c r="X19" s="76">
        <v>3829.462</v>
      </c>
      <c r="Y19" s="76">
        <v>3212.6830000000004</v>
      </c>
      <c r="Z19" s="73"/>
      <c r="AA19" s="74">
        <f>SUM(B19:Z19)</f>
        <v>93062.28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119</v>
      </c>
      <c r="C21" s="72">
        <v>118.5</v>
      </c>
      <c r="D21" s="72">
        <v>117</v>
      </c>
      <c r="E21" s="72">
        <v>118</v>
      </c>
      <c r="F21" s="72">
        <v>118</v>
      </c>
      <c r="G21" s="72">
        <v>121</v>
      </c>
      <c r="H21" s="72">
        <v>131.5</v>
      </c>
      <c r="I21" s="72">
        <v>136</v>
      </c>
      <c r="J21" s="72">
        <v>135.5</v>
      </c>
      <c r="K21" s="72">
        <v>133.5</v>
      </c>
      <c r="L21" s="72">
        <v>129.5</v>
      </c>
      <c r="M21" s="72">
        <v>129</v>
      </c>
      <c r="N21" s="72">
        <v>130</v>
      </c>
      <c r="O21" s="72">
        <v>131.5</v>
      </c>
      <c r="P21" s="72">
        <v>142</v>
      </c>
      <c r="Q21" s="72">
        <v>151</v>
      </c>
      <c r="R21" s="72">
        <v>163</v>
      </c>
      <c r="S21" s="72">
        <v>169</v>
      </c>
      <c r="T21" s="72">
        <v>170</v>
      </c>
      <c r="U21" s="72">
        <v>167.5</v>
      </c>
      <c r="V21" s="72">
        <v>159.5</v>
      </c>
      <c r="W21" s="72">
        <v>146.5</v>
      </c>
      <c r="X21" s="72">
        <v>137.5</v>
      </c>
      <c r="Y21" s="72">
        <v>128.5</v>
      </c>
      <c r="Z21" s="72"/>
      <c r="AA21" s="74">
        <f>SUM(B21:Z21)</f>
        <v>3302.5</v>
      </c>
    </row>
    <row r="22" spans="1:27" ht="30" customHeight="1" thickBot="1" x14ac:dyDescent="0.25">
      <c r="A22" s="81" t="s">
        <v>17</v>
      </c>
      <c r="B22" s="82">
        <f t="shared" ref="B22:AA22" si="1">SUM(B17:B21)</f>
        <v>4945.8099999999995</v>
      </c>
      <c r="C22" s="83">
        <f t="shared" si="1"/>
        <v>4839.2349999999997</v>
      </c>
      <c r="D22" s="83">
        <f t="shared" si="1"/>
        <v>4713.3619999999992</v>
      </c>
      <c r="E22" s="83">
        <f t="shared" si="1"/>
        <v>4603.7840000000006</v>
      </c>
      <c r="F22" s="83">
        <f t="shared" si="1"/>
        <v>4692.6290000000008</v>
      </c>
      <c r="G22" s="83">
        <f t="shared" si="1"/>
        <v>5123.76</v>
      </c>
      <c r="H22" s="83">
        <f t="shared" si="1"/>
        <v>5738.4699999999993</v>
      </c>
      <c r="I22" s="83">
        <f t="shared" si="1"/>
        <v>6236.0150000000003</v>
      </c>
      <c r="J22" s="83">
        <f t="shared" si="1"/>
        <v>6656.4430000000002</v>
      </c>
      <c r="K22" s="83">
        <f t="shared" si="1"/>
        <v>6795.3269999999993</v>
      </c>
      <c r="L22" s="83">
        <f t="shared" si="1"/>
        <v>6785.3490000000002</v>
      </c>
      <c r="M22" s="83">
        <f t="shared" si="1"/>
        <v>6793.9919999999993</v>
      </c>
      <c r="N22" s="83">
        <f t="shared" si="1"/>
        <v>6762.8209999999999</v>
      </c>
      <c r="O22" s="83">
        <f t="shared" si="1"/>
        <v>6573.5350000000008</v>
      </c>
      <c r="P22" s="83">
        <f t="shared" si="1"/>
        <v>6590.1619999999994</v>
      </c>
      <c r="Q22" s="83">
        <f t="shared" si="1"/>
        <v>6617.1860000000006</v>
      </c>
      <c r="R22" s="83">
        <f t="shared" si="1"/>
        <v>7049.8140000000003</v>
      </c>
      <c r="S22" s="83">
        <f t="shared" si="1"/>
        <v>7344.5360000000001</v>
      </c>
      <c r="T22" s="83">
        <f t="shared" si="1"/>
        <v>7371.8790000000008</v>
      </c>
      <c r="U22" s="83">
        <f t="shared" si="1"/>
        <v>7294.9409999999989</v>
      </c>
      <c r="V22" s="83">
        <f t="shared" si="1"/>
        <v>6935.6569999999992</v>
      </c>
      <c r="W22" s="83">
        <f t="shared" si="1"/>
        <v>6284.4599999999991</v>
      </c>
      <c r="X22" s="83">
        <f t="shared" si="1"/>
        <v>5862.1570000000002</v>
      </c>
      <c r="Y22" s="83">
        <f t="shared" si="1"/>
        <v>5326.3880000000008</v>
      </c>
      <c r="Z22" s="84">
        <f t="shared" si="1"/>
        <v>0</v>
      </c>
      <c r="AA22" s="85">
        <f t="shared" si="1"/>
        <v>147937.712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769</v>
      </c>
      <c r="C25" s="67">
        <v>768.5</v>
      </c>
      <c r="D25" s="67">
        <v>767</v>
      </c>
      <c r="E25" s="67">
        <v>768</v>
      </c>
      <c r="F25" s="67">
        <v>768</v>
      </c>
      <c r="G25" s="67">
        <v>771</v>
      </c>
      <c r="H25" s="67">
        <v>781.5</v>
      </c>
      <c r="I25" s="67">
        <v>791</v>
      </c>
      <c r="J25" s="67">
        <v>785.5</v>
      </c>
      <c r="K25" s="67">
        <v>788.5</v>
      </c>
      <c r="L25" s="67">
        <v>784.5</v>
      </c>
      <c r="M25" s="67">
        <v>784</v>
      </c>
      <c r="N25" s="67">
        <v>785</v>
      </c>
      <c r="O25" s="67">
        <v>786.5</v>
      </c>
      <c r="P25" s="67">
        <v>797</v>
      </c>
      <c r="Q25" s="67">
        <v>809</v>
      </c>
      <c r="R25" s="67">
        <v>823</v>
      </c>
      <c r="S25" s="67">
        <v>829</v>
      </c>
      <c r="T25" s="67">
        <v>830</v>
      </c>
      <c r="U25" s="67">
        <v>827.5</v>
      </c>
      <c r="V25" s="67">
        <v>819.5</v>
      </c>
      <c r="W25" s="67">
        <v>806.5</v>
      </c>
      <c r="X25" s="67">
        <v>797.5</v>
      </c>
      <c r="Y25" s="67">
        <v>783.5</v>
      </c>
      <c r="Z25" s="68"/>
      <c r="AA25" s="69">
        <f>SUM(B25:Z25)</f>
        <v>19020.5</v>
      </c>
    </row>
    <row r="26" spans="1:27" ht="24.95" customHeight="1" x14ac:dyDescent="0.2">
      <c r="A26" s="70" t="s">
        <v>20</v>
      </c>
      <c r="B26" s="71">
        <v>5073.9139999999998</v>
      </c>
      <c r="C26" s="72">
        <v>4924.0919999999996</v>
      </c>
      <c r="D26" s="72">
        <v>4868.8239999999996</v>
      </c>
      <c r="E26" s="72">
        <v>4880.2759999999998</v>
      </c>
      <c r="F26" s="72">
        <v>4880.0069999999996</v>
      </c>
      <c r="G26" s="72">
        <v>5020.76</v>
      </c>
      <c r="H26" s="72">
        <v>5464.5290000000005</v>
      </c>
      <c r="I26" s="72">
        <v>6264.9250000000002</v>
      </c>
      <c r="J26" s="72">
        <v>6818.7380000000003</v>
      </c>
      <c r="K26" s="72">
        <v>6988.1009999999997</v>
      </c>
      <c r="L26" s="72">
        <v>6962.05</v>
      </c>
      <c r="M26" s="72">
        <v>6920.9920000000002</v>
      </c>
      <c r="N26" s="72">
        <v>6748.4570000000003</v>
      </c>
      <c r="O26" s="72">
        <v>6574.0039999999999</v>
      </c>
      <c r="P26" s="72">
        <v>6326.1620000000003</v>
      </c>
      <c r="Q26" s="72">
        <v>6243.1859999999997</v>
      </c>
      <c r="R26" s="72">
        <v>6478.8140000000003</v>
      </c>
      <c r="S26" s="72">
        <v>6850.5360000000001</v>
      </c>
      <c r="T26" s="72">
        <v>6773.8789999999999</v>
      </c>
      <c r="U26" s="72">
        <v>6679.4409999999998</v>
      </c>
      <c r="V26" s="72">
        <v>6437.0559999999996</v>
      </c>
      <c r="W26" s="72">
        <v>5985.96</v>
      </c>
      <c r="X26" s="72">
        <v>5480.9790000000003</v>
      </c>
      <c r="Y26" s="72">
        <v>4945.4059999999999</v>
      </c>
      <c r="Z26" s="73"/>
      <c r="AA26" s="74">
        <f>SUM(B26:Z26)</f>
        <v>144591.08799999999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5842.9139999999998</v>
      </c>
      <c r="C28" s="57">
        <f t="shared" si="2"/>
        <v>5692.5919999999996</v>
      </c>
      <c r="D28" s="57">
        <f t="shared" si="2"/>
        <v>5635.8239999999996</v>
      </c>
      <c r="E28" s="57">
        <f t="shared" si="2"/>
        <v>5648.2759999999998</v>
      </c>
      <c r="F28" s="57">
        <f t="shared" si="2"/>
        <v>5648.0069999999996</v>
      </c>
      <c r="G28" s="57">
        <f t="shared" si="2"/>
        <v>5791.76</v>
      </c>
      <c r="H28" s="57">
        <f t="shared" si="2"/>
        <v>6246.0290000000005</v>
      </c>
      <c r="I28" s="57">
        <f t="shared" si="2"/>
        <v>7055.9250000000002</v>
      </c>
      <c r="J28" s="57">
        <f t="shared" si="2"/>
        <v>7604.2380000000003</v>
      </c>
      <c r="K28" s="57">
        <f t="shared" si="2"/>
        <v>7776.6009999999997</v>
      </c>
      <c r="L28" s="57">
        <f t="shared" si="2"/>
        <v>7746.55</v>
      </c>
      <c r="M28" s="57">
        <f t="shared" si="2"/>
        <v>7704.9920000000002</v>
      </c>
      <c r="N28" s="57">
        <f t="shared" si="2"/>
        <v>7533.4570000000003</v>
      </c>
      <c r="O28" s="57">
        <f t="shared" si="2"/>
        <v>7360.5039999999999</v>
      </c>
      <c r="P28" s="57">
        <f t="shared" si="2"/>
        <v>7123.1620000000003</v>
      </c>
      <c r="Q28" s="57">
        <f t="shared" si="2"/>
        <v>7052.1859999999997</v>
      </c>
      <c r="R28" s="57">
        <f t="shared" si="2"/>
        <v>7301.8140000000003</v>
      </c>
      <c r="S28" s="57">
        <f t="shared" si="2"/>
        <v>7679.5360000000001</v>
      </c>
      <c r="T28" s="57">
        <f t="shared" si="2"/>
        <v>7603.8789999999999</v>
      </c>
      <c r="U28" s="57">
        <f t="shared" si="2"/>
        <v>7506.9409999999998</v>
      </c>
      <c r="V28" s="57">
        <f t="shared" si="2"/>
        <v>7256.5559999999996</v>
      </c>
      <c r="W28" s="57">
        <f t="shared" si="2"/>
        <v>6792.46</v>
      </c>
      <c r="X28" s="57">
        <f t="shared" si="2"/>
        <v>6278.4790000000003</v>
      </c>
      <c r="Y28" s="57">
        <f t="shared" si="2"/>
        <v>5728.9059999999999</v>
      </c>
      <c r="Z28" s="58">
        <f t="shared" si="2"/>
        <v>0</v>
      </c>
      <c r="AA28" s="59">
        <f t="shared" si="2"/>
        <v>163611.58799999999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219</v>
      </c>
      <c r="C31" s="90">
        <v>222</v>
      </c>
      <c r="D31" s="90">
        <v>222</v>
      </c>
      <c r="E31" s="90">
        <v>263.49199999999996</v>
      </c>
      <c r="F31" s="90">
        <v>219</v>
      </c>
      <c r="G31" s="90">
        <v>202</v>
      </c>
      <c r="H31" s="90">
        <v>151</v>
      </c>
      <c r="I31" s="90">
        <v>183</v>
      </c>
      <c r="J31" s="90">
        <v>179</v>
      </c>
      <c r="K31" s="90">
        <v>214</v>
      </c>
      <c r="L31" s="90">
        <v>222</v>
      </c>
      <c r="M31" s="90">
        <v>247</v>
      </c>
      <c r="N31" s="90">
        <v>212</v>
      </c>
      <c r="O31" s="90">
        <v>245.96899999999999</v>
      </c>
      <c r="P31" s="90">
        <v>234</v>
      </c>
      <c r="Q31" s="90">
        <v>166</v>
      </c>
      <c r="R31" s="90">
        <v>147</v>
      </c>
      <c r="S31" s="90">
        <v>120</v>
      </c>
      <c r="T31" s="90">
        <v>142</v>
      </c>
      <c r="U31" s="90">
        <v>137</v>
      </c>
      <c r="V31" s="90">
        <v>212</v>
      </c>
      <c r="W31" s="90">
        <v>213</v>
      </c>
      <c r="X31" s="90">
        <v>204</v>
      </c>
      <c r="Y31" s="90">
        <v>170</v>
      </c>
      <c r="Z31" s="91"/>
      <c r="AA31" s="69">
        <f t="shared" ref="AA31:AA36" si="3">SUM(B31:Z31)</f>
        <v>4746.4610000000002</v>
      </c>
    </row>
    <row r="32" spans="1:27" ht="24.95" customHeight="1" x14ac:dyDescent="0.2">
      <c r="A32" s="92" t="s">
        <v>35</v>
      </c>
      <c r="B32" s="93">
        <v>237</v>
      </c>
      <c r="C32" s="94">
        <v>212</v>
      </c>
      <c r="D32" s="94">
        <v>200.46199999999999</v>
      </c>
      <c r="E32" s="94">
        <v>281</v>
      </c>
      <c r="F32" s="94">
        <v>251.68899999999999</v>
      </c>
      <c r="G32" s="94">
        <v>206</v>
      </c>
      <c r="H32" s="94">
        <v>219</v>
      </c>
      <c r="I32" s="94">
        <v>316.90999999999997</v>
      </c>
      <c r="J32" s="94">
        <v>456</v>
      </c>
      <c r="K32" s="94">
        <v>416</v>
      </c>
      <c r="L32" s="94">
        <v>443</v>
      </c>
      <c r="M32" s="94">
        <v>445</v>
      </c>
      <c r="N32" s="94">
        <v>448</v>
      </c>
      <c r="O32" s="94">
        <v>451</v>
      </c>
      <c r="P32" s="94">
        <v>254</v>
      </c>
      <c r="Q32" s="94">
        <v>254</v>
      </c>
      <c r="R32" s="94">
        <v>100</v>
      </c>
      <c r="S32" s="94">
        <v>200</v>
      </c>
      <c r="T32" s="94">
        <v>75</v>
      </c>
      <c r="U32" s="94">
        <v>65</v>
      </c>
      <c r="V32" s="94">
        <v>103.899</v>
      </c>
      <c r="W32" s="94">
        <v>218</v>
      </c>
      <c r="X32" s="94">
        <v>179</v>
      </c>
      <c r="Y32" s="94">
        <v>172.518</v>
      </c>
      <c r="Z32" s="95"/>
      <c r="AA32" s="74">
        <f t="shared" si="3"/>
        <v>6204.4780000000001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441.10399999999998</v>
      </c>
      <c r="C35" s="94">
        <v>419.35699999999997</v>
      </c>
      <c r="D35" s="94">
        <v>500</v>
      </c>
      <c r="E35" s="94">
        <v>500</v>
      </c>
      <c r="F35" s="94">
        <v>484.68899999999996</v>
      </c>
      <c r="G35" s="94">
        <v>260</v>
      </c>
      <c r="H35" s="94">
        <v>137.559</v>
      </c>
      <c r="I35" s="94">
        <v>320</v>
      </c>
      <c r="J35" s="94">
        <v>312.79500000000002</v>
      </c>
      <c r="K35" s="94">
        <v>351.274</v>
      </c>
      <c r="L35" s="94">
        <v>296.20100000000002</v>
      </c>
      <c r="M35" s="94">
        <v>219</v>
      </c>
      <c r="N35" s="94">
        <v>110.636</v>
      </c>
      <c r="O35" s="94">
        <v>90</v>
      </c>
      <c r="P35" s="94">
        <v>45</v>
      </c>
      <c r="Q35" s="94">
        <v>15</v>
      </c>
      <c r="R35" s="94">
        <v>5</v>
      </c>
      <c r="S35" s="94">
        <v>15</v>
      </c>
      <c r="T35" s="94">
        <v>15</v>
      </c>
      <c r="U35" s="94">
        <v>10</v>
      </c>
      <c r="V35" s="94">
        <v>5</v>
      </c>
      <c r="W35" s="94">
        <v>77</v>
      </c>
      <c r="X35" s="94">
        <v>33.322000000000003</v>
      </c>
      <c r="Y35" s="94">
        <v>60</v>
      </c>
      <c r="Z35" s="95"/>
      <c r="AA35" s="74">
        <f t="shared" si="3"/>
        <v>4722.9370000000008</v>
      </c>
    </row>
    <row r="36" spans="1:27" ht="30" customHeight="1" thickBot="1" x14ac:dyDescent="0.25">
      <c r="A36" s="81" t="s">
        <v>39</v>
      </c>
      <c r="B36" s="82">
        <f>SUM(B31:B35)</f>
        <v>897.10400000000004</v>
      </c>
      <c r="C36" s="83">
        <f t="shared" ref="C36:Z36" si="4">SUM(C31:C35)</f>
        <v>853.35699999999997</v>
      </c>
      <c r="D36" s="83">
        <f t="shared" si="4"/>
        <v>922.46199999999999</v>
      </c>
      <c r="E36" s="83">
        <f t="shared" si="4"/>
        <v>1044.492</v>
      </c>
      <c r="F36" s="83">
        <f t="shared" si="4"/>
        <v>955.37799999999993</v>
      </c>
      <c r="G36" s="83">
        <f t="shared" si="4"/>
        <v>668</v>
      </c>
      <c r="H36" s="83">
        <f t="shared" si="4"/>
        <v>507.55899999999997</v>
      </c>
      <c r="I36" s="83">
        <f t="shared" si="4"/>
        <v>819.91</v>
      </c>
      <c r="J36" s="83">
        <f t="shared" si="4"/>
        <v>947.79500000000007</v>
      </c>
      <c r="K36" s="83">
        <f t="shared" si="4"/>
        <v>981.274</v>
      </c>
      <c r="L36" s="83">
        <f t="shared" si="4"/>
        <v>961.20100000000002</v>
      </c>
      <c r="M36" s="83">
        <f t="shared" si="4"/>
        <v>911</v>
      </c>
      <c r="N36" s="83">
        <f t="shared" si="4"/>
        <v>770.63599999999997</v>
      </c>
      <c r="O36" s="83">
        <f t="shared" si="4"/>
        <v>786.96900000000005</v>
      </c>
      <c r="P36" s="83">
        <f t="shared" si="4"/>
        <v>533</v>
      </c>
      <c r="Q36" s="83">
        <f t="shared" si="4"/>
        <v>435</v>
      </c>
      <c r="R36" s="83">
        <f t="shared" si="4"/>
        <v>252</v>
      </c>
      <c r="S36" s="83">
        <f t="shared" si="4"/>
        <v>335</v>
      </c>
      <c r="T36" s="83">
        <f t="shared" si="4"/>
        <v>232</v>
      </c>
      <c r="U36" s="83">
        <f t="shared" si="4"/>
        <v>212</v>
      </c>
      <c r="V36" s="83">
        <f t="shared" si="4"/>
        <v>320.899</v>
      </c>
      <c r="W36" s="83">
        <f t="shared" si="4"/>
        <v>508</v>
      </c>
      <c r="X36" s="83">
        <f t="shared" si="4"/>
        <v>416.322</v>
      </c>
      <c r="Y36" s="83">
        <f t="shared" si="4"/>
        <v>402.51800000000003</v>
      </c>
      <c r="Z36" s="84">
        <f t="shared" si="4"/>
        <v>0</v>
      </c>
      <c r="AA36" s="85">
        <f t="shared" si="3"/>
        <v>15673.875999999998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5842.9139999999998</v>
      </c>
      <c r="C39" s="83">
        <f t="shared" ref="C39:Z39" si="6">SUM(C10:C13)+C22+C36</f>
        <v>5692.5919999999996</v>
      </c>
      <c r="D39" s="83">
        <f t="shared" si="6"/>
        <v>5635.8239999999987</v>
      </c>
      <c r="E39" s="83">
        <f t="shared" si="6"/>
        <v>5648.2760000000007</v>
      </c>
      <c r="F39" s="83">
        <f t="shared" si="6"/>
        <v>5648.0070000000005</v>
      </c>
      <c r="G39" s="83">
        <f t="shared" si="6"/>
        <v>5791.76</v>
      </c>
      <c r="H39" s="83">
        <f t="shared" si="6"/>
        <v>6246.0289999999995</v>
      </c>
      <c r="I39" s="83">
        <f t="shared" si="6"/>
        <v>7055.9250000000002</v>
      </c>
      <c r="J39" s="83">
        <f t="shared" si="6"/>
        <v>7604.2380000000003</v>
      </c>
      <c r="K39" s="83">
        <f t="shared" si="6"/>
        <v>7776.6009999999997</v>
      </c>
      <c r="L39" s="83">
        <f t="shared" si="6"/>
        <v>7746.55</v>
      </c>
      <c r="M39" s="83">
        <f t="shared" si="6"/>
        <v>7704.9919999999993</v>
      </c>
      <c r="N39" s="83">
        <f t="shared" si="6"/>
        <v>7533.4570000000003</v>
      </c>
      <c r="O39" s="83">
        <f t="shared" si="6"/>
        <v>7360.5040000000008</v>
      </c>
      <c r="P39" s="83">
        <f t="shared" si="6"/>
        <v>7123.1619999999994</v>
      </c>
      <c r="Q39" s="83">
        <f t="shared" si="6"/>
        <v>7052.1860000000006</v>
      </c>
      <c r="R39" s="83">
        <f t="shared" si="6"/>
        <v>7301.8140000000003</v>
      </c>
      <c r="S39" s="83">
        <f t="shared" si="6"/>
        <v>7679.5360000000001</v>
      </c>
      <c r="T39" s="83">
        <f t="shared" si="6"/>
        <v>7603.8790000000008</v>
      </c>
      <c r="U39" s="83">
        <f t="shared" si="6"/>
        <v>7506.9409999999989</v>
      </c>
      <c r="V39" s="83">
        <f t="shared" si="6"/>
        <v>7256.5559999999996</v>
      </c>
      <c r="W39" s="83">
        <f t="shared" si="6"/>
        <v>6792.4599999999991</v>
      </c>
      <c r="X39" s="83">
        <f t="shared" si="6"/>
        <v>6278.4790000000003</v>
      </c>
      <c r="Y39" s="83">
        <f t="shared" si="6"/>
        <v>5728.9060000000009</v>
      </c>
      <c r="Z39" s="84">
        <f t="shared" si="6"/>
        <v>0</v>
      </c>
      <c r="AA39" s="96">
        <f>SUM(B39:Z39)</f>
        <v>163611.58799999999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2020-11-24T12:43:43Z</dcterms:created>
  <dcterms:modified xsi:type="dcterms:W3CDTF">2020-11-24T12:43:45Z</dcterms:modified>
</cp:coreProperties>
</file>