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[1]SPOT_Orders_OverView_01!$A$44:$A$75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9" i="5" l="1"/>
  <c r="W39" i="5"/>
  <c r="U39" i="5"/>
  <c r="S39" i="5"/>
  <c r="Q39" i="5"/>
  <c r="O39" i="5"/>
  <c r="M39" i="5"/>
  <c r="K39" i="5"/>
  <c r="I39" i="5"/>
  <c r="G39" i="5"/>
  <c r="E39" i="5"/>
  <c r="C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X22" i="5"/>
  <c r="X39" i="5" s="1"/>
  <c r="W22" i="5"/>
  <c r="V22" i="5"/>
  <c r="V39" i="5" s="1"/>
  <c r="U22" i="5"/>
  <c r="T22" i="5"/>
  <c r="T39" i="5" s="1"/>
  <c r="S22" i="5"/>
  <c r="R22" i="5"/>
  <c r="R39" i="5" s="1"/>
  <c r="Q22" i="5"/>
  <c r="P22" i="5"/>
  <c r="P39" i="5" s="1"/>
  <c r="O22" i="5"/>
  <c r="N22" i="5"/>
  <c r="N39" i="5" s="1"/>
  <c r="M22" i="5"/>
  <c r="L22" i="5"/>
  <c r="L39" i="5" s="1"/>
  <c r="K22" i="5"/>
  <c r="J22" i="5"/>
  <c r="J39" i="5" s="1"/>
  <c r="I22" i="5"/>
  <c r="H22" i="5"/>
  <c r="H39" i="5" s="1"/>
  <c r="G22" i="5"/>
  <c r="F22" i="5"/>
  <c r="F39" i="5" s="1"/>
  <c r="E22" i="5"/>
  <c r="D22" i="5"/>
  <c r="D39" i="5" s="1"/>
  <c r="C22" i="5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<sst xmlns="http://schemas.openxmlformats.org/spreadsheetml/2006/main" count="74" uniqueCount="41">
  <si>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23/11/2020 14:57:34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</si>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</sst>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997</c:v>
                </c:pt>
                <c:pt idx="1">
                  <c:v>997</c:v>
                </c:pt>
                <c:pt idx="2">
                  <c:v>997</c:v>
                </c:pt>
                <c:pt idx="3">
                  <c:v>997</c:v>
                </c:pt>
                <c:pt idx="4">
                  <c:v>997</c:v>
                </c:pt>
                <c:pt idx="5">
                  <c:v>997</c:v>
                </c:pt>
                <c:pt idx="6">
                  <c:v>1044.02</c:v>
                </c:pt>
                <c:pt idx="7">
                  <c:v>1142</c:v>
                </c:pt>
                <c:pt idx="8">
                  <c:v>1142</c:v>
                </c:pt>
                <c:pt idx="9">
                  <c:v>1032</c:v>
                </c:pt>
                <c:pt idx="10">
                  <c:v>997</c:v>
                </c:pt>
                <c:pt idx="11">
                  <c:v>997</c:v>
                </c:pt>
                <c:pt idx="12">
                  <c:v>997</c:v>
                </c:pt>
                <c:pt idx="13">
                  <c:v>997</c:v>
                </c:pt>
                <c:pt idx="14">
                  <c:v>997</c:v>
                </c:pt>
                <c:pt idx="15">
                  <c:v>997</c:v>
                </c:pt>
                <c:pt idx="16">
                  <c:v>1142</c:v>
                </c:pt>
                <c:pt idx="17">
                  <c:v>1142</c:v>
                </c:pt>
                <c:pt idx="18">
                  <c:v>1142</c:v>
                </c:pt>
                <c:pt idx="19">
                  <c:v>1142</c:v>
                </c:pt>
                <c:pt idx="20">
                  <c:v>997</c:v>
                </c:pt>
                <c:pt idx="21">
                  <c:v>997</c:v>
                </c:pt>
                <c:pt idx="22">
                  <c:v>997</c:v>
                </c:pt>
                <c:pt idx="23">
                  <c:v>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2280.9</c:v>
                </c:pt>
                <c:pt idx="1">
                  <c:v>2114.9</c:v>
                </c:pt>
                <c:pt idx="2">
                  <c:v>2262.047</c:v>
                </c:pt>
                <c:pt idx="3">
                  <c:v>2261.047</c:v>
                </c:pt>
                <c:pt idx="4">
                  <c:v>2261.047</c:v>
                </c:pt>
                <c:pt idx="5">
                  <c:v>2262.047</c:v>
                </c:pt>
                <c:pt idx="6">
                  <c:v>2409.047</c:v>
                </c:pt>
                <c:pt idx="7">
                  <c:v>2889.7069999999999</c:v>
                </c:pt>
                <c:pt idx="8">
                  <c:v>2942.431</c:v>
                </c:pt>
                <c:pt idx="9">
                  <c:v>2894.1729999999998</c:v>
                </c:pt>
                <c:pt idx="10">
                  <c:v>2715.2</c:v>
                </c:pt>
                <c:pt idx="11">
                  <c:v>2699.951</c:v>
                </c:pt>
                <c:pt idx="12">
                  <c:v>2696.0509999999999</c:v>
                </c:pt>
                <c:pt idx="13">
                  <c:v>2499.9610000000002</c:v>
                </c:pt>
                <c:pt idx="14">
                  <c:v>2747.21</c:v>
                </c:pt>
                <c:pt idx="15">
                  <c:v>2899.0299999999997</c:v>
                </c:pt>
                <c:pt idx="16">
                  <c:v>3013.3989999999999</c:v>
                </c:pt>
                <c:pt idx="17">
                  <c:v>3001.308</c:v>
                </c:pt>
                <c:pt idx="18">
                  <c:v>2996.3829999999998</c:v>
                </c:pt>
                <c:pt idx="19">
                  <c:v>2943.7470000000003</c:v>
                </c:pt>
                <c:pt idx="20">
                  <c:v>2925.9589999999998</c:v>
                </c:pt>
                <c:pt idx="21">
                  <c:v>2605.5280000000002</c:v>
                </c:pt>
                <c:pt idx="22">
                  <c:v>2468.9</c:v>
                </c:pt>
                <c:pt idx="23">
                  <c:v>2268.047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952.88400000000001</c:v>
                </c:pt>
                <c:pt idx="1">
                  <c:v>974.9</c:v>
                </c:pt>
                <c:pt idx="2">
                  <c:v>814</c:v>
                </c:pt>
                <c:pt idx="3">
                  <c:v>724</c:v>
                </c:pt>
                <c:pt idx="4">
                  <c:v>733.75</c:v>
                </c:pt>
                <c:pt idx="5">
                  <c:v>943</c:v>
                </c:pt>
                <c:pt idx="6">
                  <c:v>1099</c:v>
                </c:pt>
                <c:pt idx="7">
                  <c:v>817.06200000000001</c:v>
                </c:pt>
                <c:pt idx="8">
                  <c:v>581.29</c:v>
                </c:pt>
                <c:pt idx="9">
                  <c:v>501</c:v>
                </c:pt>
                <c:pt idx="10">
                  <c:v>572</c:v>
                </c:pt>
                <c:pt idx="11">
                  <c:v>505</c:v>
                </c:pt>
                <c:pt idx="12">
                  <c:v>342.53399999999999</c:v>
                </c:pt>
                <c:pt idx="13">
                  <c:v>416.93799999999999</c:v>
                </c:pt>
                <c:pt idx="14">
                  <c:v>459</c:v>
                </c:pt>
                <c:pt idx="15">
                  <c:v>522</c:v>
                </c:pt>
                <c:pt idx="16">
                  <c:v>731</c:v>
                </c:pt>
                <c:pt idx="17">
                  <c:v>766</c:v>
                </c:pt>
                <c:pt idx="18">
                  <c:v>695</c:v>
                </c:pt>
                <c:pt idx="19">
                  <c:v>658</c:v>
                </c:pt>
                <c:pt idx="20">
                  <c:v>448.47500000000002</c:v>
                </c:pt>
                <c:pt idx="21">
                  <c:v>298</c:v>
                </c:pt>
                <c:pt idx="22">
                  <c:v>275</c:v>
                </c:pt>
                <c:pt idx="23">
                  <c:v>372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671.76299999999992</c:v>
                </c:pt>
                <c:pt idx="1">
                  <c:v>731.50800000000004</c:v>
                </c:pt>
                <c:pt idx="2">
                  <c:v>806.41100000000006</c:v>
                </c:pt>
                <c:pt idx="3">
                  <c:v>883.19599999999991</c:v>
                </c:pt>
                <c:pt idx="4">
                  <c:v>965.82600000000025</c:v>
                </c:pt>
                <c:pt idx="5">
                  <c:v>1052.7840000000001</c:v>
                </c:pt>
                <c:pt idx="6">
                  <c:v>1182.4709999999998</c:v>
                </c:pt>
                <c:pt idx="7">
                  <c:v>1560.7440000000001</c:v>
                </c:pt>
                <c:pt idx="8">
                  <c:v>2121.2409999999995</c:v>
                </c:pt>
                <c:pt idx="9">
                  <c:v>2602.6780000000003</c:v>
                </c:pt>
                <c:pt idx="10">
                  <c:v>2939.5360000000005</c:v>
                </c:pt>
                <c:pt idx="11">
                  <c:v>3092.398999999999</c:v>
                </c:pt>
                <c:pt idx="12">
                  <c:v>3103.3560000000002</c:v>
                </c:pt>
                <c:pt idx="13">
                  <c:v>2969.6240000000003</c:v>
                </c:pt>
                <c:pt idx="14">
                  <c:v>2698.0540000000005</c:v>
                </c:pt>
                <c:pt idx="15">
                  <c:v>2394.654</c:v>
                </c:pt>
                <c:pt idx="16">
                  <c:v>2365.5450000000001</c:v>
                </c:pt>
                <c:pt idx="17">
                  <c:v>2438.4030000000002</c:v>
                </c:pt>
                <c:pt idx="18">
                  <c:v>2507.0690000000004</c:v>
                </c:pt>
                <c:pt idx="19">
                  <c:v>2577.6019999999999</c:v>
                </c:pt>
                <c:pt idx="20">
                  <c:v>2649.7100000000005</c:v>
                </c:pt>
                <c:pt idx="21">
                  <c:v>2667.1889999999999</c:v>
                </c:pt>
                <c:pt idx="22">
                  <c:v>2685.873</c:v>
                </c:pt>
                <c:pt idx="23">
                  <c:v>2712.5860000000002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61</c:v>
                </c:pt>
                <c:pt idx="7">
                  <c:v>65</c:v>
                </c:pt>
                <c:pt idx="8">
                  <c:v>146</c:v>
                </c:pt>
                <c:pt idx="9">
                  <c:v>71</c:v>
                </c:pt>
                <c:pt idx="10">
                  <c:v>51</c:v>
                </c:pt>
                <c:pt idx="11">
                  <c:v>51</c:v>
                </c:pt>
                <c:pt idx="12">
                  <c:v>77</c:v>
                </c:pt>
                <c:pt idx="13">
                  <c:v>61</c:v>
                </c:pt>
                <c:pt idx="14">
                  <c:v>35</c:v>
                </c:pt>
                <c:pt idx="15">
                  <c:v>135</c:v>
                </c:pt>
                <c:pt idx="16">
                  <c:v>160</c:v>
                </c:pt>
                <c:pt idx="17">
                  <c:v>328</c:v>
                </c:pt>
                <c:pt idx="18">
                  <c:v>459</c:v>
                </c:pt>
                <c:pt idx="19">
                  <c:v>403</c:v>
                </c:pt>
                <c:pt idx="20">
                  <c:v>226</c:v>
                </c:pt>
                <c:pt idx="21">
                  <c:v>191</c:v>
                </c:pt>
                <c:pt idx="22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5528808"/>
        <c:axId val="2907475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4902.5469999999996</c:v>
                </c:pt>
                <c:pt idx="1">
                  <c:v>4818.308</c:v>
                </c:pt>
                <c:pt idx="2">
                  <c:v>4879.4579999999996</c:v>
                </c:pt>
                <c:pt idx="3">
                  <c:v>4865.2430000000004</c:v>
                </c:pt>
                <c:pt idx="4">
                  <c:v>4957.6229999999996</c:v>
                </c:pt>
                <c:pt idx="5">
                  <c:v>5280.8310000000001</c:v>
                </c:pt>
                <c:pt idx="6">
                  <c:v>5795.5379999999996</c:v>
                </c:pt>
                <c:pt idx="7">
                  <c:v>6474.5129999999999</c:v>
                </c:pt>
                <c:pt idx="8">
                  <c:v>6932.9620000000004</c:v>
                </c:pt>
                <c:pt idx="9">
                  <c:v>7100.8509999999997</c:v>
                </c:pt>
                <c:pt idx="10">
                  <c:v>7274.7359999999999</c:v>
                </c:pt>
                <c:pt idx="11">
                  <c:v>7345.35</c:v>
                </c:pt>
                <c:pt idx="12">
                  <c:v>7215.9409999999998</c:v>
                </c:pt>
                <c:pt idx="13">
                  <c:v>6944.5219999999999</c:v>
                </c:pt>
                <c:pt idx="14">
                  <c:v>6936.2640000000001</c:v>
                </c:pt>
                <c:pt idx="15">
                  <c:v>6947.6840000000002</c:v>
                </c:pt>
                <c:pt idx="16">
                  <c:v>7411.9440000000004</c:v>
                </c:pt>
                <c:pt idx="17">
                  <c:v>7675.7110000000002</c:v>
                </c:pt>
                <c:pt idx="18">
                  <c:v>7799.4520000000002</c:v>
                </c:pt>
                <c:pt idx="19">
                  <c:v>7724.3490000000002</c:v>
                </c:pt>
                <c:pt idx="20">
                  <c:v>7247.1440000000002</c:v>
                </c:pt>
                <c:pt idx="21">
                  <c:v>6758.7169999999996</c:v>
                </c:pt>
                <c:pt idx="22">
                  <c:v>6471.7730000000001</c:v>
                </c:pt>
                <c:pt idx="23">
                  <c:v>6349.6329999999998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528808"/>
        <c:axId val="2907475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47.31</c:v>
                </c:pt>
                <c:pt idx="1">
                  <c:v>42.78</c:v>
                </c:pt>
                <c:pt idx="2">
                  <c:v>38.159999999999997</c:v>
                </c:pt>
                <c:pt idx="3">
                  <c:v>35.270000000000003</c:v>
                </c:pt>
                <c:pt idx="4">
                  <c:v>37.049999999999997</c:v>
                </c:pt>
                <c:pt idx="5">
                  <c:v>43.37</c:v>
                </c:pt>
                <c:pt idx="6">
                  <c:v>64.88</c:v>
                </c:pt>
                <c:pt idx="7">
                  <c:v>65.95</c:v>
                </c:pt>
                <c:pt idx="8">
                  <c:v>67.37</c:v>
                </c:pt>
                <c:pt idx="9">
                  <c:v>61.55</c:v>
                </c:pt>
                <c:pt idx="10">
                  <c:v>51.72</c:v>
                </c:pt>
                <c:pt idx="11">
                  <c:v>48.42</c:v>
                </c:pt>
                <c:pt idx="12">
                  <c:v>47.07</c:v>
                </c:pt>
                <c:pt idx="13">
                  <c:v>46.53</c:v>
                </c:pt>
                <c:pt idx="14">
                  <c:v>51.71</c:v>
                </c:pt>
                <c:pt idx="15">
                  <c:v>60.55</c:v>
                </c:pt>
                <c:pt idx="16">
                  <c:v>70.05</c:v>
                </c:pt>
                <c:pt idx="17">
                  <c:v>78.959999999999994</c:v>
                </c:pt>
                <c:pt idx="18">
                  <c:v>70.34</c:v>
                </c:pt>
                <c:pt idx="19">
                  <c:v>65.7</c:v>
                </c:pt>
                <c:pt idx="20">
                  <c:v>58.62</c:v>
                </c:pt>
                <c:pt idx="21">
                  <c:v>48.12</c:v>
                </c:pt>
                <c:pt idx="22">
                  <c:v>41.03</c:v>
                </c:pt>
                <c:pt idx="23">
                  <c:v>26.38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748352"/>
        <c:axId val="290747960"/>
      </c:lineChart>
      <c:catAx>
        <c:axId val="325528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747568"/>
        <c:crosses val="autoZero"/>
        <c:auto val="1"/>
        <c:lblAlgn val="ctr"/>
        <c:lblOffset val="100"/>
        <c:noMultiLvlLbl val="0"/>
      </c:catAx>
      <c:valAx>
        <c:axId val="290747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5528808"/>
        <c:crosses val="autoZero"/>
        <c:crossBetween val="between"/>
      </c:valAx>
      <c:valAx>
        <c:axId val="290747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748352"/>
        <c:crosses val="max"/>
        <c:crossBetween val="between"/>
      </c:valAx>
      <c:catAx>
        <c:axId val="290748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0747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Ex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44159</v>
          </cell>
        </row>
        <row r="5">
          <cell r="C5" t="str">
            <v>DAM</v>
          </cell>
        </row>
        <row r="20">
          <cell r="C20">
            <v>24880.02</v>
          </cell>
        </row>
        <row r="21">
          <cell r="C21">
            <v>63058.020000000055</v>
          </cell>
        </row>
        <row r="22">
          <cell r="C22">
            <v>2591</v>
          </cell>
        </row>
        <row r="23">
          <cell r="C23">
            <v>15201.833000000001</v>
          </cell>
        </row>
        <row r="24">
          <cell r="C24">
            <v>50380.221999999994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21930.351000000002</v>
          </cell>
        </row>
        <row r="33">
          <cell r="C33">
            <v>29754.765999999989</v>
          </cell>
        </row>
        <row r="34">
          <cell r="C34">
            <v>91465.22199999998</v>
          </cell>
        </row>
        <row r="35">
          <cell r="C35">
            <v>330</v>
          </cell>
        </row>
        <row r="36">
          <cell r="C36">
            <v>9382.2549999999992</v>
          </cell>
        </row>
        <row r="37">
          <cell r="C37">
            <v>3248.5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B7">
            <v>47.31</v>
          </cell>
          <cell r="C7">
            <v>42.78</v>
          </cell>
          <cell r="D7">
            <v>38.159999999999997</v>
          </cell>
          <cell r="E7">
            <v>35.270000000000003</v>
          </cell>
          <cell r="F7">
            <v>37.049999999999997</v>
          </cell>
          <cell r="G7">
            <v>43.37</v>
          </cell>
          <cell r="H7">
            <v>64.88</v>
          </cell>
          <cell r="I7">
            <v>65.95</v>
          </cell>
          <cell r="J7">
            <v>67.37</v>
          </cell>
          <cell r="K7">
            <v>61.55</v>
          </cell>
          <cell r="L7">
            <v>51.72</v>
          </cell>
          <cell r="M7">
            <v>48.42</v>
          </cell>
          <cell r="N7">
            <v>47.07</v>
          </cell>
          <cell r="O7">
            <v>46.53</v>
          </cell>
          <cell r="P7">
            <v>51.71</v>
          </cell>
          <cell r="Q7">
            <v>60.55</v>
          </cell>
          <cell r="R7">
            <v>70.05</v>
          </cell>
          <cell r="S7">
            <v>78.959999999999994</v>
          </cell>
          <cell r="T7">
            <v>70.34</v>
          </cell>
          <cell r="U7">
            <v>65.7</v>
          </cell>
          <cell r="V7">
            <v>58.62</v>
          </cell>
          <cell r="W7">
            <v>48.12</v>
          </cell>
          <cell r="X7">
            <v>41.03</v>
          </cell>
          <cell r="Y7">
            <v>26.38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4">
          <cell r="B14">
            <v>188</v>
          </cell>
          <cell r="C14">
            <v>188</v>
          </cell>
          <cell r="D14">
            <v>188</v>
          </cell>
          <cell r="E14">
            <v>188</v>
          </cell>
          <cell r="F14">
            <v>188</v>
          </cell>
          <cell r="G14">
            <v>188</v>
          </cell>
          <cell r="H14">
            <v>188</v>
          </cell>
          <cell r="I14">
            <v>188</v>
          </cell>
          <cell r="J14">
            <v>188</v>
          </cell>
          <cell r="K14">
            <v>188</v>
          </cell>
          <cell r="L14">
            <v>188</v>
          </cell>
          <cell r="M14">
            <v>188</v>
          </cell>
          <cell r="N14">
            <v>188</v>
          </cell>
          <cell r="O14">
            <v>188</v>
          </cell>
          <cell r="P14">
            <v>188</v>
          </cell>
          <cell r="Q14">
            <v>188</v>
          </cell>
          <cell r="R14">
            <v>188</v>
          </cell>
          <cell r="S14">
            <v>188</v>
          </cell>
          <cell r="T14">
            <v>188</v>
          </cell>
          <cell r="U14">
            <v>188</v>
          </cell>
          <cell r="V14">
            <v>188</v>
          </cell>
          <cell r="W14">
            <v>188</v>
          </cell>
          <cell r="X14">
            <v>188</v>
          </cell>
          <cell r="Y14">
            <v>188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230</v>
          </cell>
          <cell r="I20">
            <v>230</v>
          </cell>
          <cell r="J20">
            <v>230</v>
          </cell>
          <cell r="K20">
            <v>230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230</v>
          </cell>
          <cell r="S20">
            <v>230</v>
          </cell>
          <cell r="T20">
            <v>230</v>
          </cell>
          <cell r="U20">
            <v>230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163.02000000000001</v>
          </cell>
          <cell r="I23">
            <v>261</v>
          </cell>
          <cell r="J23">
            <v>261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415</v>
          </cell>
          <cell r="J25">
            <v>413</v>
          </cell>
          <cell r="K25">
            <v>412</v>
          </cell>
          <cell r="L25">
            <v>412</v>
          </cell>
          <cell r="M25">
            <v>410</v>
          </cell>
          <cell r="N25">
            <v>411</v>
          </cell>
          <cell r="O25">
            <v>411</v>
          </cell>
          <cell r="P25">
            <v>410</v>
          </cell>
          <cell r="Q25">
            <v>410</v>
          </cell>
          <cell r="R25">
            <v>412</v>
          </cell>
          <cell r="S25">
            <v>412</v>
          </cell>
          <cell r="T25">
            <v>412</v>
          </cell>
          <cell r="U25">
            <v>413</v>
          </cell>
          <cell r="V25">
            <v>413</v>
          </cell>
          <cell r="W25">
            <v>413</v>
          </cell>
          <cell r="X25">
            <v>413</v>
          </cell>
          <cell r="Y25">
            <v>413</v>
          </cell>
        </row>
        <row r="26">
          <cell r="B26">
            <v>345</v>
          </cell>
          <cell r="C26">
            <v>360</v>
          </cell>
          <cell r="D26">
            <v>507.14699999999999</v>
          </cell>
          <cell r="E26">
            <v>507.14699999999999</v>
          </cell>
          <cell r="F26">
            <v>507.14699999999999</v>
          </cell>
          <cell r="G26">
            <v>507.14699999999999</v>
          </cell>
          <cell r="H26">
            <v>515.14700000000005</v>
          </cell>
          <cell r="I26">
            <v>515.14700000000005</v>
          </cell>
          <cell r="J26">
            <v>515.14700000000005</v>
          </cell>
          <cell r="K26">
            <v>528</v>
          </cell>
          <cell r="L26">
            <v>360</v>
          </cell>
          <cell r="M26">
            <v>360</v>
          </cell>
          <cell r="N26">
            <v>360</v>
          </cell>
          <cell r="O26">
            <v>360</v>
          </cell>
          <cell r="P26">
            <v>388.18700000000001</v>
          </cell>
          <cell r="Q26">
            <v>528</v>
          </cell>
          <cell r="R26">
            <v>528</v>
          </cell>
          <cell r="S26">
            <v>528</v>
          </cell>
          <cell r="T26">
            <v>528</v>
          </cell>
          <cell r="U26">
            <v>528</v>
          </cell>
          <cell r="V26">
            <v>528</v>
          </cell>
          <cell r="W26">
            <v>360</v>
          </cell>
          <cell r="X26">
            <v>360</v>
          </cell>
          <cell r="Y26">
            <v>417.14699999999999</v>
          </cell>
        </row>
        <row r="28">
          <cell r="B28">
            <v>440</v>
          </cell>
          <cell r="C28">
            <v>441</v>
          </cell>
          <cell r="D28">
            <v>441</v>
          </cell>
          <cell r="E28">
            <v>440</v>
          </cell>
          <cell r="F28">
            <v>440</v>
          </cell>
          <cell r="G28">
            <v>440</v>
          </cell>
          <cell r="H28">
            <v>440</v>
          </cell>
          <cell r="I28">
            <v>440</v>
          </cell>
          <cell r="J28">
            <v>445</v>
          </cell>
          <cell r="K28">
            <v>443</v>
          </cell>
          <cell r="L28">
            <v>442</v>
          </cell>
          <cell r="M28">
            <v>441</v>
          </cell>
          <cell r="N28">
            <v>441</v>
          </cell>
          <cell r="O28">
            <v>265</v>
          </cell>
          <cell r="P28">
            <v>442</v>
          </cell>
          <cell r="Q28">
            <v>442</v>
          </cell>
          <cell r="R28">
            <v>442</v>
          </cell>
          <cell r="S28">
            <v>443</v>
          </cell>
          <cell r="T28">
            <v>444</v>
          </cell>
          <cell r="U28">
            <v>445</v>
          </cell>
          <cell r="V28">
            <v>445</v>
          </cell>
          <cell r="W28">
            <v>350</v>
          </cell>
          <cell r="X28">
            <v>359</v>
          </cell>
          <cell r="Y28">
            <v>359</v>
          </cell>
        </row>
        <row r="29">
          <cell r="B29">
            <v>399</v>
          </cell>
          <cell r="C29">
            <v>399</v>
          </cell>
          <cell r="D29">
            <v>399</v>
          </cell>
          <cell r="E29">
            <v>399</v>
          </cell>
          <cell r="F29">
            <v>399</v>
          </cell>
          <cell r="G29">
            <v>400</v>
          </cell>
          <cell r="H29">
            <v>399</v>
          </cell>
          <cell r="I29">
            <v>399</v>
          </cell>
          <cell r="J29">
            <v>396</v>
          </cell>
          <cell r="K29">
            <v>393</v>
          </cell>
          <cell r="L29">
            <v>392</v>
          </cell>
          <cell r="M29">
            <v>390</v>
          </cell>
          <cell r="N29">
            <v>388</v>
          </cell>
          <cell r="O29">
            <v>388</v>
          </cell>
          <cell r="P29">
            <v>388</v>
          </cell>
          <cell r="Q29">
            <v>393</v>
          </cell>
          <cell r="R29">
            <v>395</v>
          </cell>
          <cell r="S29">
            <v>396</v>
          </cell>
          <cell r="T29">
            <v>397</v>
          </cell>
          <cell r="U29">
            <v>398</v>
          </cell>
          <cell r="V29">
            <v>398</v>
          </cell>
          <cell r="W29">
            <v>399</v>
          </cell>
          <cell r="X29">
            <v>399</v>
          </cell>
          <cell r="Y29">
            <v>399</v>
          </cell>
        </row>
        <row r="31"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250</v>
          </cell>
          <cell r="I35">
            <v>271.66000000000003</v>
          </cell>
          <cell r="J35">
            <v>309.38400000000001</v>
          </cell>
          <cell r="K35">
            <v>306.27999999999997</v>
          </cell>
          <cell r="L35">
            <v>311.00599999999997</v>
          </cell>
          <cell r="M35">
            <v>300</v>
          </cell>
          <cell r="N35">
            <v>300</v>
          </cell>
          <cell r="O35">
            <v>300</v>
          </cell>
          <cell r="P35">
            <v>330.64</v>
          </cell>
          <cell r="Q35">
            <v>352.13</v>
          </cell>
          <cell r="R35">
            <v>340.738</v>
          </cell>
          <cell r="S35">
            <v>355.36700000000002</v>
          </cell>
          <cell r="T35">
            <v>341.81400000000002</v>
          </cell>
          <cell r="U35">
            <v>355.04399999999998</v>
          </cell>
          <cell r="V35">
            <v>351.64</v>
          </cell>
          <cell r="W35">
            <v>320</v>
          </cell>
          <cell r="X35">
            <v>250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200</v>
          </cell>
          <cell r="I37">
            <v>350</v>
          </cell>
          <cell r="J37">
            <v>355</v>
          </cell>
          <cell r="K37">
            <v>363</v>
          </cell>
          <cell r="L37">
            <v>366.83800000000002</v>
          </cell>
          <cell r="M37">
            <v>314.69600000000003</v>
          </cell>
          <cell r="N37">
            <v>351.86599999999999</v>
          </cell>
          <cell r="O37">
            <v>314.91899999999998</v>
          </cell>
          <cell r="P37">
            <v>346.25599999999997</v>
          </cell>
          <cell r="Q37">
            <v>308</v>
          </cell>
          <cell r="R37">
            <v>384.87599999999998</v>
          </cell>
          <cell r="S37">
            <v>378</v>
          </cell>
          <cell r="T37">
            <v>362.21300000000002</v>
          </cell>
          <cell r="U37">
            <v>350.91500000000002</v>
          </cell>
          <cell r="V37">
            <v>347.755</v>
          </cell>
          <cell r="W37">
            <v>322.53100000000001</v>
          </cell>
          <cell r="X37">
            <v>280</v>
          </cell>
          <cell r="Y37">
            <v>160</v>
          </cell>
        </row>
        <row r="38">
          <cell r="B38">
            <v>182</v>
          </cell>
          <cell r="H38">
            <v>60</v>
          </cell>
          <cell r="I38">
            <v>371</v>
          </cell>
          <cell r="J38">
            <v>381</v>
          </cell>
          <cell r="K38">
            <v>320.99299999999999</v>
          </cell>
          <cell r="L38">
            <v>303.45600000000002</v>
          </cell>
          <cell r="M38">
            <v>356.35500000000002</v>
          </cell>
          <cell r="N38">
            <v>316.28500000000003</v>
          </cell>
          <cell r="O38">
            <v>333.142</v>
          </cell>
          <cell r="P38">
            <v>314.22699999999998</v>
          </cell>
          <cell r="Q38">
            <v>333</v>
          </cell>
          <cell r="R38">
            <v>377.88499999999999</v>
          </cell>
          <cell r="S38">
            <v>356.041</v>
          </cell>
          <cell r="T38">
            <v>378.45600000000002</v>
          </cell>
          <cell r="U38">
            <v>320.88799999999998</v>
          </cell>
          <cell r="V38">
            <v>309.66399999999999</v>
          </cell>
          <cell r="W38">
            <v>313.09699999999998</v>
          </cell>
          <cell r="X38">
            <v>280</v>
          </cell>
          <cell r="Y38">
            <v>182</v>
          </cell>
        </row>
        <row r="40">
          <cell r="H40">
            <v>20</v>
          </cell>
          <cell r="I40">
            <v>20</v>
          </cell>
          <cell r="J40">
            <v>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20</v>
          </cell>
          <cell r="S40">
            <v>83</v>
          </cell>
          <cell r="T40">
            <v>84</v>
          </cell>
          <cell r="U40">
            <v>83</v>
          </cell>
          <cell r="V40">
            <v>40</v>
          </cell>
        </row>
        <row r="41">
          <cell r="H41">
            <v>15</v>
          </cell>
          <cell r="I41">
            <v>15</v>
          </cell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40</v>
          </cell>
          <cell r="S41">
            <v>40</v>
          </cell>
          <cell r="T41">
            <v>40</v>
          </cell>
          <cell r="U41">
            <v>70</v>
          </cell>
          <cell r="V41">
            <v>30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5">
          <cell r="U45">
            <v>90</v>
          </cell>
        </row>
        <row r="48">
          <cell r="S48">
            <v>105</v>
          </cell>
          <cell r="T48">
            <v>105</v>
          </cell>
          <cell r="U48">
            <v>30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</row>
        <row r="51">
          <cell r="Q51">
            <v>100</v>
          </cell>
          <cell r="R51">
            <v>100</v>
          </cell>
          <cell r="S51">
            <v>100</v>
          </cell>
          <cell r="T51">
            <v>100</v>
          </cell>
          <cell r="U51">
            <v>100</v>
          </cell>
          <cell r="V51">
            <v>100</v>
          </cell>
          <cell r="W51">
            <v>100</v>
          </cell>
        </row>
        <row r="53">
          <cell r="T53">
            <v>100</v>
          </cell>
        </row>
        <row r="54">
          <cell r="I54">
            <v>30</v>
          </cell>
          <cell r="J54">
            <v>20</v>
          </cell>
          <cell r="K54">
            <v>20</v>
          </cell>
          <cell r="T54">
            <v>30</v>
          </cell>
          <cell r="U54">
            <v>30</v>
          </cell>
          <cell r="V54">
            <v>30</v>
          </cell>
          <cell r="W54">
            <v>20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671.76299999999992</v>
          </cell>
          <cell r="C59">
            <v>731.50800000000004</v>
          </cell>
          <cell r="D59">
            <v>806.41100000000006</v>
          </cell>
          <cell r="E59">
            <v>883.19599999999991</v>
          </cell>
          <cell r="F59">
            <v>965.82600000000025</v>
          </cell>
          <cell r="G59">
            <v>1052.7840000000001</v>
          </cell>
          <cell r="H59">
            <v>1182.4709999999998</v>
          </cell>
          <cell r="I59">
            <v>1560.7440000000001</v>
          </cell>
          <cell r="J59">
            <v>2121.2409999999995</v>
          </cell>
          <cell r="K59">
            <v>2602.6780000000003</v>
          </cell>
          <cell r="L59">
            <v>2939.5360000000005</v>
          </cell>
          <cell r="M59">
            <v>3092.398999999999</v>
          </cell>
          <cell r="N59">
            <v>3103.3560000000002</v>
          </cell>
          <cell r="O59">
            <v>2969.6240000000003</v>
          </cell>
          <cell r="P59">
            <v>2698.0540000000005</v>
          </cell>
          <cell r="Q59">
            <v>2394.654</v>
          </cell>
          <cell r="R59">
            <v>2365.5450000000001</v>
          </cell>
          <cell r="S59">
            <v>2438.4030000000002</v>
          </cell>
          <cell r="T59">
            <v>2507.0690000000004</v>
          </cell>
          <cell r="U59">
            <v>2577.6019999999999</v>
          </cell>
          <cell r="V59">
            <v>2649.7100000000005</v>
          </cell>
          <cell r="W59">
            <v>2667.1889999999999</v>
          </cell>
          <cell r="X59">
            <v>2685.873</v>
          </cell>
          <cell r="Y59">
            <v>2712.5860000000002</v>
          </cell>
        </row>
        <row r="72">
          <cell r="B72">
            <v>143</v>
          </cell>
          <cell r="C72">
            <v>133</v>
          </cell>
          <cell r="D72">
            <v>140</v>
          </cell>
          <cell r="E72">
            <v>135</v>
          </cell>
          <cell r="F72">
            <v>148</v>
          </cell>
          <cell r="G72">
            <v>170</v>
          </cell>
          <cell r="H72">
            <v>248</v>
          </cell>
          <cell r="I72">
            <v>56</v>
          </cell>
          <cell r="J72">
            <v>49</v>
          </cell>
          <cell r="K72">
            <v>49</v>
          </cell>
          <cell r="L72">
            <v>50</v>
          </cell>
          <cell r="M72">
            <v>17</v>
          </cell>
          <cell r="N72">
            <v>17</v>
          </cell>
          <cell r="O72">
            <v>17</v>
          </cell>
          <cell r="P72">
            <v>17</v>
          </cell>
          <cell r="Q72">
            <v>17</v>
          </cell>
          <cell r="R72">
            <v>57</v>
          </cell>
          <cell r="S72">
            <v>57</v>
          </cell>
          <cell r="T72">
            <v>61</v>
          </cell>
          <cell r="U72">
            <v>61</v>
          </cell>
          <cell r="V72">
            <v>52</v>
          </cell>
          <cell r="W72">
            <v>21</v>
          </cell>
          <cell r="X72">
            <v>17</v>
          </cell>
          <cell r="Y72">
            <v>140</v>
          </cell>
        </row>
        <row r="73">
          <cell r="B73">
            <v>361.88400000000001</v>
          </cell>
          <cell r="C73">
            <v>342</v>
          </cell>
          <cell r="D73">
            <v>390</v>
          </cell>
          <cell r="E73">
            <v>386</v>
          </cell>
          <cell r="F73">
            <v>359</v>
          </cell>
          <cell r="G73">
            <v>395</v>
          </cell>
          <cell r="H73">
            <v>250</v>
          </cell>
          <cell r="I73">
            <v>182</v>
          </cell>
          <cell r="J73">
            <v>173</v>
          </cell>
          <cell r="K73">
            <v>102</v>
          </cell>
          <cell r="L73">
            <v>102</v>
          </cell>
          <cell r="M73">
            <v>102</v>
          </cell>
          <cell r="N73">
            <v>102</v>
          </cell>
          <cell r="O73">
            <v>102</v>
          </cell>
          <cell r="P73">
            <v>102</v>
          </cell>
          <cell r="Q73">
            <v>102</v>
          </cell>
          <cell r="R73">
            <v>158</v>
          </cell>
          <cell r="S73">
            <v>163</v>
          </cell>
          <cell r="T73">
            <v>163</v>
          </cell>
          <cell r="U73">
            <v>117</v>
          </cell>
          <cell r="V73">
            <v>127</v>
          </cell>
          <cell r="W73">
            <v>112</v>
          </cell>
          <cell r="X73">
            <v>112</v>
          </cell>
          <cell r="Y73">
            <v>140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73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62</v>
          </cell>
        </row>
        <row r="76">
          <cell r="B76">
            <v>332</v>
          </cell>
          <cell r="C76">
            <v>383.9</v>
          </cell>
          <cell r="D76">
            <v>168</v>
          </cell>
          <cell r="E76">
            <v>87</v>
          </cell>
          <cell r="F76">
            <v>153.75</v>
          </cell>
          <cell r="G76">
            <v>262</v>
          </cell>
          <cell r="H76">
            <v>485</v>
          </cell>
          <cell r="I76">
            <v>463.06200000000001</v>
          </cell>
          <cell r="J76">
            <v>243.29</v>
          </cell>
          <cell r="K76">
            <v>234</v>
          </cell>
          <cell r="L76">
            <v>304</v>
          </cell>
          <cell r="M76">
            <v>270</v>
          </cell>
          <cell r="N76">
            <v>107.53400000000001</v>
          </cell>
          <cell r="O76">
            <v>181.93799999999999</v>
          </cell>
          <cell r="P76">
            <v>224</v>
          </cell>
          <cell r="Q76">
            <v>287</v>
          </cell>
          <cell r="R76">
            <v>400</v>
          </cell>
          <cell r="S76">
            <v>430</v>
          </cell>
          <cell r="T76">
            <v>355</v>
          </cell>
          <cell r="U76">
            <v>364</v>
          </cell>
          <cell r="V76">
            <v>153.47499999999999</v>
          </cell>
          <cell r="W76">
            <v>49</v>
          </cell>
          <cell r="X76">
            <v>30</v>
          </cell>
          <cell r="Y76">
            <v>30</v>
          </cell>
        </row>
      </sheetData>
      <sheetData sheetId="15">
        <row r="64">
          <cell r="B64">
            <v>995.40700000000004</v>
          </cell>
          <cell r="C64">
            <v>1011.559</v>
          </cell>
          <cell r="D64">
            <v>1022.473</v>
          </cell>
          <cell r="E64">
            <v>1024.771</v>
          </cell>
          <cell r="F64">
            <v>1026.6310000000001</v>
          </cell>
          <cell r="G64">
            <v>1023.276</v>
          </cell>
          <cell r="H64">
            <v>1008.381</v>
          </cell>
          <cell r="I64">
            <v>988.79</v>
          </cell>
          <cell r="J64">
            <v>952.28800000000001</v>
          </cell>
          <cell r="K64">
            <v>915.23500000000001</v>
          </cell>
          <cell r="L64">
            <v>817.61400000000003</v>
          </cell>
          <cell r="M64">
            <v>792.26900000000001</v>
          </cell>
          <cell r="N64">
            <v>781.24099999999999</v>
          </cell>
          <cell r="O64">
            <v>775.351</v>
          </cell>
          <cell r="P64">
            <v>832.83500000000004</v>
          </cell>
          <cell r="Q64">
            <v>834.41899999999998</v>
          </cell>
          <cell r="R64">
            <v>850.21699999999998</v>
          </cell>
          <cell r="S64">
            <v>941.95</v>
          </cell>
          <cell r="T64">
            <v>877.173</v>
          </cell>
          <cell r="U64">
            <v>879.52199999999993</v>
          </cell>
          <cell r="V64">
            <v>881.17399999999998</v>
          </cell>
          <cell r="W64">
            <v>906.59100000000001</v>
          </cell>
          <cell r="X64">
            <v>813.66</v>
          </cell>
          <cell r="Y64">
            <v>977.524</v>
          </cell>
        </row>
        <row r="65">
          <cell r="B65">
            <v>966.05799999999988</v>
          </cell>
          <cell r="C65">
            <v>949.60300000000007</v>
          </cell>
          <cell r="D65">
            <v>938.92899999999986</v>
          </cell>
          <cell r="E65">
            <v>935.32999999999993</v>
          </cell>
          <cell r="F65">
            <v>961.59300000000007</v>
          </cell>
          <cell r="G65">
            <v>1071.5549999999998</v>
          </cell>
          <cell r="H65">
            <v>1234.1049999999998</v>
          </cell>
          <cell r="I65">
            <v>1384.5300000000002</v>
          </cell>
          <cell r="J65">
            <v>1455.1769999999999</v>
          </cell>
          <cell r="K65">
            <v>1471.8529999999998</v>
          </cell>
          <cell r="L65">
            <v>1476.41</v>
          </cell>
          <cell r="M65">
            <v>1475.6339999999998</v>
          </cell>
          <cell r="N65">
            <v>1465.8809999999996</v>
          </cell>
          <cell r="O65">
            <v>1422.883</v>
          </cell>
          <cell r="P65">
            <v>1370.143</v>
          </cell>
          <cell r="Q65">
            <v>1329.5630000000001</v>
          </cell>
          <cell r="R65">
            <v>1348.6990000000001</v>
          </cell>
          <cell r="S65">
            <v>1347.9619999999998</v>
          </cell>
          <cell r="T65">
            <v>1337.8020000000001</v>
          </cell>
          <cell r="U65">
            <v>1314.2640000000001</v>
          </cell>
          <cell r="V65">
            <v>1248.5840000000001</v>
          </cell>
          <cell r="W65">
            <v>1139.4559999999999</v>
          </cell>
          <cell r="X65">
            <v>1098.9739999999999</v>
          </cell>
          <cell r="Y65">
            <v>1009.7780000000001</v>
          </cell>
        </row>
        <row r="66">
          <cell r="B66">
            <v>2744.5819999999994</v>
          </cell>
          <cell r="C66">
            <v>2648.6460000000002</v>
          </cell>
          <cell r="D66">
            <v>2557.5789999999997</v>
          </cell>
          <cell r="E66">
            <v>2501.1419999999998</v>
          </cell>
          <cell r="F66">
            <v>2589.5250000000005</v>
          </cell>
          <cell r="G66">
            <v>2905.6440000000002</v>
          </cell>
          <cell r="H66">
            <v>3343.5520000000001</v>
          </cell>
          <cell r="I66">
            <v>3827.1930000000002</v>
          </cell>
          <cell r="J66">
            <v>4153.326</v>
          </cell>
          <cell r="K66">
            <v>4268.7849999999999</v>
          </cell>
          <cell r="L66">
            <v>4324.2389999999996</v>
          </cell>
          <cell r="M66">
            <v>4340.6660000000002</v>
          </cell>
          <cell r="N66">
            <v>4282.5990000000002</v>
          </cell>
          <cell r="O66">
            <v>4068.038</v>
          </cell>
          <cell r="P66">
            <v>4057.5259999999994</v>
          </cell>
          <cell r="Q66">
            <v>4141.018</v>
          </cell>
          <cell r="R66">
            <v>4580.991</v>
          </cell>
          <cell r="S66">
            <v>4831.3160000000007</v>
          </cell>
          <cell r="T66">
            <v>4904.4769999999999</v>
          </cell>
          <cell r="U66">
            <v>4853.8059999999987</v>
          </cell>
          <cell r="V66">
            <v>4581.3859999999986</v>
          </cell>
          <cell r="W66">
            <v>4037.0739999999996</v>
          </cell>
          <cell r="X66">
            <v>3766.5939999999996</v>
          </cell>
          <cell r="Y66">
            <v>3155.5180000000005</v>
          </cell>
        </row>
        <row r="67">
          <cell r="D67">
            <v>110</v>
          </cell>
          <cell r="E67">
            <v>110</v>
          </cell>
          <cell r="F67">
            <v>110</v>
          </cell>
        </row>
        <row r="68">
          <cell r="B68">
            <v>118.5</v>
          </cell>
          <cell r="C68">
            <v>116.5</v>
          </cell>
          <cell r="D68">
            <v>119</v>
          </cell>
          <cell r="E68">
            <v>118</v>
          </cell>
          <cell r="F68">
            <v>118.5</v>
          </cell>
          <cell r="G68">
            <v>121</v>
          </cell>
          <cell r="H68">
            <v>129.5</v>
          </cell>
          <cell r="I68">
            <v>136</v>
          </cell>
          <cell r="J68">
            <v>134</v>
          </cell>
          <cell r="K68">
            <v>130</v>
          </cell>
          <cell r="L68">
            <v>127.5</v>
          </cell>
          <cell r="M68">
            <v>128</v>
          </cell>
          <cell r="N68">
            <v>127</v>
          </cell>
          <cell r="O68">
            <v>127</v>
          </cell>
          <cell r="P68">
            <v>136</v>
          </cell>
          <cell r="Q68">
            <v>146.5</v>
          </cell>
          <cell r="R68">
            <v>157.5</v>
          </cell>
          <cell r="S68">
            <v>166.5</v>
          </cell>
          <cell r="T68">
            <v>167</v>
          </cell>
          <cell r="U68">
            <v>163</v>
          </cell>
          <cell r="V68">
            <v>158</v>
          </cell>
          <cell r="W68">
            <v>143.5</v>
          </cell>
          <cell r="X68">
            <v>135</v>
          </cell>
          <cell r="Y68">
            <v>125</v>
          </cell>
        </row>
        <row r="72">
          <cell r="B72">
            <v>50</v>
          </cell>
          <cell r="C72">
            <v>50</v>
          </cell>
          <cell r="D72">
            <v>57</v>
          </cell>
          <cell r="E72">
            <v>50</v>
          </cell>
          <cell r="F72">
            <v>57</v>
          </cell>
          <cell r="G72">
            <v>80</v>
          </cell>
          <cell r="H72">
            <v>50</v>
          </cell>
          <cell r="I72">
            <v>87</v>
          </cell>
          <cell r="J72">
            <v>79</v>
          </cell>
          <cell r="K72">
            <v>118</v>
          </cell>
          <cell r="L72">
            <v>95</v>
          </cell>
          <cell r="M72">
            <v>131</v>
          </cell>
          <cell r="N72">
            <v>85</v>
          </cell>
          <cell r="O72">
            <v>72</v>
          </cell>
          <cell r="P72">
            <v>90</v>
          </cell>
          <cell r="Q72">
            <v>134</v>
          </cell>
          <cell r="R72">
            <v>142</v>
          </cell>
          <cell r="S72">
            <v>90.983000000000004</v>
          </cell>
          <cell r="T72">
            <v>131</v>
          </cell>
          <cell r="U72">
            <v>140</v>
          </cell>
          <cell r="V72">
            <v>158</v>
          </cell>
          <cell r="W72">
            <v>92</v>
          </cell>
          <cell r="X72">
            <v>91</v>
          </cell>
          <cell r="Y72">
            <v>224.81299999999999</v>
          </cell>
        </row>
        <row r="73">
          <cell r="B73">
            <v>28</v>
          </cell>
          <cell r="C73">
            <v>22</v>
          </cell>
          <cell r="D73">
            <v>6</v>
          </cell>
          <cell r="F73">
            <v>10</v>
          </cell>
          <cell r="H73">
            <v>30</v>
          </cell>
          <cell r="I73">
            <v>46</v>
          </cell>
          <cell r="J73">
            <v>86</v>
          </cell>
          <cell r="K73">
            <v>172</v>
          </cell>
          <cell r="L73">
            <v>221</v>
          </cell>
          <cell r="M73">
            <v>227</v>
          </cell>
          <cell r="N73">
            <v>225</v>
          </cell>
          <cell r="O73">
            <v>238</v>
          </cell>
          <cell r="P73">
            <v>221</v>
          </cell>
          <cell r="Q73">
            <v>251</v>
          </cell>
          <cell r="R73">
            <v>286</v>
          </cell>
          <cell r="S73">
            <v>287</v>
          </cell>
          <cell r="T73">
            <v>309</v>
          </cell>
          <cell r="U73">
            <v>314</v>
          </cell>
          <cell r="V73">
            <v>95</v>
          </cell>
          <cell r="W73">
            <v>140.096</v>
          </cell>
          <cell r="X73">
            <v>184</v>
          </cell>
          <cell r="Y73">
            <v>272</v>
          </cell>
        </row>
        <row r="75">
          <cell r="Y75">
            <v>100</v>
          </cell>
        </row>
        <row r="76">
          <cell r="C76">
            <v>20</v>
          </cell>
          <cell r="D76">
            <v>68.477000000000004</v>
          </cell>
          <cell r="E76">
            <v>126</v>
          </cell>
          <cell r="F76">
            <v>84.373999999999995</v>
          </cell>
          <cell r="G76">
            <v>79.355999999999995</v>
          </cell>
          <cell r="I76">
            <v>5</v>
          </cell>
          <cell r="J76">
            <v>73.170999999999992</v>
          </cell>
          <cell r="K76">
            <v>24.978000000000002</v>
          </cell>
          <cell r="L76">
            <v>212.97300000000001</v>
          </cell>
          <cell r="M76">
            <v>250.78100000000001</v>
          </cell>
          <cell r="N76">
            <v>249.22</v>
          </cell>
          <cell r="O76">
            <v>241.25</v>
          </cell>
          <cell r="P76">
            <v>228.76</v>
          </cell>
          <cell r="Q76">
            <v>111.184</v>
          </cell>
          <cell r="R76">
            <v>46.536999999999999</v>
          </cell>
          <cell r="S76">
            <v>10</v>
          </cell>
          <cell r="T76">
            <v>73</v>
          </cell>
          <cell r="U76">
            <v>59.757000000000005</v>
          </cell>
          <cell r="V76">
            <v>125</v>
          </cell>
          <cell r="W76">
            <v>300</v>
          </cell>
          <cell r="X76">
            <v>382.54500000000002</v>
          </cell>
          <cell r="Y76">
            <v>485</v>
          </cell>
        </row>
      </sheetData>
      <sheetData sheetId="16">
        <row r="7">
          <cell r="B7">
            <v>47.31</v>
          </cell>
          <cell r="C7">
            <v>42.78</v>
          </cell>
          <cell r="D7">
            <v>38.159999999999997</v>
          </cell>
          <cell r="E7">
            <v>35.270000000000003</v>
          </cell>
          <cell r="F7">
            <v>37.049999999999997</v>
          </cell>
          <cell r="G7">
            <v>43.37</v>
          </cell>
          <cell r="H7">
            <v>64.88</v>
          </cell>
          <cell r="I7">
            <v>65.95</v>
          </cell>
          <cell r="J7">
            <v>67.37</v>
          </cell>
          <cell r="K7">
            <v>61.55</v>
          </cell>
          <cell r="L7">
            <v>51.72</v>
          </cell>
          <cell r="M7">
            <v>48.42</v>
          </cell>
          <cell r="N7">
            <v>47.07</v>
          </cell>
          <cell r="O7">
            <v>46.53</v>
          </cell>
          <cell r="P7">
            <v>51.71</v>
          </cell>
          <cell r="Q7">
            <v>60.55</v>
          </cell>
          <cell r="R7">
            <v>70.05</v>
          </cell>
          <cell r="S7">
            <v>78.959999999999994</v>
          </cell>
          <cell r="T7">
            <v>70.34</v>
          </cell>
          <cell r="U7">
            <v>65.7</v>
          </cell>
          <cell r="V7">
            <v>58.62</v>
          </cell>
          <cell r="W7">
            <v>48.12</v>
          </cell>
          <cell r="X7">
            <v>41.03</v>
          </cell>
          <cell r="Y7">
            <v>26.38</v>
          </cell>
        </row>
      </sheetData>
      <sheetData sheetId="17"/>
      <sheetData sheetId="18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EUNICE_TRADING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4">
          <cell r="A44" t="str">
            <v>ADMIE</v>
          </cell>
        </row>
        <row r="45">
          <cell r="A45" t="str">
            <v>ATTIKI_GSC</v>
          </cell>
        </row>
        <row r="46">
          <cell r="A46" t="str">
            <v>DANSKECOM</v>
          </cell>
        </row>
        <row r="47">
          <cell r="A47" t="str">
            <v>EFT_SLOVENIA</v>
          </cell>
        </row>
        <row r="48">
          <cell r="A48" t="str">
            <v>EGPH_SUPPLY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EPA_THESS</v>
          </cell>
        </row>
        <row r="53">
          <cell r="A53" t="str">
            <v>EUNICE_TRADING</v>
          </cell>
        </row>
        <row r="54">
          <cell r="A54" t="str">
            <v>GEN-I-ATHENS</v>
          </cell>
        </row>
        <row r="55">
          <cell r="A55" t="str">
            <v>GREENENV</v>
          </cell>
        </row>
        <row r="56">
          <cell r="A56" t="str">
            <v>HERON</v>
          </cell>
        </row>
        <row r="57">
          <cell r="A57" t="str">
            <v>HSE</v>
          </cell>
        </row>
        <row r="58">
          <cell r="A58" t="str">
            <v>INTERENERGO</v>
          </cell>
        </row>
        <row r="59">
          <cell r="A59" t="str">
            <v>KEN</v>
          </cell>
        </row>
        <row r="60">
          <cell r="A60" t="str">
            <v>KVMARKOUSA</v>
          </cell>
        </row>
        <row r="61">
          <cell r="A61" t="str">
            <v>LIG_MEGALOPOLIS</v>
          </cell>
        </row>
        <row r="62">
          <cell r="A62" t="str">
            <v>MYTILINEOS</v>
          </cell>
        </row>
        <row r="63">
          <cell r="A63" t="str">
            <v>NRG_TRADING_HOUS</v>
          </cell>
        </row>
        <row r="64">
          <cell r="A64" t="str">
            <v>OTEESTATE</v>
          </cell>
        </row>
        <row r="65">
          <cell r="A65" t="str">
            <v>PETROGAZ</v>
          </cell>
        </row>
        <row r="66">
          <cell r="A66" t="str">
            <v>PPC</v>
          </cell>
        </row>
        <row r="67">
          <cell r="A67" t="str">
            <v>SENTRADE</v>
          </cell>
        </row>
        <row r="68">
          <cell r="A68" t="str">
            <v>SOLARENERGY</v>
          </cell>
        </row>
        <row r="69">
          <cell r="A69" t="str">
            <v>TERNA_ENERGY</v>
          </cell>
        </row>
        <row r="70">
          <cell r="A70" t="str">
            <v>VIENER</v>
          </cell>
        </row>
        <row r="71">
          <cell r="A71" t="str">
            <v>VIOLAR</v>
          </cell>
        </row>
        <row r="72">
          <cell r="A72" t="str">
            <v>VOLTERRA</v>
          </cell>
        </row>
        <row r="73">
          <cell r="A73" t="str">
            <v>VOLTON</v>
          </cell>
        </row>
        <row r="74">
          <cell r="A74" t="str">
            <v>WATT_AND_VOLT</v>
          </cell>
        </row>
      </sheetData>
      <sheetData sheetId="19"/>
      <sheetData sheetId="20"/>
      <sheetData sheetId="21"/>
      <sheetData sheetId="22"/>
      <sheetData sheetId="26"/>
      <sheetData sheetId="27"/>
      <sheetData sheetId="28"/>
      <sheetData sheetId="29"/>
      <sheetData sheetId="30"/>
      <sheetData sheetId="31"/>
      <sheetData sheetId="32">
        <row r="4">
          <cell r="B4">
            <v>44159</v>
          </cell>
        </row>
      </sheetData>
      <sheetData sheetId="33"/>
      <sheetData sheetId="34"/>
      <sheetData sheetId="35"/>
      <sheetData sheetId="36"/>
      <sheetData sheetId="37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8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9">
        <row r="2">
          <cell r="C2">
            <v>44160</v>
          </cell>
        </row>
      </sheetData>
      <sheetData sheetId="40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1">
        <row r="2">
          <cell r="C2">
            <v>44160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0"/>
      <sheetData sheetId="51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2"/>
      <sheetData sheetId="53"/>
      <sheetData sheetId="54"/>
      <sheetData sheetId="55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6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7"/>
      <sheetData sheetId="58"/>
      <sheetData sheetId="59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4902.5469999999996</v>
      </c>
      <c r="C4" s="18">
        <v>4818.308</v>
      </c>
      <c r="D4" s="18">
        <v>4879.4579999999996</v>
      </c>
      <c r="E4" s="18">
        <v>4865.2430000000004</v>
      </c>
      <c r="F4" s="18">
        <v>4957.6229999999996</v>
      </c>
      <c r="G4" s="18">
        <v>5280.8310000000001</v>
      </c>
      <c r="H4" s="18">
        <v>5795.5379999999996</v>
      </c>
      <c r="I4" s="18">
        <v>6474.5129999999999</v>
      </c>
      <c r="J4" s="18">
        <v>6932.9620000000004</v>
      </c>
      <c r="K4" s="18">
        <v>7100.8509999999997</v>
      </c>
      <c r="L4" s="18">
        <v>7274.7359999999999</v>
      </c>
      <c r="M4" s="18">
        <v>7345.35</v>
      </c>
      <c r="N4" s="18">
        <v>7215.9409999999998</v>
      </c>
      <c r="O4" s="18">
        <v>6944.5230000000001</v>
      </c>
      <c r="P4" s="18">
        <v>6936.2640000000001</v>
      </c>
      <c r="Q4" s="18">
        <v>6947.6840000000002</v>
      </c>
      <c r="R4" s="18">
        <v>7411.9440000000004</v>
      </c>
      <c r="S4" s="18">
        <v>7675.7110000000002</v>
      </c>
      <c r="T4" s="18">
        <v>7799.4520000000002</v>
      </c>
      <c r="U4" s="18">
        <v>7724.3490000000002</v>
      </c>
      <c r="V4" s="18">
        <v>7247.1440000000002</v>
      </c>
      <c r="W4" s="18">
        <v>6758.7169999999996</v>
      </c>
      <c r="X4" s="18">
        <v>6471.7730000000001</v>
      </c>
      <c r="Y4" s="18">
        <v>6349.6329999999998</v>
      </c>
      <c r="Z4" s="19"/>
      <c r="AA4" s="20">
        <f>SUM(B4:Z4)</f>
        <v>156111.095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47.31</v>
      </c>
      <c r="C7" s="28">
        <v>42.78</v>
      </c>
      <c r="D7" s="28">
        <v>38.159999999999997</v>
      </c>
      <c r="E7" s="28">
        <v>35.270000000000003</v>
      </c>
      <c r="F7" s="28">
        <v>37.049999999999997</v>
      </c>
      <c r="G7" s="28">
        <v>43.37</v>
      </c>
      <c r="H7" s="28">
        <v>64.88</v>
      </c>
      <c r="I7" s="28">
        <v>65.95</v>
      </c>
      <c r="J7" s="28">
        <v>67.37</v>
      </c>
      <c r="K7" s="28">
        <v>61.55</v>
      </c>
      <c r="L7" s="28">
        <v>51.72</v>
      </c>
      <c r="M7" s="28">
        <v>48.42</v>
      </c>
      <c r="N7" s="28">
        <v>47.07</v>
      </c>
      <c r="O7" s="28">
        <v>46.53</v>
      </c>
      <c r="P7" s="28">
        <v>51.71</v>
      </c>
      <c r="Q7" s="28">
        <v>60.55</v>
      </c>
      <c r="R7" s="28">
        <v>70.05</v>
      </c>
      <c r="S7" s="28">
        <v>78.959999999999994</v>
      </c>
      <c r="T7" s="28">
        <v>70.34</v>
      </c>
      <c r="U7" s="28">
        <v>65.7</v>
      </c>
      <c r="V7" s="28">
        <v>58.62</v>
      </c>
      <c r="W7" s="28">
        <v>48.12</v>
      </c>
      <c r="X7" s="28">
        <v>41.03</v>
      </c>
      <c r="Y7" s="28">
        <v>26.38</v>
      </c>
      <c r="Z7" s="29"/>
      <c r="AA7" s="30">
        <f>IF(SUM(GR_MAINLAND_MCP_SUM_SELL)&lt;&gt;0,AVERAGEIF(GR_MAINLAND_MCP_SUM_SELL,"&lt;&gt;"""),"")</f>
        <v>52.870416666666664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997</v>
      </c>
      <c r="C10" s="42">
        <v>997</v>
      </c>
      <c r="D10" s="42">
        <v>997</v>
      </c>
      <c r="E10" s="42">
        <v>997</v>
      </c>
      <c r="F10" s="42">
        <v>997</v>
      </c>
      <c r="G10" s="42">
        <v>997</v>
      </c>
      <c r="H10" s="42">
        <v>1044.02</v>
      </c>
      <c r="I10" s="42">
        <v>1142</v>
      </c>
      <c r="J10" s="42">
        <v>1142</v>
      </c>
      <c r="K10" s="42">
        <v>1032</v>
      </c>
      <c r="L10" s="42">
        <v>997</v>
      </c>
      <c r="M10" s="42">
        <v>997</v>
      </c>
      <c r="N10" s="42">
        <v>997</v>
      </c>
      <c r="O10" s="42">
        <v>997</v>
      </c>
      <c r="P10" s="42">
        <v>997</v>
      </c>
      <c r="Q10" s="42">
        <v>997</v>
      </c>
      <c r="R10" s="42">
        <v>1142</v>
      </c>
      <c r="S10" s="42">
        <v>1142</v>
      </c>
      <c r="T10" s="42">
        <v>1142</v>
      </c>
      <c r="U10" s="42">
        <v>1142</v>
      </c>
      <c r="V10" s="42">
        <v>997</v>
      </c>
      <c r="W10" s="42">
        <v>997</v>
      </c>
      <c r="X10" s="42">
        <v>997</v>
      </c>
      <c r="Y10" s="42">
        <v>997</v>
      </c>
      <c r="Z10" s="43"/>
      <c r="AA10" s="44">
        <f>SUM(B10:Z10)</f>
        <v>24880.02</v>
      </c>
    </row>
    <row r="11" spans="1:27" ht="24.95" customHeight="1" x14ac:dyDescent="0.2">
      <c r="A11" s="45" t="s">
        <v>7</v>
      </c>
      <c r="B11" s="46">
        <v>2280.9</v>
      </c>
      <c r="C11" s="47">
        <v>2114.9</v>
      </c>
      <c r="D11" s="47">
        <v>2262.047</v>
      </c>
      <c r="E11" s="47">
        <v>2261.047</v>
      </c>
      <c r="F11" s="47">
        <v>2261.047</v>
      </c>
      <c r="G11" s="47">
        <v>2262.047</v>
      </c>
      <c r="H11" s="47">
        <v>2409.047</v>
      </c>
      <c r="I11" s="47">
        <v>2889.7069999999999</v>
      </c>
      <c r="J11" s="47">
        <v>2942.431</v>
      </c>
      <c r="K11" s="47">
        <v>2894.1729999999998</v>
      </c>
      <c r="L11" s="47">
        <v>2715.2</v>
      </c>
      <c r="M11" s="47">
        <v>2699.951</v>
      </c>
      <c r="N11" s="47">
        <v>2696.0509999999999</v>
      </c>
      <c r="O11" s="47">
        <v>2499.9610000000002</v>
      </c>
      <c r="P11" s="47">
        <v>2747.21</v>
      </c>
      <c r="Q11" s="47">
        <v>2899.0299999999997</v>
      </c>
      <c r="R11" s="47">
        <v>3013.3989999999999</v>
      </c>
      <c r="S11" s="47">
        <v>3001.308</v>
      </c>
      <c r="T11" s="47">
        <v>2996.3829999999998</v>
      </c>
      <c r="U11" s="47">
        <v>2943.7470000000003</v>
      </c>
      <c r="V11" s="47">
        <v>2925.9589999999998</v>
      </c>
      <c r="W11" s="47">
        <v>2605.5280000000002</v>
      </c>
      <c r="X11" s="47">
        <v>2468.9</v>
      </c>
      <c r="Y11" s="47">
        <v>2268.047</v>
      </c>
      <c r="Z11" s="48"/>
      <c r="AA11" s="49">
        <f>SUM(B11:Z11)</f>
        <v>63058.020000000004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61</v>
      </c>
      <c r="I12" s="47">
        <v>65</v>
      </c>
      <c r="J12" s="47">
        <v>146</v>
      </c>
      <c r="K12" s="47">
        <v>71</v>
      </c>
      <c r="L12" s="47">
        <v>51</v>
      </c>
      <c r="M12" s="47">
        <v>51</v>
      </c>
      <c r="N12" s="47">
        <v>77</v>
      </c>
      <c r="O12" s="47">
        <v>61</v>
      </c>
      <c r="P12" s="47">
        <v>35</v>
      </c>
      <c r="Q12" s="47">
        <v>135</v>
      </c>
      <c r="R12" s="47">
        <v>160</v>
      </c>
      <c r="S12" s="47">
        <v>328</v>
      </c>
      <c r="T12" s="47">
        <v>459</v>
      </c>
      <c r="U12" s="47">
        <v>403</v>
      </c>
      <c r="V12" s="47">
        <v>226</v>
      </c>
      <c r="W12" s="47">
        <v>191</v>
      </c>
      <c r="X12" s="47">
        <v>45</v>
      </c>
      <c r="Y12" s="47"/>
      <c r="Z12" s="48"/>
      <c r="AA12" s="49">
        <f>SUM(B12:Z12)</f>
        <v>2591</v>
      </c>
    </row>
    <row r="13" spans="1:27" ht="24.95" customHeight="1" x14ac:dyDescent="0.2">
      <c r="A13" s="50" t="s">
        <v>9</v>
      </c>
      <c r="B13" s="51">
        <v>671.76299999999992</v>
      </c>
      <c r="C13" s="52">
        <v>731.50800000000004</v>
      </c>
      <c r="D13" s="52">
        <v>806.41100000000006</v>
      </c>
      <c r="E13" s="52">
        <v>883.19599999999991</v>
      </c>
      <c r="F13" s="52">
        <v>965.82600000000025</v>
      </c>
      <c r="G13" s="52">
        <v>1052.7840000000001</v>
      </c>
      <c r="H13" s="52">
        <v>1182.4709999999998</v>
      </c>
      <c r="I13" s="52">
        <v>1560.7440000000001</v>
      </c>
      <c r="J13" s="52">
        <v>2121.2409999999995</v>
      </c>
      <c r="K13" s="52">
        <v>2602.6780000000003</v>
      </c>
      <c r="L13" s="52">
        <v>2939.5360000000005</v>
      </c>
      <c r="M13" s="52">
        <v>3092.398999999999</v>
      </c>
      <c r="N13" s="52">
        <v>3103.3560000000002</v>
      </c>
      <c r="O13" s="52">
        <v>2969.6240000000003</v>
      </c>
      <c r="P13" s="52">
        <v>2698.0540000000005</v>
      </c>
      <c r="Q13" s="52">
        <v>2394.654</v>
      </c>
      <c r="R13" s="52">
        <v>2365.5450000000001</v>
      </c>
      <c r="S13" s="52">
        <v>2438.4030000000002</v>
      </c>
      <c r="T13" s="52">
        <v>2507.0690000000004</v>
      </c>
      <c r="U13" s="52">
        <v>2577.6019999999999</v>
      </c>
      <c r="V13" s="52">
        <v>2649.7100000000005</v>
      </c>
      <c r="W13" s="52">
        <v>2667.1889999999999</v>
      </c>
      <c r="X13" s="52">
        <v>2685.873</v>
      </c>
      <c r="Y13" s="52">
        <v>2712.5860000000002</v>
      </c>
      <c r="Z13" s="53"/>
      <c r="AA13" s="54">
        <f>SUM(B13:Z13)</f>
        <v>50380.221999999994</v>
      </c>
    </row>
    <row r="14" spans="1:27" ht="30" customHeight="1" thickBot="1" x14ac:dyDescent="0.25">
      <c r="A14" s="55" t="s">
        <v>10</v>
      </c>
      <c r="B14" s="56">
        <f>IF(LEN(B$2)&gt;0,SUM(B10:B13),"")</f>
        <v>3949.663</v>
      </c>
      <c r="C14" s="57">
        <f t="shared" ref="C14:Z14" si="0">IF(LEN(C$2)&gt;0,SUM(C10:C13),"")</f>
        <v>3843.4080000000004</v>
      </c>
      <c r="D14" s="57">
        <f t="shared" si="0"/>
        <v>4065.4580000000001</v>
      </c>
      <c r="E14" s="57">
        <f t="shared" si="0"/>
        <v>4141.2430000000004</v>
      </c>
      <c r="F14" s="57">
        <f t="shared" si="0"/>
        <v>4223.8730000000005</v>
      </c>
      <c r="G14" s="57">
        <f t="shared" si="0"/>
        <v>4337.8310000000001</v>
      </c>
      <c r="H14" s="57">
        <f t="shared" si="0"/>
        <v>4696.5379999999996</v>
      </c>
      <c r="I14" s="57">
        <f t="shared" si="0"/>
        <v>5657.4510000000009</v>
      </c>
      <c r="J14" s="57">
        <f t="shared" si="0"/>
        <v>6351.6720000000005</v>
      </c>
      <c r="K14" s="57">
        <f t="shared" si="0"/>
        <v>6599.8510000000006</v>
      </c>
      <c r="L14" s="57">
        <f t="shared" si="0"/>
        <v>6702.7360000000008</v>
      </c>
      <c r="M14" s="57">
        <f t="shared" si="0"/>
        <v>6840.3499999999985</v>
      </c>
      <c r="N14" s="57">
        <f t="shared" si="0"/>
        <v>6873.4070000000002</v>
      </c>
      <c r="O14" s="57">
        <f t="shared" si="0"/>
        <v>6527.5850000000009</v>
      </c>
      <c r="P14" s="57">
        <f t="shared" si="0"/>
        <v>6477.264000000001</v>
      </c>
      <c r="Q14" s="57">
        <f t="shared" si="0"/>
        <v>6425.6839999999993</v>
      </c>
      <c r="R14" s="57">
        <f t="shared" si="0"/>
        <v>6680.9439999999995</v>
      </c>
      <c r="S14" s="57">
        <f t="shared" si="0"/>
        <v>6909.7110000000002</v>
      </c>
      <c r="T14" s="57">
        <f t="shared" si="0"/>
        <v>7104.4520000000002</v>
      </c>
      <c r="U14" s="57">
        <f t="shared" si="0"/>
        <v>7066.3490000000002</v>
      </c>
      <c r="V14" s="57">
        <f t="shared" si="0"/>
        <v>6798.6689999999999</v>
      </c>
      <c r="W14" s="57">
        <f t="shared" si="0"/>
        <v>6460.7170000000006</v>
      </c>
      <c r="X14" s="57">
        <f t="shared" si="0"/>
        <v>6196.7730000000001</v>
      </c>
      <c r="Y14" s="57">
        <f t="shared" si="0"/>
        <v>5977.6329999999998</v>
      </c>
      <c r="Z14" s="58" t="str">
        <f t="shared" si="0"/>
        <v/>
      </c>
      <c r="AA14" s="59">
        <f>SUM(AA9:AA13)</f>
        <v>140909.26199999999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1428.9</v>
      </c>
      <c r="C25" s="67">
        <v>1470.9</v>
      </c>
      <c r="D25" s="67">
        <v>1513.9</v>
      </c>
      <c r="E25" s="67">
        <v>1560.9</v>
      </c>
      <c r="F25" s="67">
        <v>1609.9</v>
      </c>
      <c r="G25" s="67">
        <v>1736.9</v>
      </c>
      <c r="H25" s="67">
        <v>1874.9</v>
      </c>
      <c r="I25" s="67">
        <v>2179.9</v>
      </c>
      <c r="J25" s="67">
        <v>2755.9</v>
      </c>
      <c r="K25" s="67">
        <v>3081.9</v>
      </c>
      <c r="L25" s="67">
        <v>3339.9</v>
      </c>
      <c r="M25" s="67">
        <v>3421.9</v>
      </c>
      <c r="N25" s="67">
        <v>3438.9</v>
      </c>
      <c r="O25" s="67">
        <v>3290.9</v>
      </c>
      <c r="P25" s="67">
        <v>3002.9</v>
      </c>
      <c r="Q25" s="67">
        <v>2706.9</v>
      </c>
      <c r="R25" s="67">
        <v>2717.9</v>
      </c>
      <c r="S25" s="67">
        <v>2926.9</v>
      </c>
      <c r="T25" s="67">
        <v>3136.9</v>
      </c>
      <c r="U25" s="67">
        <v>3109.9</v>
      </c>
      <c r="V25" s="67">
        <v>2910.9</v>
      </c>
      <c r="W25" s="67">
        <v>2866.9</v>
      </c>
      <c r="X25" s="67">
        <v>2848.9</v>
      </c>
      <c r="Y25" s="67">
        <v>2891.9</v>
      </c>
      <c r="Z25" s="68"/>
      <c r="AA25" s="69">
        <f>SUM(B25:Z25)</f>
        <v>61825.60000000002</v>
      </c>
    </row>
    <row r="26" spans="1:27" ht="24.95" customHeight="1" x14ac:dyDescent="0.2">
      <c r="A26" s="70" t="s">
        <v>20</v>
      </c>
      <c r="B26" s="71">
        <v>847.64700000000005</v>
      </c>
      <c r="C26" s="72">
        <v>887.40800000000002</v>
      </c>
      <c r="D26" s="72">
        <v>758.41099999999994</v>
      </c>
      <c r="E26" s="72">
        <v>698.19600000000003</v>
      </c>
      <c r="F26" s="72">
        <v>741.57600000000002</v>
      </c>
      <c r="G26" s="72">
        <v>936.78399999999999</v>
      </c>
      <c r="H26" s="72">
        <v>1214.491</v>
      </c>
      <c r="I26" s="72">
        <v>1297.4659999999999</v>
      </c>
      <c r="J26" s="72">
        <v>1129.915</v>
      </c>
      <c r="K26" s="72">
        <v>1600.951</v>
      </c>
      <c r="L26" s="72">
        <v>1516.836</v>
      </c>
      <c r="M26" s="72">
        <v>1505.45</v>
      </c>
      <c r="N26" s="72">
        <v>1359.0409999999999</v>
      </c>
      <c r="O26" s="72">
        <v>1235.623</v>
      </c>
      <c r="P26" s="72">
        <v>1495.364</v>
      </c>
      <c r="Q26" s="72">
        <v>1797.7840000000001</v>
      </c>
      <c r="R26" s="72">
        <v>2004.0440000000001</v>
      </c>
      <c r="S26" s="72">
        <v>2058.8110000000001</v>
      </c>
      <c r="T26" s="72">
        <v>1972.5519999999999</v>
      </c>
      <c r="U26" s="72">
        <v>1923.4490000000001</v>
      </c>
      <c r="V26" s="72">
        <v>1645.2439999999999</v>
      </c>
      <c r="W26" s="72">
        <v>1205.817</v>
      </c>
      <c r="X26" s="72">
        <v>808.87300000000005</v>
      </c>
      <c r="Y26" s="72">
        <v>844.58600000000001</v>
      </c>
      <c r="Z26" s="73"/>
      <c r="AA26" s="74">
        <f>SUM(B26:Z26)</f>
        <v>31486.319</v>
      </c>
    </row>
    <row r="27" spans="1:27" ht="24.95" customHeight="1" x14ac:dyDescent="0.2">
      <c r="A27" s="77" t="s">
        <v>21</v>
      </c>
      <c r="B27" s="75">
        <v>2626</v>
      </c>
      <c r="C27" s="76">
        <v>2460</v>
      </c>
      <c r="D27" s="76">
        <v>2607.1469999999999</v>
      </c>
      <c r="E27" s="76">
        <v>2606.1469999999999</v>
      </c>
      <c r="F27" s="76">
        <v>2606.1469999999999</v>
      </c>
      <c r="G27" s="76">
        <v>2607.1469999999999</v>
      </c>
      <c r="H27" s="76">
        <v>2706.1469999999999</v>
      </c>
      <c r="I27" s="76">
        <v>2997.1469999999999</v>
      </c>
      <c r="J27" s="76">
        <v>3047.1469999999999</v>
      </c>
      <c r="K27" s="76">
        <v>2418</v>
      </c>
      <c r="L27" s="76">
        <v>2418</v>
      </c>
      <c r="M27" s="76">
        <v>2418</v>
      </c>
      <c r="N27" s="76">
        <v>2418</v>
      </c>
      <c r="O27" s="76">
        <v>2418</v>
      </c>
      <c r="P27" s="76">
        <v>2438</v>
      </c>
      <c r="Q27" s="76">
        <v>2443</v>
      </c>
      <c r="R27" s="76">
        <v>2690</v>
      </c>
      <c r="S27" s="76">
        <v>2690</v>
      </c>
      <c r="T27" s="76">
        <v>2690</v>
      </c>
      <c r="U27" s="76">
        <v>2691</v>
      </c>
      <c r="V27" s="76">
        <v>2691</v>
      </c>
      <c r="W27" s="76">
        <v>2686</v>
      </c>
      <c r="X27" s="76">
        <v>2814</v>
      </c>
      <c r="Y27" s="76">
        <v>2613.1469999999999</v>
      </c>
      <c r="Z27" s="78"/>
      <c r="AA27" s="79">
        <f>SUM(B27:Z27)</f>
        <v>62799.175999999999</v>
      </c>
    </row>
    <row r="28" spans="1:27" ht="30" customHeight="1" thickBot="1" x14ac:dyDescent="0.25">
      <c r="A28" s="55" t="s">
        <v>22</v>
      </c>
      <c r="B28" s="56">
        <f>IF(LEN(B$2)&gt;0,SUM(B25:B27),"")</f>
        <v>4902.5470000000005</v>
      </c>
      <c r="C28" s="57">
        <f t="shared" ref="C28:Z28" si="2">IF(LEN(C$2)&gt;0,SUM(C25:C27),"")</f>
        <v>4818.308</v>
      </c>
      <c r="D28" s="57">
        <f t="shared" si="2"/>
        <v>4879.4580000000005</v>
      </c>
      <c r="E28" s="57">
        <f t="shared" si="2"/>
        <v>4865.2430000000004</v>
      </c>
      <c r="F28" s="57">
        <f t="shared" si="2"/>
        <v>4957.6229999999996</v>
      </c>
      <c r="G28" s="57">
        <f t="shared" si="2"/>
        <v>5280.8310000000001</v>
      </c>
      <c r="H28" s="57">
        <f t="shared" si="2"/>
        <v>5795.5380000000005</v>
      </c>
      <c r="I28" s="57">
        <f t="shared" si="2"/>
        <v>6474.5129999999999</v>
      </c>
      <c r="J28" s="57">
        <f t="shared" si="2"/>
        <v>6932.9619999999995</v>
      </c>
      <c r="K28" s="57">
        <f t="shared" si="2"/>
        <v>7100.8510000000006</v>
      </c>
      <c r="L28" s="57">
        <f t="shared" si="2"/>
        <v>7274.7359999999999</v>
      </c>
      <c r="M28" s="57">
        <f t="shared" si="2"/>
        <v>7345.35</v>
      </c>
      <c r="N28" s="57">
        <f t="shared" si="2"/>
        <v>7215.9409999999998</v>
      </c>
      <c r="O28" s="57">
        <f t="shared" si="2"/>
        <v>6944.5230000000001</v>
      </c>
      <c r="P28" s="57">
        <f t="shared" si="2"/>
        <v>6936.2640000000001</v>
      </c>
      <c r="Q28" s="57">
        <f t="shared" si="2"/>
        <v>6947.6840000000002</v>
      </c>
      <c r="R28" s="57">
        <f t="shared" si="2"/>
        <v>7411.9440000000004</v>
      </c>
      <c r="S28" s="57">
        <f t="shared" si="2"/>
        <v>7675.7110000000002</v>
      </c>
      <c r="T28" s="57">
        <f t="shared" si="2"/>
        <v>7799.4520000000002</v>
      </c>
      <c r="U28" s="57">
        <f t="shared" si="2"/>
        <v>7724.3490000000002</v>
      </c>
      <c r="V28" s="57">
        <f t="shared" si="2"/>
        <v>7247.1440000000002</v>
      </c>
      <c r="W28" s="57">
        <f t="shared" si="2"/>
        <v>6758.7170000000006</v>
      </c>
      <c r="X28" s="57">
        <f t="shared" si="2"/>
        <v>6471.7730000000001</v>
      </c>
      <c r="Y28" s="57">
        <f t="shared" si="2"/>
        <v>6349.6329999999998</v>
      </c>
      <c r="Z28" s="58" t="str">
        <f t="shared" si="2"/>
        <v/>
      </c>
      <c r="AA28" s="59">
        <f>SUM(AA25:AA27)</f>
        <v>156111.09500000003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143</v>
      </c>
      <c r="C31" s="90">
        <v>133</v>
      </c>
      <c r="D31" s="90">
        <v>140</v>
      </c>
      <c r="E31" s="90">
        <v>135</v>
      </c>
      <c r="F31" s="90">
        <v>148</v>
      </c>
      <c r="G31" s="90">
        <v>170</v>
      </c>
      <c r="H31" s="90">
        <v>248</v>
      </c>
      <c r="I31" s="90">
        <v>56</v>
      </c>
      <c r="J31" s="90">
        <v>49</v>
      </c>
      <c r="K31" s="90">
        <v>49</v>
      </c>
      <c r="L31" s="90">
        <v>50</v>
      </c>
      <c r="M31" s="90">
        <v>17</v>
      </c>
      <c r="N31" s="90">
        <v>17</v>
      </c>
      <c r="O31" s="90">
        <v>17</v>
      </c>
      <c r="P31" s="90">
        <v>17</v>
      </c>
      <c r="Q31" s="90">
        <v>17</v>
      </c>
      <c r="R31" s="90">
        <v>57</v>
      </c>
      <c r="S31" s="90">
        <v>57</v>
      </c>
      <c r="T31" s="90">
        <v>61</v>
      </c>
      <c r="U31" s="90">
        <v>61</v>
      </c>
      <c r="V31" s="90">
        <v>52</v>
      </c>
      <c r="W31" s="90">
        <v>21</v>
      </c>
      <c r="X31" s="90">
        <v>17</v>
      </c>
      <c r="Y31" s="90">
        <v>140</v>
      </c>
      <c r="Z31" s="91"/>
      <c r="AA31" s="69">
        <f t="shared" ref="AA31:AA36" si="3">SUM(B31:Z31)</f>
        <v>1872</v>
      </c>
    </row>
    <row r="32" spans="1:27" ht="24.95" customHeight="1" x14ac:dyDescent="0.2">
      <c r="A32" s="92" t="s">
        <v>25</v>
      </c>
      <c r="B32" s="93">
        <v>361.88400000000001</v>
      </c>
      <c r="C32" s="94">
        <v>342</v>
      </c>
      <c r="D32" s="94">
        <v>390</v>
      </c>
      <c r="E32" s="94">
        <v>386</v>
      </c>
      <c r="F32" s="94">
        <v>359</v>
      </c>
      <c r="G32" s="94">
        <v>395</v>
      </c>
      <c r="H32" s="94">
        <v>250</v>
      </c>
      <c r="I32" s="94">
        <v>182</v>
      </c>
      <c r="J32" s="94">
        <v>173</v>
      </c>
      <c r="K32" s="94">
        <v>102</v>
      </c>
      <c r="L32" s="94">
        <v>102</v>
      </c>
      <c r="M32" s="94">
        <v>102</v>
      </c>
      <c r="N32" s="94">
        <v>102</v>
      </c>
      <c r="O32" s="94">
        <v>102</v>
      </c>
      <c r="P32" s="94">
        <v>102</v>
      </c>
      <c r="Q32" s="94">
        <v>102</v>
      </c>
      <c r="R32" s="94">
        <v>158</v>
      </c>
      <c r="S32" s="94">
        <v>163</v>
      </c>
      <c r="T32" s="94">
        <v>163</v>
      </c>
      <c r="U32" s="94">
        <v>117</v>
      </c>
      <c r="V32" s="94">
        <v>127</v>
      </c>
      <c r="W32" s="94">
        <v>112</v>
      </c>
      <c r="X32" s="94">
        <v>112</v>
      </c>
      <c r="Y32" s="94">
        <v>140</v>
      </c>
      <c r="Z32" s="95"/>
      <c r="AA32" s="74">
        <f t="shared" si="3"/>
        <v>4644.884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73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62</v>
      </c>
      <c r="Z34" s="95"/>
      <c r="AA34" s="74">
        <f t="shared" si="3"/>
        <v>2687</v>
      </c>
    </row>
    <row r="35" spans="1:27" ht="24.95" customHeight="1" x14ac:dyDescent="0.2">
      <c r="A35" s="92" t="s">
        <v>28</v>
      </c>
      <c r="B35" s="93">
        <v>332</v>
      </c>
      <c r="C35" s="94">
        <v>383.9</v>
      </c>
      <c r="D35" s="94">
        <v>168</v>
      </c>
      <c r="E35" s="94">
        <v>87</v>
      </c>
      <c r="F35" s="94">
        <v>153.75</v>
      </c>
      <c r="G35" s="94">
        <v>262</v>
      </c>
      <c r="H35" s="94">
        <v>485</v>
      </c>
      <c r="I35" s="94">
        <v>463.06200000000001</v>
      </c>
      <c r="J35" s="94">
        <v>243.29</v>
      </c>
      <c r="K35" s="94">
        <v>234</v>
      </c>
      <c r="L35" s="94">
        <v>304</v>
      </c>
      <c r="M35" s="94">
        <v>270</v>
      </c>
      <c r="N35" s="94">
        <v>107.53400000000001</v>
      </c>
      <c r="O35" s="94">
        <v>181.93799999999999</v>
      </c>
      <c r="P35" s="94">
        <v>224</v>
      </c>
      <c r="Q35" s="94">
        <v>287</v>
      </c>
      <c r="R35" s="94">
        <v>400</v>
      </c>
      <c r="S35" s="94">
        <v>430</v>
      </c>
      <c r="T35" s="94">
        <v>355</v>
      </c>
      <c r="U35" s="94">
        <v>364</v>
      </c>
      <c r="V35" s="94">
        <v>153.47499999999999</v>
      </c>
      <c r="W35" s="94">
        <v>49</v>
      </c>
      <c r="X35" s="94">
        <v>30</v>
      </c>
      <c r="Y35" s="94">
        <v>30</v>
      </c>
      <c r="Z35" s="95"/>
      <c r="AA35" s="74">
        <f t="shared" si="3"/>
        <v>5997.9490000000005</v>
      </c>
    </row>
    <row r="36" spans="1:27" ht="30" customHeight="1" thickBot="1" x14ac:dyDescent="0.25">
      <c r="A36" s="81" t="s">
        <v>29</v>
      </c>
      <c r="B36" s="82">
        <f>IF(LEN(B$2)&gt;0,SUM(B31:B35),"")</f>
        <v>952.88400000000001</v>
      </c>
      <c r="C36" s="83">
        <f t="shared" ref="C36:Z36" si="4">IF(LEN(C$2)&gt;0,SUM(C31:C35),"")</f>
        <v>974.9</v>
      </c>
      <c r="D36" s="83">
        <f t="shared" si="4"/>
        <v>814</v>
      </c>
      <c r="E36" s="83">
        <f t="shared" si="4"/>
        <v>724</v>
      </c>
      <c r="F36" s="83">
        <f t="shared" si="4"/>
        <v>733.75</v>
      </c>
      <c r="G36" s="83">
        <f t="shared" si="4"/>
        <v>943</v>
      </c>
      <c r="H36" s="83">
        <f t="shared" si="4"/>
        <v>1099</v>
      </c>
      <c r="I36" s="83">
        <f t="shared" si="4"/>
        <v>817.06200000000001</v>
      </c>
      <c r="J36" s="83">
        <f t="shared" si="4"/>
        <v>581.29</v>
      </c>
      <c r="K36" s="83">
        <f t="shared" si="4"/>
        <v>501</v>
      </c>
      <c r="L36" s="83">
        <f t="shared" si="4"/>
        <v>572</v>
      </c>
      <c r="M36" s="83">
        <f t="shared" si="4"/>
        <v>505</v>
      </c>
      <c r="N36" s="83">
        <f t="shared" si="4"/>
        <v>342.53399999999999</v>
      </c>
      <c r="O36" s="83">
        <f t="shared" si="4"/>
        <v>416.93799999999999</v>
      </c>
      <c r="P36" s="83">
        <f t="shared" si="4"/>
        <v>459</v>
      </c>
      <c r="Q36" s="83">
        <f t="shared" si="4"/>
        <v>522</v>
      </c>
      <c r="R36" s="83">
        <f t="shared" si="4"/>
        <v>731</v>
      </c>
      <c r="S36" s="83">
        <f t="shared" si="4"/>
        <v>766</v>
      </c>
      <c r="T36" s="83">
        <f t="shared" si="4"/>
        <v>695</v>
      </c>
      <c r="U36" s="83">
        <f t="shared" si="4"/>
        <v>658</v>
      </c>
      <c r="V36" s="83">
        <f t="shared" si="4"/>
        <v>448.47500000000002</v>
      </c>
      <c r="W36" s="83">
        <f t="shared" si="4"/>
        <v>298</v>
      </c>
      <c r="X36" s="83">
        <f t="shared" si="4"/>
        <v>275</v>
      </c>
      <c r="Y36" s="83">
        <f t="shared" si="4"/>
        <v>372</v>
      </c>
      <c r="Z36" s="84" t="str">
        <f t="shared" si="4"/>
        <v/>
      </c>
      <c r="AA36" s="85">
        <f t="shared" si="3"/>
        <v>15201.832999999999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4902.5470000000005</v>
      </c>
      <c r="C39" s="83">
        <f t="shared" ref="C39:Z39" si="6">IF(LEN(C$2)&gt;0,C14+C22+C36,"")</f>
        <v>4818.308</v>
      </c>
      <c r="D39" s="83">
        <f t="shared" si="6"/>
        <v>4879.4580000000005</v>
      </c>
      <c r="E39" s="83">
        <f t="shared" si="6"/>
        <v>4865.2430000000004</v>
      </c>
      <c r="F39" s="83">
        <f t="shared" si="6"/>
        <v>4957.6230000000005</v>
      </c>
      <c r="G39" s="83">
        <f t="shared" si="6"/>
        <v>5280.8310000000001</v>
      </c>
      <c r="H39" s="83">
        <f t="shared" si="6"/>
        <v>5795.5379999999996</v>
      </c>
      <c r="I39" s="83">
        <f t="shared" si="6"/>
        <v>6474.5130000000008</v>
      </c>
      <c r="J39" s="83">
        <f t="shared" si="6"/>
        <v>6932.9620000000004</v>
      </c>
      <c r="K39" s="83">
        <f t="shared" si="6"/>
        <v>7100.8510000000006</v>
      </c>
      <c r="L39" s="83">
        <f t="shared" si="6"/>
        <v>7274.7360000000008</v>
      </c>
      <c r="M39" s="83">
        <f t="shared" si="6"/>
        <v>7345.3499999999985</v>
      </c>
      <c r="N39" s="83">
        <f t="shared" si="6"/>
        <v>7215.9409999999998</v>
      </c>
      <c r="O39" s="83">
        <f t="shared" si="6"/>
        <v>6944.523000000001</v>
      </c>
      <c r="P39" s="83">
        <f t="shared" si="6"/>
        <v>6936.264000000001</v>
      </c>
      <c r="Q39" s="83">
        <f t="shared" si="6"/>
        <v>6947.6839999999993</v>
      </c>
      <c r="R39" s="83">
        <f t="shared" si="6"/>
        <v>7411.9439999999995</v>
      </c>
      <c r="S39" s="83">
        <f t="shared" si="6"/>
        <v>7675.7110000000002</v>
      </c>
      <c r="T39" s="83">
        <f t="shared" si="6"/>
        <v>7799.4520000000002</v>
      </c>
      <c r="U39" s="83">
        <f t="shared" si="6"/>
        <v>7724.3490000000002</v>
      </c>
      <c r="V39" s="83">
        <f t="shared" si="6"/>
        <v>7247.1440000000002</v>
      </c>
      <c r="W39" s="83">
        <f t="shared" si="6"/>
        <v>6758.7170000000006</v>
      </c>
      <c r="X39" s="83">
        <f t="shared" si="6"/>
        <v>6471.7730000000001</v>
      </c>
      <c r="Y39" s="83">
        <f t="shared" si="6"/>
        <v>6349.6329999999998</v>
      </c>
      <c r="Z39" s="84" t="str">
        <f t="shared" si="6"/>
        <v/>
      </c>
      <c r="AA39" s="96">
        <f>SUM(B39:Z39)</f>
        <v>156111.095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Z2" sqref="Z1:Z104857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44159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4902.5469999999996</v>
      </c>
      <c r="C4" s="18">
        <v>4818.308</v>
      </c>
      <c r="D4" s="18">
        <v>4879.4579999999996</v>
      </c>
      <c r="E4" s="18">
        <v>4865.2430000000004</v>
      </c>
      <c r="F4" s="18">
        <v>4957.6229999999996</v>
      </c>
      <c r="G4" s="18">
        <v>5280.8310000000001</v>
      </c>
      <c r="H4" s="18">
        <v>5795.5379999999996</v>
      </c>
      <c r="I4" s="18">
        <v>6474.5129999999999</v>
      </c>
      <c r="J4" s="18">
        <v>6932.9620000000004</v>
      </c>
      <c r="K4" s="18">
        <v>7100.8509999999997</v>
      </c>
      <c r="L4" s="18">
        <v>7274.7359999999999</v>
      </c>
      <c r="M4" s="18">
        <v>7345.35</v>
      </c>
      <c r="N4" s="18">
        <v>7215.9409999999998</v>
      </c>
      <c r="O4" s="18">
        <v>6944.5219999999999</v>
      </c>
      <c r="P4" s="18">
        <v>6936.2640000000001</v>
      </c>
      <c r="Q4" s="18">
        <v>6947.6840000000002</v>
      </c>
      <c r="R4" s="18">
        <v>7411.9440000000004</v>
      </c>
      <c r="S4" s="18">
        <v>7675.7110000000002</v>
      </c>
      <c r="T4" s="18">
        <v>7799.4520000000002</v>
      </c>
      <c r="U4" s="18">
        <v>7724.3490000000002</v>
      </c>
      <c r="V4" s="18">
        <v>7247.1440000000002</v>
      </c>
      <c r="W4" s="18">
        <v>6758.7169999999996</v>
      </c>
      <c r="X4" s="18">
        <v>6471.7730000000001</v>
      </c>
      <c r="Y4" s="18">
        <v>6349.6329999999998</v>
      </c>
      <c r="Z4" s="19"/>
      <c r="AA4" s="20">
        <f>SUM(B4:Z4)</f>
        <v>156111.09399999998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47.31</v>
      </c>
      <c r="C7" s="28">
        <v>42.78</v>
      </c>
      <c r="D7" s="28">
        <v>38.159999999999997</v>
      </c>
      <c r="E7" s="28">
        <v>35.270000000000003</v>
      </c>
      <c r="F7" s="28">
        <v>37.049999999999997</v>
      </c>
      <c r="G7" s="28">
        <v>43.37</v>
      </c>
      <c r="H7" s="28">
        <v>64.88</v>
      </c>
      <c r="I7" s="28">
        <v>65.95</v>
      </c>
      <c r="J7" s="28">
        <v>67.37</v>
      </c>
      <c r="K7" s="28">
        <v>61.55</v>
      </c>
      <c r="L7" s="28">
        <v>51.72</v>
      </c>
      <c r="M7" s="28">
        <v>48.42</v>
      </c>
      <c r="N7" s="28">
        <v>47.07</v>
      </c>
      <c r="O7" s="28">
        <v>46.53</v>
      </c>
      <c r="P7" s="28">
        <v>51.71</v>
      </c>
      <c r="Q7" s="28">
        <v>60.55</v>
      </c>
      <c r="R7" s="28">
        <v>70.05</v>
      </c>
      <c r="S7" s="28">
        <v>78.959999999999994</v>
      </c>
      <c r="T7" s="28">
        <v>70.34</v>
      </c>
      <c r="U7" s="28">
        <v>65.7</v>
      </c>
      <c r="V7" s="28">
        <v>58.62</v>
      </c>
      <c r="W7" s="28">
        <v>48.12</v>
      </c>
      <c r="X7" s="28">
        <v>41.03</v>
      </c>
      <c r="Y7" s="28">
        <v>26.38</v>
      </c>
      <c r="Z7" s="29"/>
      <c r="AA7" s="30">
        <v>52.870416666666664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995.40700000000004</v>
      </c>
      <c r="C17" s="67">
        <v>1011.559</v>
      </c>
      <c r="D17" s="67">
        <v>1022.473</v>
      </c>
      <c r="E17" s="67">
        <v>1024.771</v>
      </c>
      <c r="F17" s="67">
        <v>1026.6310000000001</v>
      </c>
      <c r="G17" s="67">
        <v>1023.276</v>
      </c>
      <c r="H17" s="67">
        <v>1008.381</v>
      </c>
      <c r="I17" s="67">
        <v>988.79</v>
      </c>
      <c r="J17" s="67">
        <v>952.28800000000001</v>
      </c>
      <c r="K17" s="67">
        <v>915.23500000000001</v>
      </c>
      <c r="L17" s="67">
        <v>817.61400000000003</v>
      </c>
      <c r="M17" s="67">
        <v>792.26900000000001</v>
      </c>
      <c r="N17" s="67">
        <v>781.24099999999999</v>
      </c>
      <c r="O17" s="67">
        <v>775.351</v>
      </c>
      <c r="P17" s="67">
        <v>832.83500000000004</v>
      </c>
      <c r="Q17" s="67">
        <v>834.41899999999998</v>
      </c>
      <c r="R17" s="67">
        <v>850.21699999999998</v>
      </c>
      <c r="S17" s="67">
        <v>941.95</v>
      </c>
      <c r="T17" s="67">
        <v>877.173</v>
      </c>
      <c r="U17" s="67">
        <v>879.52199999999993</v>
      </c>
      <c r="V17" s="67">
        <v>881.17399999999998</v>
      </c>
      <c r="W17" s="67">
        <v>906.59100000000001</v>
      </c>
      <c r="X17" s="67">
        <v>813.66</v>
      </c>
      <c r="Y17" s="67">
        <v>977.524</v>
      </c>
      <c r="Z17" s="68"/>
      <c r="AA17" s="69">
        <f>SUM(B17:Z17)</f>
        <v>21930.351000000002</v>
      </c>
    </row>
    <row r="18" spans="1:27" ht="24.95" customHeight="1" x14ac:dyDescent="0.2">
      <c r="A18" s="70" t="s">
        <v>13</v>
      </c>
      <c r="B18" s="71">
        <v>966.05799999999988</v>
      </c>
      <c r="C18" s="72">
        <v>949.60300000000007</v>
      </c>
      <c r="D18" s="72">
        <v>938.92899999999986</v>
      </c>
      <c r="E18" s="72">
        <v>935.32999999999993</v>
      </c>
      <c r="F18" s="72">
        <v>961.59300000000007</v>
      </c>
      <c r="G18" s="72">
        <v>1071.5549999999998</v>
      </c>
      <c r="H18" s="72">
        <v>1234.1049999999998</v>
      </c>
      <c r="I18" s="72">
        <v>1384.5300000000002</v>
      </c>
      <c r="J18" s="72">
        <v>1455.1769999999999</v>
      </c>
      <c r="K18" s="72">
        <v>1471.8529999999998</v>
      </c>
      <c r="L18" s="72">
        <v>1476.41</v>
      </c>
      <c r="M18" s="72">
        <v>1475.6339999999998</v>
      </c>
      <c r="N18" s="72">
        <v>1465.8809999999996</v>
      </c>
      <c r="O18" s="72">
        <v>1422.883</v>
      </c>
      <c r="P18" s="72">
        <v>1370.143</v>
      </c>
      <c r="Q18" s="72">
        <v>1329.5630000000001</v>
      </c>
      <c r="R18" s="72">
        <v>1348.6990000000001</v>
      </c>
      <c r="S18" s="72">
        <v>1347.9619999999998</v>
      </c>
      <c r="T18" s="72">
        <v>1337.8020000000001</v>
      </c>
      <c r="U18" s="72">
        <v>1314.2640000000001</v>
      </c>
      <c r="V18" s="72">
        <v>1248.5840000000001</v>
      </c>
      <c r="W18" s="72">
        <v>1139.4559999999999</v>
      </c>
      <c r="X18" s="72">
        <v>1098.9739999999999</v>
      </c>
      <c r="Y18" s="72">
        <v>1009.7780000000001</v>
      </c>
      <c r="Z18" s="73"/>
      <c r="AA18" s="74">
        <f>SUM(B18:Z18)</f>
        <v>29754.765999999989</v>
      </c>
    </row>
    <row r="19" spans="1:27" ht="24.95" customHeight="1" x14ac:dyDescent="0.2">
      <c r="A19" s="70" t="s">
        <v>14</v>
      </c>
      <c r="B19" s="75">
        <v>2744.5819999999994</v>
      </c>
      <c r="C19" s="76">
        <v>2648.6460000000002</v>
      </c>
      <c r="D19" s="76">
        <v>2557.5789999999997</v>
      </c>
      <c r="E19" s="76">
        <v>2501.1419999999998</v>
      </c>
      <c r="F19" s="76">
        <v>2589.5250000000005</v>
      </c>
      <c r="G19" s="76">
        <v>2905.6440000000002</v>
      </c>
      <c r="H19" s="76">
        <v>3343.5520000000001</v>
      </c>
      <c r="I19" s="76">
        <v>3827.1930000000002</v>
      </c>
      <c r="J19" s="76">
        <v>4153.326</v>
      </c>
      <c r="K19" s="76">
        <v>4268.7849999999999</v>
      </c>
      <c r="L19" s="76">
        <v>4324.2389999999996</v>
      </c>
      <c r="M19" s="76">
        <v>4340.6660000000002</v>
      </c>
      <c r="N19" s="76">
        <v>4282.5990000000002</v>
      </c>
      <c r="O19" s="76">
        <v>4068.038</v>
      </c>
      <c r="P19" s="76">
        <v>4057.5259999999994</v>
      </c>
      <c r="Q19" s="76">
        <v>4141.018</v>
      </c>
      <c r="R19" s="76">
        <v>4580.991</v>
      </c>
      <c r="S19" s="76">
        <v>4831.3160000000007</v>
      </c>
      <c r="T19" s="76">
        <v>4904.4769999999999</v>
      </c>
      <c r="U19" s="76">
        <v>4853.8059999999987</v>
      </c>
      <c r="V19" s="76">
        <v>4581.3859999999986</v>
      </c>
      <c r="W19" s="76">
        <v>4037.0739999999996</v>
      </c>
      <c r="X19" s="76">
        <v>3766.5939999999996</v>
      </c>
      <c r="Y19" s="76">
        <v>3155.5180000000005</v>
      </c>
      <c r="Z19" s="73"/>
      <c r="AA19" s="74">
        <f>SUM(B19:Z19)</f>
        <v>91465.22199999998</v>
      </c>
    </row>
    <row r="20" spans="1:27" ht="24.95" customHeight="1" x14ac:dyDescent="0.2">
      <c r="A20" s="77" t="s">
        <v>15</v>
      </c>
      <c r="B20" s="76"/>
      <c r="C20" s="76"/>
      <c r="D20" s="76">
        <v>110</v>
      </c>
      <c r="E20" s="76">
        <v>110</v>
      </c>
      <c r="F20" s="76">
        <v>110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330</v>
      </c>
    </row>
    <row r="21" spans="1:27" ht="24.95" customHeight="1" x14ac:dyDescent="0.2">
      <c r="A21" s="80" t="s">
        <v>16</v>
      </c>
      <c r="B21" s="72">
        <v>118.5</v>
      </c>
      <c r="C21" s="72">
        <v>116.5</v>
      </c>
      <c r="D21" s="72">
        <v>119</v>
      </c>
      <c r="E21" s="72">
        <v>118</v>
      </c>
      <c r="F21" s="72">
        <v>118.5</v>
      </c>
      <c r="G21" s="72">
        <v>121</v>
      </c>
      <c r="H21" s="72">
        <v>129.5</v>
      </c>
      <c r="I21" s="72">
        <v>136</v>
      </c>
      <c r="J21" s="72">
        <v>134</v>
      </c>
      <c r="K21" s="72">
        <v>130</v>
      </c>
      <c r="L21" s="72">
        <v>127.5</v>
      </c>
      <c r="M21" s="72">
        <v>128</v>
      </c>
      <c r="N21" s="72">
        <v>127</v>
      </c>
      <c r="O21" s="72">
        <v>127</v>
      </c>
      <c r="P21" s="72">
        <v>136</v>
      </c>
      <c r="Q21" s="72">
        <v>146.5</v>
      </c>
      <c r="R21" s="72">
        <v>157.5</v>
      </c>
      <c r="S21" s="72">
        <v>166.5</v>
      </c>
      <c r="T21" s="72">
        <v>167</v>
      </c>
      <c r="U21" s="72">
        <v>163</v>
      </c>
      <c r="V21" s="72">
        <v>158</v>
      </c>
      <c r="W21" s="72">
        <v>143.5</v>
      </c>
      <c r="X21" s="72">
        <v>135</v>
      </c>
      <c r="Y21" s="72">
        <v>125</v>
      </c>
      <c r="Z21" s="72"/>
      <c r="AA21" s="74">
        <f>SUM(B21:Z21)</f>
        <v>3248.5</v>
      </c>
    </row>
    <row r="22" spans="1:27" ht="30" customHeight="1" thickBot="1" x14ac:dyDescent="0.25">
      <c r="A22" s="81" t="s">
        <v>17</v>
      </c>
      <c r="B22" s="82">
        <f t="shared" ref="B22:AA22" si="1">SUM(B17:B21)</f>
        <v>4824.5469999999996</v>
      </c>
      <c r="C22" s="83">
        <f t="shared" si="1"/>
        <v>4726.308</v>
      </c>
      <c r="D22" s="83">
        <f t="shared" si="1"/>
        <v>4747.9809999999998</v>
      </c>
      <c r="E22" s="83">
        <f t="shared" si="1"/>
        <v>4689.2429999999995</v>
      </c>
      <c r="F22" s="83">
        <f t="shared" si="1"/>
        <v>4806.2490000000007</v>
      </c>
      <c r="G22" s="83">
        <f t="shared" si="1"/>
        <v>5121.4750000000004</v>
      </c>
      <c r="H22" s="83">
        <f t="shared" si="1"/>
        <v>5715.5380000000005</v>
      </c>
      <c r="I22" s="83">
        <f t="shared" si="1"/>
        <v>6336.5130000000008</v>
      </c>
      <c r="J22" s="83">
        <f t="shared" si="1"/>
        <v>6694.7910000000002</v>
      </c>
      <c r="K22" s="83">
        <f t="shared" si="1"/>
        <v>6785.8729999999996</v>
      </c>
      <c r="L22" s="83">
        <f t="shared" si="1"/>
        <v>6745.7629999999999</v>
      </c>
      <c r="M22" s="83">
        <f t="shared" si="1"/>
        <v>6736.5689999999995</v>
      </c>
      <c r="N22" s="83">
        <f t="shared" si="1"/>
        <v>6656.7209999999995</v>
      </c>
      <c r="O22" s="83">
        <f t="shared" si="1"/>
        <v>6393.2719999999999</v>
      </c>
      <c r="P22" s="83">
        <f t="shared" si="1"/>
        <v>6396.503999999999</v>
      </c>
      <c r="Q22" s="83">
        <f t="shared" si="1"/>
        <v>6451.5</v>
      </c>
      <c r="R22" s="83">
        <f t="shared" si="1"/>
        <v>6937.4070000000002</v>
      </c>
      <c r="S22" s="83">
        <f t="shared" si="1"/>
        <v>7287.728000000001</v>
      </c>
      <c r="T22" s="83">
        <f t="shared" si="1"/>
        <v>7286.4520000000002</v>
      </c>
      <c r="U22" s="83">
        <f t="shared" si="1"/>
        <v>7210.5919999999987</v>
      </c>
      <c r="V22" s="83">
        <f t="shared" si="1"/>
        <v>6869.1439999999984</v>
      </c>
      <c r="W22" s="83">
        <f t="shared" si="1"/>
        <v>6226.6209999999992</v>
      </c>
      <c r="X22" s="83">
        <f t="shared" si="1"/>
        <v>5814.2279999999992</v>
      </c>
      <c r="Y22" s="83">
        <f t="shared" si="1"/>
        <v>5267.8200000000006</v>
      </c>
      <c r="Z22" s="84">
        <f t="shared" si="1"/>
        <v>0</v>
      </c>
      <c r="AA22" s="85">
        <f t="shared" si="1"/>
        <v>146728.83899999998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504.5</v>
      </c>
      <c r="C25" s="67">
        <v>502.5</v>
      </c>
      <c r="D25" s="67">
        <v>505</v>
      </c>
      <c r="E25" s="67">
        <v>504</v>
      </c>
      <c r="F25" s="67">
        <v>504.5</v>
      </c>
      <c r="G25" s="67">
        <v>507</v>
      </c>
      <c r="H25" s="67">
        <v>515.5</v>
      </c>
      <c r="I25" s="67">
        <v>527</v>
      </c>
      <c r="J25" s="67">
        <v>525</v>
      </c>
      <c r="K25" s="67">
        <v>520</v>
      </c>
      <c r="L25" s="67">
        <v>517.5</v>
      </c>
      <c r="M25" s="67">
        <v>518</v>
      </c>
      <c r="N25" s="67">
        <v>517</v>
      </c>
      <c r="O25" s="67">
        <v>517</v>
      </c>
      <c r="P25" s="67">
        <v>526</v>
      </c>
      <c r="Q25" s="67">
        <v>537.5</v>
      </c>
      <c r="R25" s="67">
        <v>548.5</v>
      </c>
      <c r="S25" s="67">
        <v>557.5</v>
      </c>
      <c r="T25" s="67">
        <v>558</v>
      </c>
      <c r="U25" s="67">
        <v>554</v>
      </c>
      <c r="V25" s="67">
        <v>549</v>
      </c>
      <c r="W25" s="67">
        <v>534.5</v>
      </c>
      <c r="X25" s="67">
        <v>526</v>
      </c>
      <c r="Y25" s="67">
        <v>511</v>
      </c>
      <c r="Z25" s="68"/>
      <c r="AA25" s="69">
        <f>SUM(B25:Z25)</f>
        <v>12586.5</v>
      </c>
    </row>
    <row r="26" spans="1:27" ht="24.95" customHeight="1" x14ac:dyDescent="0.2">
      <c r="A26" s="70" t="s">
        <v>20</v>
      </c>
      <c r="B26" s="71">
        <v>4398.0469999999996</v>
      </c>
      <c r="C26" s="72">
        <v>4315.808</v>
      </c>
      <c r="D26" s="72">
        <v>4374.4579999999996</v>
      </c>
      <c r="E26" s="72">
        <v>4361.2430000000004</v>
      </c>
      <c r="F26" s="72">
        <v>4453.1229999999996</v>
      </c>
      <c r="G26" s="72">
        <v>4773.8310000000001</v>
      </c>
      <c r="H26" s="72">
        <v>5280.0379999999996</v>
      </c>
      <c r="I26" s="72">
        <v>5947.5129999999999</v>
      </c>
      <c r="J26" s="72">
        <v>6407.9620000000004</v>
      </c>
      <c r="K26" s="72">
        <v>6580.8509999999997</v>
      </c>
      <c r="L26" s="72">
        <v>6757.2359999999999</v>
      </c>
      <c r="M26" s="72">
        <v>6827.35</v>
      </c>
      <c r="N26" s="72">
        <v>6698.9409999999998</v>
      </c>
      <c r="O26" s="72">
        <v>6427.5219999999999</v>
      </c>
      <c r="P26" s="72">
        <v>6410.2640000000001</v>
      </c>
      <c r="Q26" s="72">
        <v>6410.1840000000002</v>
      </c>
      <c r="R26" s="72">
        <v>6863.4440000000004</v>
      </c>
      <c r="S26" s="72">
        <v>7118.2110000000002</v>
      </c>
      <c r="T26" s="72">
        <v>7241.4520000000002</v>
      </c>
      <c r="U26" s="72">
        <v>7170.3490000000002</v>
      </c>
      <c r="V26" s="72">
        <v>6698.1440000000002</v>
      </c>
      <c r="W26" s="72">
        <v>6224.2169999999996</v>
      </c>
      <c r="X26" s="72">
        <v>5945.7730000000001</v>
      </c>
      <c r="Y26" s="72">
        <v>5838.6329999999998</v>
      </c>
      <c r="Z26" s="73"/>
      <c r="AA26" s="74">
        <f>SUM(B26:Z26)</f>
        <v>143524.59399999998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4902.5469999999996</v>
      </c>
      <c r="C28" s="57">
        <f t="shared" si="2"/>
        <v>4818.308</v>
      </c>
      <c r="D28" s="57">
        <f t="shared" si="2"/>
        <v>4879.4579999999996</v>
      </c>
      <c r="E28" s="57">
        <f t="shared" si="2"/>
        <v>4865.2430000000004</v>
      </c>
      <c r="F28" s="57">
        <f t="shared" si="2"/>
        <v>4957.6229999999996</v>
      </c>
      <c r="G28" s="57">
        <f t="shared" si="2"/>
        <v>5280.8310000000001</v>
      </c>
      <c r="H28" s="57">
        <f t="shared" si="2"/>
        <v>5795.5379999999996</v>
      </c>
      <c r="I28" s="57">
        <f t="shared" si="2"/>
        <v>6474.5129999999999</v>
      </c>
      <c r="J28" s="57">
        <f t="shared" si="2"/>
        <v>6932.9620000000004</v>
      </c>
      <c r="K28" s="57">
        <f t="shared" si="2"/>
        <v>7100.8509999999997</v>
      </c>
      <c r="L28" s="57">
        <f t="shared" si="2"/>
        <v>7274.7359999999999</v>
      </c>
      <c r="M28" s="57">
        <f t="shared" si="2"/>
        <v>7345.35</v>
      </c>
      <c r="N28" s="57">
        <f t="shared" si="2"/>
        <v>7215.9409999999998</v>
      </c>
      <c r="O28" s="57">
        <f t="shared" si="2"/>
        <v>6944.5219999999999</v>
      </c>
      <c r="P28" s="57">
        <f t="shared" si="2"/>
        <v>6936.2640000000001</v>
      </c>
      <c r="Q28" s="57">
        <f t="shared" si="2"/>
        <v>6947.6840000000002</v>
      </c>
      <c r="R28" s="57">
        <f t="shared" si="2"/>
        <v>7411.9440000000004</v>
      </c>
      <c r="S28" s="57">
        <f t="shared" si="2"/>
        <v>7675.7110000000002</v>
      </c>
      <c r="T28" s="57">
        <f t="shared" si="2"/>
        <v>7799.4520000000002</v>
      </c>
      <c r="U28" s="57">
        <f t="shared" si="2"/>
        <v>7724.3490000000002</v>
      </c>
      <c r="V28" s="57">
        <f t="shared" si="2"/>
        <v>7247.1440000000002</v>
      </c>
      <c r="W28" s="57">
        <f t="shared" si="2"/>
        <v>6758.7169999999996</v>
      </c>
      <c r="X28" s="57">
        <f t="shared" si="2"/>
        <v>6471.7730000000001</v>
      </c>
      <c r="Y28" s="57">
        <f t="shared" si="2"/>
        <v>6349.6329999999998</v>
      </c>
      <c r="Z28" s="58">
        <f t="shared" si="2"/>
        <v>0</v>
      </c>
      <c r="AA28" s="59">
        <f t="shared" si="2"/>
        <v>156111.09399999998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>
        <v>50</v>
      </c>
      <c r="C31" s="90">
        <v>50</v>
      </c>
      <c r="D31" s="90">
        <v>57</v>
      </c>
      <c r="E31" s="90">
        <v>50</v>
      </c>
      <c r="F31" s="90">
        <v>57</v>
      </c>
      <c r="G31" s="90">
        <v>80</v>
      </c>
      <c r="H31" s="90">
        <v>50</v>
      </c>
      <c r="I31" s="90">
        <v>87</v>
      </c>
      <c r="J31" s="90">
        <v>79</v>
      </c>
      <c r="K31" s="90">
        <v>118</v>
      </c>
      <c r="L31" s="90">
        <v>95</v>
      </c>
      <c r="M31" s="90">
        <v>131</v>
      </c>
      <c r="N31" s="90">
        <v>85</v>
      </c>
      <c r="O31" s="90">
        <v>72</v>
      </c>
      <c r="P31" s="90">
        <v>90</v>
      </c>
      <c r="Q31" s="90">
        <v>134</v>
      </c>
      <c r="R31" s="90">
        <v>142</v>
      </c>
      <c r="S31" s="90">
        <v>90.983000000000004</v>
      </c>
      <c r="T31" s="90">
        <v>131</v>
      </c>
      <c r="U31" s="90">
        <v>140</v>
      </c>
      <c r="V31" s="90">
        <v>158</v>
      </c>
      <c r="W31" s="90">
        <v>92</v>
      </c>
      <c r="X31" s="90">
        <v>91</v>
      </c>
      <c r="Y31" s="90">
        <v>224.81299999999999</v>
      </c>
      <c r="Z31" s="91"/>
      <c r="AA31" s="69">
        <f t="shared" ref="AA31:AA36" si="3">SUM(B31:Z31)</f>
        <v>2354.7960000000003</v>
      </c>
    </row>
    <row r="32" spans="1:27" ht="24.95" customHeight="1" x14ac:dyDescent="0.2">
      <c r="A32" s="92" t="s">
        <v>35</v>
      </c>
      <c r="B32" s="93">
        <v>28</v>
      </c>
      <c r="C32" s="94">
        <v>22</v>
      </c>
      <c r="D32" s="94">
        <v>6</v>
      </c>
      <c r="E32" s="94"/>
      <c r="F32" s="94">
        <v>10</v>
      </c>
      <c r="G32" s="94"/>
      <c r="H32" s="94">
        <v>30</v>
      </c>
      <c r="I32" s="94">
        <v>46</v>
      </c>
      <c r="J32" s="94">
        <v>86</v>
      </c>
      <c r="K32" s="94">
        <v>172</v>
      </c>
      <c r="L32" s="94">
        <v>221</v>
      </c>
      <c r="M32" s="94">
        <v>227</v>
      </c>
      <c r="N32" s="94">
        <v>225</v>
      </c>
      <c r="O32" s="94">
        <v>238</v>
      </c>
      <c r="P32" s="94">
        <v>221</v>
      </c>
      <c r="Q32" s="94">
        <v>251</v>
      </c>
      <c r="R32" s="94">
        <v>286</v>
      </c>
      <c r="S32" s="94">
        <v>287</v>
      </c>
      <c r="T32" s="94">
        <v>309</v>
      </c>
      <c r="U32" s="94">
        <v>314</v>
      </c>
      <c r="V32" s="94">
        <v>95</v>
      </c>
      <c r="W32" s="94">
        <v>140.096</v>
      </c>
      <c r="X32" s="94">
        <v>184</v>
      </c>
      <c r="Y32" s="94">
        <v>272</v>
      </c>
      <c r="Z32" s="95"/>
      <c r="AA32" s="74">
        <f t="shared" si="3"/>
        <v>3670.096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>
        <v>100</v>
      </c>
      <c r="Z34" s="95"/>
      <c r="AA34" s="74">
        <f t="shared" si="3"/>
        <v>100</v>
      </c>
    </row>
    <row r="35" spans="1:27" ht="24.95" customHeight="1" x14ac:dyDescent="0.2">
      <c r="A35" s="92" t="s">
        <v>38</v>
      </c>
      <c r="B35" s="93"/>
      <c r="C35" s="94">
        <v>20</v>
      </c>
      <c r="D35" s="94">
        <v>68.477000000000004</v>
      </c>
      <c r="E35" s="94">
        <v>126</v>
      </c>
      <c r="F35" s="94">
        <v>84.373999999999995</v>
      </c>
      <c r="G35" s="94">
        <v>79.355999999999995</v>
      </c>
      <c r="H35" s="94"/>
      <c r="I35" s="94">
        <v>5</v>
      </c>
      <c r="J35" s="94">
        <v>73.170999999999992</v>
      </c>
      <c r="K35" s="94">
        <v>24.978000000000002</v>
      </c>
      <c r="L35" s="94">
        <v>212.97300000000001</v>
      </c>
      <c r="M35" s="94">
        <v>250.78100000000001</v>
      </c>
      <c r="N35" s="94">
        <v>249.22</v>
      </c>
      <c r="O35" s="94">
        <v>241.25</v>
      </c>
      <c r="P35" s="94">
        <v>228.76</v>
      </c>
      <c r="Q35" s="94">
        <v>111.184</v>
      </c>
      <c r="R35" s="94">
        <v>46.536999999999999</v>
      </c>
      <c r="S35" s="94">
        <v>10</v>
      </c>
      <c r="T35" s="94">
        <v>73</v>
      </c>
      <c r="U35" s="94">
        <v>59.757000000000005</v>
      </c>
      <c r="V35" s="94">
        <v>125</v>
      </c>
      <c r="W35" s="94">
        <v>300</v>
      </c>
      <c r="X35" s="94">
        <v>382.54500000000002</v>
      </c>
      <c r="Y35" s="94">
        <v>485</v>
      </c>
      <c r="Z35" s="95"/>
      <c r="AA35" s="74">
        <f t="shared" si="3"/>
        <v>3257.3630000000003</v>
      </c>
    </row>
    <row r="36" spans="1:27" ht="30" customHeight="1" thickBot="1" x14ac:dyDescent="0.25">
      <c r="A36" s="81" t="s">
        <v>39</v>
      </c>
      <c r="B36" s="82">
        <f>SUM(B31:B35)</f>
        <v>78</v>
      </c>
      <c r="C36" s="83">
        <f t="shared" ref="C36:Z36" si="4">SUM(C31:C35)</f>
        <v>92</v>
      </c>
      <c r="D36" s="83">
        <f t="shared" si="4"/>
        <v>131.477</v>
      </c>
      <c r="E36" s="83">
        <f t="shared" si="4"/>
        <v>176</v>
      </c>
      <c r="F36" s="83">
        <f t="shared" si="4"/>
        <v>151.374</v>
      </c>
      <c r="G36" s="83">
        <f t="shared" si="4"/>
        <v>159.35599999999999</v>
      </c>
      <c r="H36" s="83">
        <f t="shared" si="4"/>
        <v>80</v>
      </c>
      <c r="I36" s="83">
        <f t="shared" si="4"/>
        <v>138</v>
      </c>
      <c r="J36" s="83">
        <f t="shared" si="4"/>
        <v>238.17099999999999</v>
      </c>
      <c r="K36" s="83">
        <f t="shared" si="4"/>
        <v>314.97800000000001</v>
      </c>
      <c r="L36" s="83">
        <f t="shared" si="4"/>
        <v>528.97299999999996</v>
      </c>
      <c r="M36" s="83">
        <f t="shared" si="4"/>
        <v>608.78099999999995</v>
      </c>
      <c r="N36" s="83">
        <f t="shared" si="4"/>
        <v>559.22</v>
      </c>
      <c r="O36" s="83">
        <f t="shared" si="4"/>
        <v>551.25</v>
      </c>
      <c r="P36" s="83">
        <f t="shared" si="4"/>
        <v>539.76</v>
      </c>
      <c r="Q36" s="83">
        <f t="shared" si="4"/>
        <v>496.18399999999997</v>
      </c>
      <c r="R36" s="83">
        <f t="shared" si="4"/>
        <v>474.53699999999998</v>
      </c>
      <c r="S36" s="83">
        <f t="shared" si="4"/>
        <v>387.983</v>
      </c>
      <c r="T36" s="83">
        <f t="shared" si="4"/>
        <v>513</v>
      </c>
      <c r="U36" s="83">
        <f t="shared" si="4"/>
        <v>513.75700000000006</v>
      </c>
      <c r="V36" s="83">
        <f t="shared" si="4"/>
        <v>378</v>
      </c>
      <c r="W36" s="83">
        <f t="shared" si="4"/>
        <v>532.096</v>
      </c>
      <c r="X36" s="83">
        <f t="shared" si="4"/>
        <v>657.54500000000007</v>
      </c>
      <c r="Y36" s="83">
        <f t="shared" si="4"/>
        <v>1081.8130000000001</v>
      </c>
      <c r="Z36" s="84">
        <f t="shared" si="4"/>
        <v>0</v>
      </c>
      <c r="AA36" s="85">
        <f t="shared" si="3"/>
        <v>9382.255000000001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4902.5469999999996</v>
      </c>
      <c r="C39" s="83">
        <f t="shared" ref="C39:Z39" si="6">SUM(C10:C13)+C22+C36</f>
        <v>4818.308</v>
      </c>
      <c r="D39" s="83">
        <f t="shared" si="6"/>
        <v>4879.4579999999996</v>
      </c>
      <c r="E39" s="83">
        <f t="shared" si="6"/>
        <v>4865.2429999999995</v>
      </c>
      <c r="F39" s="83">
        <f t="shared" si="6"/>
        <v>4957.6230000000005</v>
      </c>
      <c r="G39" s="83">
        <f t="shared" si="6"/>
        <v>5280.8310000000001</v>
      </c>
      <c r="H39" s="83">
        <f t="shared" si="6"/>
        <v>5795.5380000000005</v>
      </c>
      <c r="I39" s="83">
        <f t="shared" si="6"/>
        <v>6474.5130000000008</v>
      </c>
      <c r="J39" s="83">
        <f t="shared" si="6"/>
        <v>6932.9620000000004</v>
      </c>
      <c r="K39" s="83">
        <f t="shared" si="6"/>
        <v>7100.8509999999997</v>
      </c>
      <c r="L39" s="83">
        <f t="shared" si="6"/>
        <v>7274.7359999999999</v>
      </c>
      <c r="M39" s="83">
        <f t="shared" si="6"/>
        <v>7345.3499999999995</v>
      </c>
      <c r="N39" s="83">
        <f t="shared" si="6"/>
        <v>7215.9409999999998</v>
      </c>
      <c r="O39" s="83">
        <f t="shared" si="6"/>
        <v>6944.5219999999999</v>
      </c>
      <c r="P39" s="83">
        <f t="shared" si="6"/>
        <v>6936.2639999999992</v>
      </c>
      <c r="Q39" s="83">
        <f t="shared" si="6"/>
        <v>6947.6840000000002</v>
      </c>
      <c r="R39" s="83">
        <f t="shared" si="6"/>
        <v>7411.9440000000004</v>
      </c>
      <c r="S39" s="83">
        <f t="shared" si="6"/>
        <v>7675.7110000000011</v>
      </c>
      <c r="T39" s="83">
        <f t="shared" si="6"/>
        <v>7799.4520000000002</v>
      </c>
      <c r="U39" s="83">
        <f t="shared" si="6"/>
        <v>7724.3489999999983</v>
      </c>
      <c r="V39" s="83">
        <f t="shared" si="6"/>
        <v>7247.1439999999984</v>
      </c>
      <c r="W39" s="83">
        <f t="shared" si="6"/>
        <v>6758.7169999999987</v>
      </c>
      <c r="X39" s="83">
        <f t="shared" si="6"/>
        <v>6471.7729999999992</v>
      </c>
      <c r="Y39" s="83">
        <f t="shared" si="6"/>
        <v>6349.6330000000007</v>
      </c>
      <c r="Z39" s="84">
        <f t="shared" si="6"/>
        <v>0</v>
      </c>
      <c r="AA39" s="96">
        <f>SUM(B39:Z39)</f>
        <v>156111.09399999998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2020-11-23T12:57:34Z</dcterms:created>
  <dcterms:modified xsi:type="dcterms:W3CDTF">2020-11-23T12:57:35Z</dcterms:modified>
</cp:coreProperties>
</file>